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813" i="1"/>
  <c r="E813"/>
  <c r="F812"/>
  <c r="E812"/>
  <c r="F811"/>
  <c r="E811"/>
  <c r="F810"/>
  <c r="E810"/>
  <c r="F809"/>
  <c r="E809"/>
  <c r="E808"/>
  <c r="E807"/>
  <c r="F807" s="1"/>
  <c r="E806"/>
  <c r="F806" s="1"/>
  <c r="E805"/>
  <c r="F805" s="1"/>
  <c r="E804"/>
  <c r="F804" s="1"/>
  <c r="E803"/>
  <c r="F803" s="1"/>
  <c r="E802"/>
  <c r="F802" s="1"/>
  <c r="E801"/>
  <c r="F801" s="1"/>
  <c r="E800"/>
  <c r="F800" s="1"/>
  <c r="E799"/>
  <c r="F799" s="1"/>
  <c r="E798"/>
  <c r="F798" s="1"/>
  <c r="E797"/>
  <c r="F796"/>
  <c r="E796"/>
  <c r="F795"/>
  <c r="E795"/>
  <c r="F794"/>
  <c r="E794"/>
  <c r="E793"/>
  <c r="E792"/>
  <c r="F792" s="1"/>
  <c r="E791"/>
  <c r="F791" s="1"/>
  <c r="E790"/>
  <c r="F790" s="1"/>
  <c r="E789"/>
  <c r="F789" s="1"/>
  <c r="E788"/>
  <c r="F788" s="1"/>
  <c r="E787"/>
  <c r="E786"/>
  <c r="E785"/>
  <c r="F785" s="1"/>
  <c r="E784"/>
  <c r="F784" s="1"/>
  <c r="E783"/>
  <c r="F783" s="1"/>
  <c r="E780"/>
  <c r="F780" s="1"/>
  <c r="E779"/>
  <c r="F779" s="1"/>
  <c r="E778"/>
  <c r="F778" s="1"/>
  <c r="E777"/>
  <c r="F777" s="1"/>
  <c r="E776"/>
  <c r="F776" s="1"/>
  <c r="E775"/>
  <c r="F775" s="1"/>
  <c r="E774"/>
  <c r="F773"/>
  <c r="E773"/>
  <c r="F772"/>
  <c r="E772"/>
  <c r="F771"/>
  <c r="E771"/>
  <c r="F770"/>
  <c r="E770"/>
  <c r="F769"/>
  <c r="E769"/>
  <c r="F768"/>
  <c r="E768"/>
  <c r="F767"/>
  <c r="E767"/>
  <c r="F766"/>
  <c r="E766"/>
  <c r="F765"/>
  <c r="E765"/>
  <c r="F764"/>
  <c r="E764"/>
  <c r="F763"/>
  <c r="E763"/>
  <c r="F762"/>
  <c r="E762"/>
  <c r="F761"/>
  <c r="E761"/>
  <c r="F760"/>
  <c r="E760"/>
  <c r="F759"/>
  <c r="E759"/>
  <c r="F758"/>
  <c r="E758"/>
  <c r="F757"/>
  <c r="E757"/>
  <c r="F756"/>
  <c r="E756"/>
  <c r="F755"/>
  <c r="E755"/>
  <c r="F754"/>
  <c r="E754"/>
  <c r="E753"/>
  <c r="E752"/>
  <c r="F752" s="1"/>
  <c r="E751"/>
  <c r="F751" s="1"/>
  <c r="E750"/>
  <c r="F750" s="1"/>
  <c r="E749"/>
  <c r="F749" s="1"/>
  <c r="E748"/>
  <c r="F748" s="1"/>
  <c r="E747"/>
  <c r="F747" s="1"/>
  <c r="E746"/>
  <c r="F746" s="1"/>
  <c r="E745"/>
  <c r="F745" s="1"/>
  <c r="E744"/>
  <c r="F744" s="1"/>
  <c r="E743"/>
  <c r="F743" s="1"/>
  <c r="E742"/>
  <c r="F742" s="1"/>
  <c r="E741"/>
  <c r="F741" s="1"/>
  <c r="E740"/>
  <c r="F740" s="1"/>
  <c r="E739"/>
  <c r="F739" s="1"/>
  <c r="E738"/>
  <c r="F738" s="1"/>
  <c r="E737"/>
  <c r="F737" s="1"/>
  <c r="E736"/>
  <c r="F736" s="1"/>
  <c r="E735"/>
  <c r="F735" s="1"/>
  <c r="E731"/>
  <c r="F731" s="1"/>
  <c r="E730"/>
  <c r="F730" s="1"/>
  <c r="E728"/>
  <c r="F728" s="1"/>
  <c r="E727"/>
  <c r="F727" s="1"/>
  <c r="E726"/>
  <c r="E725"/>
  <c r="E724"/>
  <c r="F724" s="1"/>
  <c r="E723"/>
  <c r="F723" s="1"/>
  <c r="E722"/>
  <c r="F722" s="1"/>
  <c r="E721"/>
  <c r="F721" s="1"/>
  <c r="E720"/>
  <c r="F720" s="1"/>
  <c r="E719"/>
  <c r="F719" s="1"/>
  <c r="E718"/>
  <c r="F718" s="1"/>
  <c r="E717"/>
  <c r="F717" s="1"/>
  <c r="E716"/>
  <c r="F716" s="1"/>
  <c r="E715"/>
  <c r="F715" s="1"/>
  <c r="E714"/>
  <c r="F714" s="1"/>
  <c r="E713"/>
  <c r="F713" s="1"/>
  <c r="E712"/>
  <c r="F712" s="1"/>
  <c r="E711"/>
  <c r="F711" s="1"/>
  <c r="E710"/>
  <c r="F710" s="1"/>
  <c r="E709"/>
  <c r="F709" s="1"/>
  <c r="E708"/>
  <c r="F707"/>
  <c r="E707"/>
  <c r="F706"/>
  <c r="E706"/>
  <c r="F705"/>
  <c r="E705"/>
  <c r="F704"/>
  <c r="E704"/>
  <c r="F703"/>
  <c r="E703"/>
  <c r="F702"/>
  <c r="E702"/>
  <c r="F701"/>
  <c r="E701"/>
  <c r="F700"/>
  <c r="E700"/>
  <c r="E699"/>
  <c r="E698"/>
  <c r="F698" s="1"/>
  <c r="E697"/>
  <c r="F697" s="1"/>
  <c r="E696"/>
  <c r="F696" s="1"/>
  <c r="E695"/>
  <c r="F695" s="1"/>
  <c r="E694"/>
  <c r="F694" s="1"/>
  <c r="E693"/>
  <c r="F693" s="1"/>
  <c r="E692"/>
  <c r="F692" s="1"/>
  <c r="E691"/>
  <c r="F691" s="1"/>
  <c r="E690"/>
  <c r="F690" s="1"/>
  <c r="E689"/>
  <c r="F689" s="1"/>
  <c r="E688"/>
  <c r="F687"/>
  <c r="E687"/>
  <c r="F686"/>
  <c r="E686"/>
  <c r="F685"/>
  <c r="E685"/>
  <c r="F684"/>
  <c r="E684"/>
  <c r="F683"/>
  <c r="E683"/>
  <c r="F682"/>
  <c r="E682"/>
  <c r="F681"/>
  <c r="E681"/>
  <c r="F680"/>
  <c r="E680"/>
  <c r="F679"/>
  <c r="E679"/>
  <c r="F678"/>
  <c r="E678"/>
  <c r="F677"/>
  <c r="E677"/>
  <c r="F676"/>
  <c r="E676"/>
  <c r="F675"/>
  <c r="E675"/>
  <c r="F674"/>
  <c r="E674"/>
  <c r="F673"/>
  <c r="E673"/>
  <c r="F672"/>
  <c r="E672"/>
  <c r="F671"/>
  <c r="E671"/>
  <c r="F670"/>
  <c r="E670"/>
  <c r="F669"/>
  <c r="E669"/>
  <c r="F668"/>
  <c r="E668"/>
  <c r="F667"/>
  <c r="E667"/>
  <c r="F666"/>
  <c r="E666"/>
  <c r="F665"/>
  <c r="E665"/>
  <c r="F664"/>
  <c r="E664"/>
  <c r="F663"/>
  <c r="E663"/>
  <c r="F662"/>
  <c r="E662"/>
  <c r="F661"/>
  <c r="E661"/>
  <c r="E660"/>
  <c r="E659"/>
  <c r="F658"/>
  <c r="E658"/>
  <c r="F657"/>
  <c r="E657"/>
  <c r="E656"/>
  <c r="E655"/>
  <c r="F655" s="1"/>
  <c r="E654"/>
  <c r="F654" s="1"/>
  <c r="E653"/>
  <c r="F653" s="1"/>
  <c r="E652"/>
  <c r="F652" s="1"/>
  <c r="E651"/>
  <c r="F651" s="1"/>
  <c r="E650"/>
  <c r="F650" s="1"/>
  <c r="E649"/>
  <c r="F649" s="1"/>
  <c r="E648"/>
  <c r="F648" s="1"/>
  <c r="E647"/>
  <c r="F647" s="1"/>
  <c r="E646"/>
  <c r="F646" s="1"/>
  <c r="E645"/>
  <c r="F645" s="1"/>
  <c r="E644"/>
  <c r="F644" s="1"/>
  <c r="E643"/>
  <c r="F643" s="1"/>
  <c r="E642"/>
  <c r="F642" s="1"/>
  <c r="E641"/>
  <c r="F641" s="1"/>
  <c r="E640"/>
  <c r="F640" s="1"/>
  <c r="E639"/>
  <c r="F639" s="1"/>
  <c r="E638"/>
  <c r="F638" s="1"/>
  <c r="E637"/>
  <c r="F637" s="1"/>
  <c r="E636"/>
  <c r="F636" s="1"/>
  <c r="E635"/>
  <c r="F635" s="1"/>
  <c r="E634"/>
  <c r="F634" s="1"/>
  <c r="E633"/>
  <c r="F633" s="1"/>
  <c r="E632"/>
  <c r="F632" s="1"/>
  <c r="E631"/>
  <c r="F631" s="1"/>
  <c r="E630"/>
  <c r="F630" s="1"/>
  <c r="E629"/>
  <c r="F629" s="1"/>
  <c r="E628"/>
  <c r="F628" s="1"/>
  <c r="E627"/>
  <c r="F627" s="1"/>
  <c r="E626"/>
  <c r="F626" s="1"/>
  <c r="E625"/>
  <c r="F625" s="1"/>
  <c r="E624"/>
  <c r="F624" s="1"/>
  <c r="E623"/>
  <c r="F622"/>
  <c r="E622"/>
  <c r="F621"/>
  <c r="E621"/>
  <c r="F620"/>
  <c r="E620"/>
  <c r="E619"/>
  <c r="E618"/>
  <c r="F618" s="1"/>
  <c r="E617"/>
  <c r="F617" s="1"/>
  <c r="E616"/>
  <c r="F616" s="1"/>
  <c r="E615"/>
  <c r="F615" s="1"/>
  <c r="E614"/>
  <c r="F614" s="1"/>
  <c r="E613"/>
  <c r="F613" s="1"/>
  <c r="E612"/>
  <c r="F612" s="1"/>
  <c r="E611"/>
  <c r="F611" s="1"/>
  <c r="E610"/>
  <c r="F610" s="1"/>
  <c r="E609"/>
  <c r="F609" s="1"/>
  <c r="E608"/>
  <c r="F608" s="1"/>
  <c r="E607"/>
  <c r="F607" s="1"/>
  <c r="E606"/>
  <c r="F606" s="1"/>
  <c r="E605"/>
  <c r="F605" s="1"/>
  <c r="E604"/>
  <c r="F603"/>
  <c r="E603"/>
  <c r="F602"/>
  <c r="E602"/>
  <c r="E601"/>
  <c r="E600"/>
  <c r="F600" s="1"/>
  <c r="E599"/>
  <c r="F599" s="1"/>
  <c r="E598"/>
  <c r="F598" s="1"/>
  <c r="E597"/>
  <c r="F597" s="1"/>
  <c r="E596"/>
  <c r="F596" s="1"/>
  <c r="E595"/>
  <c r="F595" s="1"/>
  <c r="E594"/>
  <c r="F594" s="1"/>
  <c r="E593"/>
  <c r="E592"/>
  <c r="E590"/>
  <c r="F590" s="1"/>
  <c r="E589"/>
  <c r="F588"/>
  <c r="E588"/>
  <c r="F587"/>
  <c r="E587"/>
  <c r="F586"/>
  <c r="E586"/>
  <c r="F585"/>
  <c r="E585"/>
  <c r="F584"/>
  <c r="E584"/>
  <c r="F583"/>
  <c r="E583"/>
  <c r="E582"/>
  <c r="E581"/>
  <c r="F581" s="1"/>
  <c r="E580"/>
  <c r="F580" s="1"/>
  <c r="E579"/>
  <c r="F579" s="1"/>
  <c r="E578"/>
  <c r="F578" s="1"/>
  <c r="E577"/>
  <c r="F577" s="1"/>
  <c r="E576"/>
  <c r="F576" s="1"/>
  <c r="E575"/>
  <c r="F575" s="1"/>
  <c r="E574"/>
  <c r="F574" s="1"/>
  <c r="E573"/>
  <c r="F573" s="1"/>
  <c r="E572"/>
  <c r="F572" s="1"/>
  <c r="E571"/>
  <c r="F571" s="1"/>
  <c r="E570"/>
  <c r="F570" s="1"/>
  <c r="E569"/>
  <c r="F569" s="1"/>
  <c r="E568"/>
  <c r="F568" s="1"/>
  <c r="E567"/>
  <c r="F567" s="1"/>
  <c r="E566"/>
  <c r="F566" s="1"/>
  <c r="E565"/>
  <c r="F565" s="1"/>
  <c r="E564"/>
  <c r="F564" s="1"/>
  <c r="E563"/>
  <c r="F563" s="1"/>
  <c r="E562"/>
  <c r="F562" s="1"/>
  <c r="E561"/>
  <c r="F561" s="1"/>
  <c r="E560"/>
  <c r="F560" s="1"/>
  <c r="E559"/>
  <c r="F559" s="1"/>
  <c r="E558"/>
  <c r="F558" s="1"/>
  <c r="E557"/>
  <c r="F556"/>
  <c r="E556"/>
  <c r="F555"/>
  <c r="E555"/>
  <c r="F554"/>
  <c r="E554"/>
  <c r="F553"/>
  <c r="E553"/>
  <c r="F552"/>
  <c r="E552"/>
  <c r="F551"/>
  <c r="E551"/>
  <c r="F550"/>
  <c r="E550"/>
  <c r="F549"/>
  <c r="E549"/>
  <c r="E548"/>
  <c r="E547"/>
  <c r="F547" s="1"/>
  <c r="E546"/>
  <c r="F546" s="1"/>
  <c r="E545"/>
  <c r="F545" s="1"/>
  <c r="E544"/>
  <c r="F544" s="1"/>
  <c r="E543"/>
  <c r="F543" s="1"/>
  <c r="E542"/>
  <c r="F542" s="1"/>
  <c r="E541"/>
  <c r="F541" s="1"/>
  <c r="E540"/>
  <c r="F540" s="1"/>
  <c r="E539"/>
  <c r="F539" s="1"/>
  <c r="E538"/>
  <c r="F538" s="1"/>
  <c r="E537"/>
  <c r="F537" s="1"/>
  <c r="E536"/>
  <c r="F536" s="1"/>
  <c r="E535"/>
  <c r="F535" s="1"/>
  <c r="E534"/>
  <c r="F534" s="1"/>
  <c r="E533"/>
  <c r="F533" s="1"/>
  <c r="E532"/>
  <c r="F532" s="1"/>
  <c r="E531"/>
  <c r="F531" s="1"/>
  <c r="E530"/>
  <c r="F530" s="1"/>
  <c r="E529"/>
  <c r="F529" s="1"/>
  <c r="E528"/>
  <c r="F528" s="1"/>
  <c r="E527"/>
  <c r="E526"/>
  <c r="E524"/>
  <c r="F524" s="1"/>
  <c r="E523"/>
  <c r="F523" s="1"/>
  <c r="E522"/>
  <c r="F522" s="1"/>
  <c r="E521"/>
  <c r="F521" s="1"/>
  <c r="E520"/>
  <c r="F520" s="1"/>
  <c r="E519"/>
  <c r="F519" s="1"/>
  <c r="E518"/>
  <c r="F518" s="1"/>
  <c r="E517"/>
  <c r="F517" s="1"/>
  <c r="E516"/>
  <c r="F516" s="1"/>
  <c r="E515"/>
  <c r="F515" s="1"/>
  <c r="E514"/>
  <c r="F514" s="1"/>
  <c r="E513"/>
  <c r="F512"/>
  <c r="E512"/>
  <c r="F511"/>
  <c r="E511"/>
  <c r="F510"/>
  <c r="E510"/>
  <c r="F509"/>
  <c r="E509"/>
  <c r="F508"/>
  <c r="E508"/>
  <c r="F507"/>
  <c r="E507"/>
  <c r="F506"/>
  <c r="E506"/>
  <c r="F505"/>
  <c r="E505"/>
  <c r="F504"/>
  <c r="E504"/>
  <c r="F503"/>
  <c r="E503"/>
  <c r="F502"/>
  <c r="E502"/>
  <c r="F501"/>
  <c r="E501"/>
  <c r="F500"/>
  <c r="E500"/>
  <c r="F499"/>
  <c r="E499"/>
  <c r="F498"/>
  <c r="E498"/>
  <c r="F497"/>
  <c r="E497"/>
  <c r="F496"/>
  <c r="E496"/>
  <c r="F495"/>
  <c r="E495"/>
  <c r="F494"/>
  <c r="E494"/>
  <c r="F493"/>
  <c r="E493"/>
  <c r="F492"/>
  <c r="E492"/>
  <c r="F491"/>
  <c r="E491"/>
  <c r="F490"/>
  <c r="E490"/>
  <c r="E489"/>
  <c r="E488"/>
  <c r="F488" s="1"/>
  <c r="E487"/>
  <c r="F487" s="1"/>
  <c r="E486"/>
  <c r="F486" s="1"/>
  <c r="E485"/>
  <c r="F485" s="1"/>
  <c r="E484"/>
  <c r="F484" s="1"/>
  <c r="E483"/>
  <c r="F483" s="1"/>
  <c r="E482"/>
  <c r="F482" s="1"/>
  <c r="E481"/>
  <c r="F481" s="1"/>
  <c r="E480"/>
  <c r="F480" s="1"/>
  <c r="E479"/>
  <c r="F479" s="1"/>
  <c r="E478"/>
  <c r="F478" s="1"/>
  <c r="E477"/>
  <c r="F477" s="1"/>
  <c r="E476"/>
  <c r="F476" s="1"/>
  <c r="E475"/>
  <c r="F475" s="1"/>
  <c r="E474"/>
  <c r="F474" s="1"/>
  <c r="E473"/>
  <c r="F473" s="1"/>
  <c r="E472"/>
  <c r="F472" s="1"/>
  <c r="E471"/>
  <c r="F471" s="1"/>
  <c r="E470"/>
  <c r="F470" s="1"/>
  <c r="E469"/>
  <c r="F469" s="1"/>
  <c r="E468"/>
  <c r="F468" s="1"/>
  <c r="E467"/>
  <c r="F467" s="1"/>
  <c r="E466"/>
  <c r="F466" s="1"/>
  <c r="E465"/>
  <c r="F465" s="1"/>
  <c r="E464"/>
  <c r="F464" s="1"/>
  <c r="E463"/>
  <c r="E462"/>
  <c r="E461"/>
  <c r="F461" s="1"/>
  <c r="E460"/>
  <c r="F459"/>
  <c r="E459"/>
  <c r="F458"/>
  <c r="E458"/>
  <c r="F457"/>
  <c r="E457"/>
  <c r="F456"/>
  <c r="E456"/>
  <c r="F455"/>
  <c r="E455"/>
  <c r="F454"/>
  <c r="E454"/>
  <c r="E453"/>
  <c r="E452"/>
  <c r="F452" s="1"/>
  <c r="E451"/>
  <c r="F451" s="1"/>
  <c r="E450"/>
  <c r="F450" s="1"/>
  <c r="E449"/>
  <c r="F449" s="1"/>
  <c r="E448"/>
  <c r="F448" s="1"/>
  <c r="E447"/>
  <c r="F447" s="1"/>
  <c r="E446"/>
  <c r="F446" s="1"/>
  <c r="E445"/>
  <c r="F445" s="1"/>
  <c r="E444"/>
  <c r="F444" s="1"/>
  <c r="E443"/>
  <c r="F442"/>
  <c r="E442"/>
  <c r="F441"/>
  <c r="E441"/>
  <c r="F440"/>
  <c r="E440"/>
  <c r="F439"/>
  <c r="E439"/>
  <c r="F438"/>
  <c r="E438"/>
  <c r="F437"/>
  <c r="E437"/>
  <c r="E436"/>
  <c r="E435"/>
  <c r="F435" s="1"/>
  <c r="E434"/>
  <c r="F434" s="1"/>
  <c r="E433"/>
  <c r="F433" s="1"/>
  <c r="E432"/>
  <c r="F432" s="1"/>
  <c r="E431"/>
  <c r="F431" s="1"/>
  <c r="E430"/>
  <c r="F429"/>
  <c r="E429"/>
  <c r="F428"/>
  <c r="E428"/>
  <c r="F427"/>
  <c r="E427"/>
  <c r="F426"/>
  <c r="E426"/>
  <c r="F425"/>
  <c r="E425"/>
  <c r="F424"/>
  <c r="E424"/>
  <c r="F423"/>
  <c r="E423"/>
  <c r="F422"/>
  <c r="E422"/>
  <c r="F421"/>
  <c r="E421"/>
  <c r="F420"/>
  <c r="E420"/>
  <c r="F419"/>
  <c r="E419"/>
  <c r="F418"/>
  <c r="E418"/>
  <c r="F417"/>
  <c r="E417"/>
  <c r="F416"/>
  <c r="E416"/>
  <c r="E415"/>
  <c r="E414"/>
  <c r="F414" s="1"/>
  <c r="E413"/>
  <c r="F413" s="1"/>
  <c r="E412"/>
  <c r="F412" s="1"/>
  <c r="E411"/>
  <c r="F411" s="1"/>
  <c r="E410"/>
  <c r="F410" s="1"/>
  <c r="E409"/>
  <c r="F409" s="1"/>
  <c r="E408"/>
  <c r="F408" s="1"/>
  <c r="E407"/>
  <c r="F407" s="1"/>
  <c r="E406"/>
  <c r="F406" s="1"/>
  <c r="E405"/>
  <c r="F405" s="1"/>
  <c r="E404"/>
  <c r="F404" s="1"/>
  <c r="E403"/>
  <c r="F403" s="1"/>
  <c r="E402"/>
  <c r="F402" s="1"/>
  <c r="E401"/>
  <c r="F401" s="1"/>
  <c r="E400"/>
  <c r="F400" s="1"/>
  <c r="E399"/>
  <c r="F399" s="1"/>
  <c r="E398"/>
  <c r="F398" s="1"/>
  <c r="E397"/>
  <c r="E396"/>
  <c r="E394"/>
  <c r="F394" s="1"/>
  <c r="E393"/>
  <c r="F392"/>
  <c r="E392"/>
  <c r="F391"/>
  <c r="E391"/>
  <c r="F390"/>
  <c r="E390"/>
  <c r="F389"/>
  <c r="E389"/>
  <c r="F388"/>
  <c r="E388"/>
  <c r="F387"/>
  <c r="E387"/>
  <c r="F386"/>
  <c r="E386"/>
  <c r="F385"/>
  <c r="E385"/>
  <c r="F384"/>
  <c r="E384"/>
  <c r="F383"/>
  <c r="E383"/>
  <c r="F382"/>
  <c r="E382"/>
  <c r="F381"/>
  <c r="E381"/>
  <c r="F380"/>
  <c r="E380"/>
  <c r="E379"/>
  <c r="E378"/>
  <c r="F378" s="1"/>
  <c r="E377"/>
  <c r="F377" s="1"/>
  <c r="E376"/>
  <c r="F376" s="1"/>
  <c r="E375"/>
  <c r="F375" s="1"/>
  <c r="E374"/>
  <c r="F374" s="1"/>
  <c r="E373"/>
  <c r="F373" s="1"/>
  <c r="E372"/>
  <c r="F372" s="1"/>
  <c r="E371"/>
  <c r="F371" s="1"/>
  <c r="E370"/>
  <c r="F370" s="1"/>
  <c r="E369"/>
  <c r="F369" s="1"/>
  <c r="E368"/>
  <c r="F368" s="1"/>
  <c r="E367"/>
  <c r="F367" s="1"/>
  <c r="E366"/>
  <c r="F366" s="1"/>
  <c r="E365"/>
  <c r="F365" s="1"/>
  <c r="E364"/>
  <c r="F364" s="1"/>
  <c r="E363"/>
  <c r="F363" s="1"/>
  <c r="E362"/>
  <c r="F362" s="1"/>
  <c r="E361"/>
  <c r="F361" s="1"/>
  <c r="E360"/>
  <c r="F360" s="1"/>
  <c r="E359"/>
  <c r="F359" s="1"/>
  <c r="E358"/>
  <c r="F358" s="1"/>
  <c r="E357"/>
  <c r="F357" s="1"/>
  <c r="E356"/>
  <c r="F356" s="1"/>
  <c r="E355"/>
  <c r="F355" s="1"/>
  <c r="E354"/>
  <c r="F354" s="1"/>
  <c r="E353"/>
  <c r="F353" s="1"/>
  <c r="E352"/>
  <c r="F352" s="1"/>
  <c r="E351"/>
  <c r="F351" s="1"/>
  <c r="E350"/>
  <c r="F350" s="1"/>
  <c r="E349"/>
  <c r="F348"/>
  <c r="E348"/>
  <c r="F347"/>
  <c r="E347"/>
  <c r="F346"/>
  <c r="E346"/>
  <c r="F345"/>
  <c r="E345"/>
  <c r="F344"/>
  <c r="E344"/>
  <c r="F343"/>
  <c r="E343"/>
  <c r="F342"/>
  <c r="E342"/>
  <c r="F341"/>
  <c r="E341"/>
  <c r="F340"/>
  <c r="E340"/>
  <c r="F339"/>
  <c r="E339"/>
  <c r="F338"/>
  <c r="E338"/>
  <c r="F337"/>
  <c r="E337"/>
  <c r="F336"/>
  <c r="E336"/>
  <c r="F335"/>
  <c r="E335"/>
  <c r="F334"/>
  <c r="E334"/>
  <c r="F333"/>
  <c r="E333"/>
  <c r="F332"/>
  <c r="E332"/>
  <c r="E331"/>
  <c r="E330"/>
  <c r="F329"/>
  <c r="E329"/>
  <c r="F328"/>
  <c r="E328"/>
  <c r="F327"/>
  <c r="E327"/>
  <c r="F326"/>
  <c r="E326"/>
  <c r="F325"/>
  <c r="E325"/>
  <c r="F324"/>
  <c r="E324"/>
  <c r="F323"/>
  <c r="E323"/>
  <c r="E322"/>
  <c r="E321"/>
  <c r="F321" s="1"/>
  <c r="E320"/>
  <c r="F320" s="1"/>
  <c r="E319"/>
  <c r="F319" s="1"/>
  <c r="E318"/>
  <c r="F318" s="1"/>
  <c r="E317"/>
  <c r="F317" s="1"/>
  <c r="E316"/>
  <c r="F316" s="1"/>
  <c r="E315"/>
  <c r="F315" s="1"/>
  <c r="E314"/>
  <c r="F314" s="1"/>
  <c r="E313"/>
  <c r="F313" s="1"/>
  <c r="E312"/>
  <c r="F312" s="1"/>
  <c r="E311"/>
  <c r="F311" s="1"/>
  <c r="E310"/>
  <c r="F310" s="1"/>
  <c r="E309"/>
  <c r="F309" s="1"/>
  <c r="E308"/>
  <c r="F308" s="1"/>
  <c r="E307"/>
  <c r="F307" s="1"/>
  <c r="E306"/>
  <c r="F306" s="1"/>
  <c r="E305"/>
  <c r="F305" s="1"/>
  <c r="E304"/>
  <c r="F304" s="1"/>
  <c r="E303"/>
  <c r="F303" s="1"/>
  <c r="E302"/>
  <c r="F302" s="1"/>
  <c r="E301"/>
  <c r="F301" s="1"/>
  <c r="E300"/>
  <c r="F300" s="1"/>
  <c r="E299"/>
  <c r="F298"/>
  <c r="E298"/>
  <c r="F297"/>
  <c r="E297"/>
  <c r="F296"/>
  <c r="E296"/>
  <c r="F295"/>
  <c r="E295"/>
  <c r="F294"/>
  <c r="E294"/>
  <c r="F293"/>
  <c r="E293"/>
  <c r="F292"/>
  <c r="E292"/>
  <c r="F291"/>
  <c r="E291"/>
  <c r="F290"/>
  <c r="E290"/>
  <c r="F289"/>
  <c r="E289"/>
  <c r="F288"/>
  <c r="E288"/>
  <c r="F287"/>
  <c r="E287"/>
  <c r="F286"/>
  <c r="E286"/>
  <c r="E285"/>
  <c r="E284"/>
  <c r="F284" s="1"/>
  <c r="E283"/>
  <c r="F283" s="1"/>
  <c r="E282"/>
  <c r="F282" s="1"/>
  <c r="E281"/>
  <c r="F281" s="1"/>
  <c r="E280"/>
  <c r="F280" s="1"/>
  <c r="E279"/>
  <c r="F279" s="1"/>
  <c r="E278"/>
  <c r="F278" s="1"/>
  <c r="E277"/>
  <c r="F277" s="1"/>
  <c r="E276"/>
  <c r="F276" s="1"/>
  <c r="E275"/>
  <c r="F275" s="1"/>
  <c r="E274"/>
  <c r="F274" s="1"/>
  <c r="E273"/>
  <c r="F273" s="1"/>
  <c r="E272"/>
  <c r="F272" s="1"/>
  <c r="E271"/>
  <c r="F271" s="1"/>
  <c r="E270"/>
  <c r="F270" s="1"/>
  <c r="E269"/>
  <c r="F269" s="1"/>
  <c r="E268"/>
  <c r="F268" s="1"/>
  <c r="E267"/>
  <c r="F267" s="1"/>
  <c r="E266"/>
  <c r="F266" s="1"/>
  <c r="E265"/>
  <c r="E264"/>
  <c r="E263"/>
  <c r="F263" s="1"/>
  <c r="E262"/>
  <c r="F262" s="1"/>
  <c r="E261"/>
  <c r="F261" s="1"/>
  <c r="E260"/>
  <c r="F260" s="1"/>
  <c r="E259"/>
  <c r="F258"/>
  <c r="E258"/>
  <c r="F257"/>
  <c r="E257"/>
  <c r="F256"/>
  <c r="E256"/>
  <c r="F255"/>
  <c r="E255"/>
  <c r="F254"/>
  <c r="E254"/>
  <c r="F253"/>
  <c r="E253"/>
  <c r="F252"/>
  <c r="E252"/>
  <c r="F251"/>
  <c r="E251"/>
  <c r="E250"/>
  <c r="E249"/>
  <c r="F249" s="1"/>
  <c r="E248"/>
  <c r="F248" s="1"/>
  <c r="E247"/>
  <c r="F247" s="1"/>
  <c r="E246"/>
  <c r="F246" s="1"/>
  <c r="E245"/>
  <c r="F245" s="1"/>
  <c r="E244"/>
  <c r="F244" s="1"/>
  <c r="E243"/>
  <c r="F243" s="1"/>
  <c r="E242"/>
  <c r="F242" s="1"/>
  <c r="E241"/>
  <c r="F241" s="1"/>
  <c r="E240"/>
  <c r="F240" s="1"/>
  <c r="E239"/>
  <c r="F239" s="1"/>
  <c r="E238"/>
  <c r="F237"/>
  <c r="E237"/>
  <c r="F236"/>
  <c r="E236"/>
  <c r="F235"/>
  <c r="E235"/>
  <c r="F234"/>
  <c r="E234"/>
  <c r="F233"/>
  <c r="E233"/>
  <c r="F232"/>
  <c r="E232"/>
  <c r="F231"/>
  <c r="E231"/>
  <c r="E230"/>
  <c r="E229"/>
  <c r="F229" s="1"/>
  <c r="E228"/>
  <c r="F228" s="1"/>
  <c r="E227"/>
  <c r="F227" s="1"/>
  <c r="E226"/>
  <c r="F225"/>
  <c r="E225"/>
  <c r="F224"/>
  <c r="E224"/>
  <c r="F223"/>
  <c r="E223"/>
  <c r="F222"/>
  <c r="E222"/>
  <c r="F221"/>
  <c r="E221"/>
  <c r="F220"/>
  <c r="E220"/>
  <c r="E219"/>
  <c r="E218"/>
  <c r="F218" s="1"/>
  <c r="E217"/>
  <c r="F217" s="1"/>
  <c r="E216"/>
  <c r="F216" s="1"/>
  <c r="E215"/>
  <c r="F215" s="1"/>
  <c r="E214"/>
  <c r="F213"/>
  <c r="E213"/>
  <c r="F212"/>
  <c r="E212"/>
  <c r="F211"/>
  <c r="E211"/>
  <c r="F210"/>
  <c r="E210"/>
  <c r="F209"/>
  <c r="E209"/>
  <c r="F208"/>
  <c r="E208"/>
  <c r="F207"/>
  <c r="E207"/>
  <c r="F206"/>
  <c r="E206"/>
  <c r="F205"/>
  <c r="E205"/>
  <c r="E204"/>
  <c r="E203"/>
  <c r="F203" s="1"/>
  <c r="E202"/>
  <c r="F202" s="1"/>
  <c r="E201"/>
  <c r="F201" s="1"/>
  <c r="E200"/>
  <c r="F200" s="1"/>
  <c r="E199"/>
  <c r="E198"/>
  <c r="E197"/>
  <c r="F197" s="1"/>
  <c r="E196"/>
  <c r="F196" s="1"/>
  <c r="E195"/>
  <c r="F195" s="1"/>
  <c r="E194"/>
  <c r="F194" s="1"/>
  <c r="E193"/>
  <c r="F193" s="1"/>
  <c r="E192"/>
  <c r="F192" s="1"/>
  <c r="E191"/>
  <c r="F191" s="1"/>
  <c r="E190"/>
  <c r="F190" s="1"/>
  <c r="E189"/>
  <c r="F188"/>
  <c r="E188"/>
  <c r="F187"/>
  <c r="E187"/>
  <c r="E186"/>
  <c r="E185"/>
  <c r="F185" s="1"/>
  <c r="E184"/>
  <c r="F184" s="1"/>
  <c r="E183"/>
  <c r="F183" s="1"/>
  <c r="E182"/>
  <c r="F182" s="1"/>
  <c r="E181"/>
  <c r="F181" s="1"/>
  <c r="E180"/>
  <c r="F180" s="1"/>
  <c r="E179"/>
  <c r="F179" s="1"/>
  <c r="E178"/>
  <c r="F178" s="1"/>
  <c r="E177"/>
  <c r="F177" s="1"/>
  <c r="E176"/>
  <c r="F176" s="1"/>
  <c r="E175"/>
  <c r="F175" s="1"/>
  <c r="E174"/>
  <c r="F174" s="1"/>
  <c r="E173"/>
  <c r="F173" s="1"/>
  <c r="E172"/>
  <c r="F172" s="1"/>
  <c r="E171"/>
  <c r="F171" s="1"/>
  <c r="E170"/>
  <c r="F170" s="1"/>
  <c r="E169"/>
  <c r="F169" s="1"/>
  <c r="E168"/>
  <c r="F168" s="1"/>
  <c r="E167"/>
  <c r="F167" s="1"/>
  <c r="E166"/>
  <c r="F166" s="1"/>
  <c r="E165"/>
  <c r="F165" s="1"/>
  <c r="E164"/>
  <c r="F164" s="1"/>
  <c r="E163"/>
  <c r="F163" s="1"/>
  <c r="E162"/>
  <c r="F162" s="1"/>
  <c r="E161"/>
  <c r="F161" s="1"/>
  <c r="E160"/>
  <c r="F160" s="1"/>
  <c r="E159"/>
  <c r="F159" s="1"/>
  <c r="E158"/>
  <c r="F158" s="1"/>
  <c r="E157"/>
  <c r="F157" s="1"/>
  <c r="E156"/>
  <c r="F156" s="1"/>
  <c r="E155"/>
  <c r="F155" s="1"/>
  <c r="E154"/>
  <c r="F154" s="1"/>
  <c r="E153"/>
  <c r="F153" s="1"/>
  <c r="E152"/>
  <c r="F151"/>
  <c r="E151"/>
  <c r="F150"/>
  <c r="E150"/>
  <c r="F149"/>
  <c r="E149"/>
  <c r="F148"/>
  <c r="E148"/>
  <c r="F147"/>
  <c r="E147"/>
  <c r="F146"/>
  <c r="E146"/>
  <c r="F145"/>
  <c r="E145"/>
  <c r="F144"/>
  <c r="E144"/>
  <c r="F143"/>
  <c r="E143"/>
  <c r="F142"/>
  <c r="E142"/>
  <c r="F141"/>
  <c r="E141"/>
  <c r="F140"/>
  <c r="E140"/>
  <c r="F139"/>
  <c r="E139"/>
  <c r="F138"/>
  <c r="E138"/>
  <c r="F137"/>
  <c r="E137"/>
  <c r="E136"/>
  <c r="E135"/>
  <c r="F135" s="1"/>
  <c r="E134"/>
  <c r="E133"/>
  <c r="E132"/>
  <c r="F132" s="1"/>
  <c r="E131"/>
  <c r="F131" s="1"/>
  <c r="E130"/>
  <c r="F130" s="1"/>
  <c r="E129"/>
  <c r="F129" s="1"/>
  <c r="E128"/>
  <c r="F128" s="1"/>
  <c r="E127"/>
  <c r="F126"/>
  <c r="E126"/>
  <c r="F125"/>
  <c r="E125"/>
  <c r="F124"/>
  <c r="E124"/>
  <c r="F123"/>
  <c r="E123"/>
  <c r="F122"/>
  <c r="E122"/>
  <c r="F121"/>
  <c r="E121"/>
  <c r="F120"/>
  <c r="E120"/>
  <c r="F119"/>
  <c r="E119"/>
  <c r="F118"/>
  <c r="E118"/>
  <c r="F117"/>
  <c r="E117"/>
  <c r="E116"/>
  <c r="E115"/>
  <c r="F115" s="1"/>
  <c r="E114"/>
  <c r="F114" s="1"/>
  <c r="E113"/>
  <c r="F112"/>
  <c r="E112"/>
  <c r="E111"/>
  <c r="E110"/>
  <c r="F110" s="1"/>
  <c r="E109"/>
  <c r="F109" s="1"/>
  <c r="E108"/>
  <c r="F108" s="1"/>
  <c r="E107"/>
  <c r="F107" s="1"/>
  <c r="E106"/>
  <c r="F106" s="1"/>
  <c r="E105"/>
  <c r="F105" s="1"/>
  <c r="E104"/>
  <c r="F104" s="1"/>
  <c r="E103"/>
  <c r="F103" s="1"/>
  <c r="E102"/>
  <c r="F102" s="1"/>
  <c r="E101"/>
  <c r="F101" s="1"/>
  <c r="E100"/>
  <c r="F100" s="1"/>
  <c r="E99"/>
  <c r="F99" s="1"/>
  <c r="E98"/>
  <c r="F98" s="1"/>
  <c r="E97"/>
  <c r="F97" s="1"/>
  <c r="E96"/>
  <c r="F95"/>
  <c r="E95"/>
  <c r="F94"/>
  <c r="E94"/>
  <c r="E93"/>
  <c r="E92"/>
  <c r="F92" s="1"/>
  <c r="E91"/>
  <c r="F91" s="1"/>
  <c r="E90"/>
  <c r="F90" s="1"/>
  <c r="E89"/>
  <c r="F89" s="1"/>
  <c r="E88"/>
  <c r="F88" s="1"/>
  <c r="E87"/>
  <c r="F87" s="1"/>
  <c r="E86"/>
  <c r="F86" s="1"/>
  <c r="E85"/>
  <c r="F85" s="1"/>
  <c r="E84"/>
  <c r="F84" s="1"/>
  <c r="E83"/>
  <c r="F83" s="1"/>
  <c r="E82"/>
  <c r="F81"/>
  <c r="E81"/>
  <c r="E80"/>
  <c r="E79"/>
  <c r="F79" s="1"/>
  <c r="E78"/>
  <c r="F78" s="1"/>
  <c r="E77"/>
  <c r="F76"/>
  <c r="E76"/>
  <c r="E75"/>
  <c r="E74"/>
  <c r="F74" s="1"/>
  <c r="E73"/>
  <c r="F73" s="1"/>
  <c r="E72"/>
  <c r="F72" s="1"/>
  <c r="E71"/>
  <c r="F70"/>
  <c r="E70"/>
  <c r="F69"/>
  <c r="E69"/>
  <c r="E68"/>
  <c r="E67"/>
  <c r="F66"/>
  <c r="E66"/>
  <c r="F65"/>
  <c r="E65"/>
  <c r="F64"/>
  <c r="E64"/>
  <c r="F63"/>
  <c r="E63"/>
  <c r="F62"/>
  <c r="E62"/>
  <c r="E61"/>
  <c r="E60"/>
  <c r="F60" s="1"/>
  <c r="E59"/>
  <c r="F58"/>
  <c r="E58"/>
  <c r="F57"/>
  <c r="E57"/>
  <c r="F56"/>
  <c r="E56"/>
  <c r="F55"/>
  <c r="E55"/>
  <c r="F54"/>
  <c r="E54"/>
  <c r="F53"/>
  <c r="E53"/>
  <c r="F52"/>
  <c r="E52"/>
  <c r="F51"/>
  <c r="E51"/>
  <c r="F50"/>
  <c r="E50"/>
  <c r="F49"/>
  <c r="E49"/>
  <c r="E48"/>
  <c r="E47"/>
  <c r="F47" s="1"/>
  <c r="E46"/>
  <c r="F46" s="1"/>
  <c r="E45"/>
  <c r="F45" s="1"/>
  <c r="E44"/>
  <c r="F44" s="1"/>
  <c r="E43"/>
  <c r="F43" s="1"/>
  <c r="E42"/>
  <c r="F42" s="1"/>
  <c r="E41"/>
  <c r="F41" s="1"/>
  <c r="E40"/>
  <c r="F40" s="1"/>
  <c r="E39"/>
  <c r="F39" s="1"/>
  <c r="E38"/>
  <c r="F38" s="1"/>
  <c r="E37"/>
  <c r="F37" s="1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E23"/>
  <c r="E22"/>
  <c r="F22" s="1"/>
  <c r="E21"/>
  <c r="F21" s="1"/>
  <c r="E20"/>
  <c r="F20" s="1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E7"/>
  <c r="E6"/>
  <c r="F6" s="1"/>
  <c r="E5"/>
  <c r="F5" s="1"/>
</calcChain>
</file>

<file path=xl/sharedStrings.xml><?xml version="1.0" encoding="utf-8"?>
<sst xmlns="http://schemas.openxmlformats.org/spreadsheetml/2006/main" count="1613" uniqueCount="1354">
  <si>
    <t>10,04,10</t>
  </si>
  <si>
    <t>fresh</t>
  </si>
  <si>
    <t xml:space="preserve">          НАИМЕНОВАНИЕ</t>
  </si>
  <si>
    <t>Гар.</t>
  </si>
  <si>
    <t>$</t>
  </si>
  <si>
    <t>РУБ</t>
  </si>
  <si>
    <t xml:space="preserve">  CPU - s 370</t>
  </si>
  <si>
    <t>IP III        600 Mhz</t>
  </si>
  <si>
    <t>coppermine</t>
  </si>
  <si>
    <t>уценка</t>
  </si>
  <si>
    <t>IP III        650 Mhz</t>
  </si>
  <si>
    <r>
      <t xml:space="preserve">coppermine </t>
    </r>
    <r>
      <rPr>
        <b/>
        <sz val="15"/>
        <rFont val="Garamond"/>
        <family val="1"/>
        <charset val="204"/>
      </rPr>
      <t>100fsb</t>
    </r>
  </si>
  <si>
    <t>CPU  - s 478</t>
  </si>
  <si>
    <t>Pentium 4              2800 Mhz</t>
  </si>
  <si>
    <t>1mb/800 Preccott</t>
  </si>
  <si>
    <t>1mb/533 Preccott</t>
  </si>
  <si>
    <t>Pentium 4              2600 Mhz</t>
  </si>
  <si>
    <t>1mb/533 Prescott</t>
  </si>
  <si>
    <t>512/800 Northwood</t>
  </si>
  <si>
    <t>Pentium 4              1400 Mhz</t>
  </si>
  <si>
    <t>256/400 Northwood</t>
  </si>
  <si>
    <t>Celeron D              2933 Mhz</t>
  </si>
  <si>
    <t>256/533</t>
  </si>
  <si>
    <t>Celeron D              2133 Mhz</t>
  </si>
  <si>
    <t>Celeron                  2400 Mhz</t>
  </si>
  <si>
    <t>128/400</t>
  </si>
  <si>
    <t>Celeron                  2000 Mhz</t>
  </si>
  <si>
    <t>Celeron                  1800 Mhz</t>
  </si>
  <si>
    <t>Celeron                  1700 Mhz</t>
  </si>
  <si>
    <t>CPU  - s 1156</t>
  </si>
  <si>
    <t xml:space="preserve">Intel Core i5 750 </t>
  </si>
  <si>
    <t>2,66 Ghz/8mb/1333 Lynnfield 45nm четырехъядерный</t>
  </si>
  <si>
    <t xml:space="preserve">Intel Core i3 530 </t>
  </si>
  <si>
    <t>2,93/2х256 Кб L2, 4 Мб L3 Clarkdale 32nm двухъядерный + видеоядро</t>
  </si>
  <si>
    <t>Intel Dual Core G6950</t>
  </si>
  <si>
    <t>2,8/2х256 Кб L2, 3 Мб L3 Clarkdale 32nm двухъядерный + видеоядро</t>
  </si>
  <si>
    <t>CPU  - s 775</t>
  </si>
  <si>
    <t xml:space="preserve">Intel Core 2 Quad Q9500 </t>
  </si>
  <si>
    <t>2,83Ghz/6mb/1333 Yorkfield 45nm четырехъядерный</t>
  </si>
  <si>
    <t>Intel Core 2 Quad Q8300</t>
  </si>
  <si>
    <t>2,5Ghz/4mb/1333 Yorkfield 45nm четырехъядерный</t>
  </si>
  <si>
    <t>Intel Core 2 Duo E8400</t>
  </si>
  <si>
    <t>3,0Ghz/6mb/1333 Wolfdale 45nm</t>
  </si>
  <si>
    <t xml:space="preserve">Intel Core 2 Duo E6400 </t>
  </si>
  <si>
    <t>2,13Ghz/2mb/1066 Allendale 65nm работает на "старых платах"</t>
  </si>
  <si>
    <t>Intel Dual Core E6500</t>
  </si>
  <si>
    <t>2,93Ghz/2mb/1066</t>
  </si>
  <si>
    <t>Intel Dual Core E5400</t>
  </si>
  <si>
    <t>2,7Ghz/2mb/800</t>
  </si>
  <si>
    <t>Intel Dual Core E2200</t>
  </si>
  <si>
    <t>2,2Ghz/1mb/800</t>
  </si>
  <si>
    <t>Intel Dual Core E1500</t>
  </si>
  <si>
    <t>2,2Ghz/512/800 Conroe-L 65nm</t>
  </si>
  <si>
    <t>Intel Pentium 4  3000 Mhz</t>
  </si>
  <si>
    <t>1mb/800 Preccott 531</t>
  </si>
  <si>
    <t>Intel Pentium 4 2800 Mhz</t>
  </si>
  <si>
    <t>1mb/800</t>
  </si>
  <si>
    <t>Intel Сeleron Core 420 D</t>
  </si>
  <si>
    <t>1,6Ghz/512/800 Conroe-L 65nm</t>
  </si>
  <si>
    <t>Intel Сeleron D 2800Mhz</t>
  </si>
  <si>
    <t>CPU  - s Am2-Am3</t>
  </si>
  <si>
    <t>Phenom II X4 945 (Box)</t>
  </si>
  <si>
    <r>
      <rPr>
        <sz val="15"/>
        <color rgb="FFFF0000"/>
        <rFont val="Garamond"/>
        <family val="1"/>
        <charset val="204"/>
      </rPr>
      <t>Четырехъядерный</t>
    </r>
    <r>
      <rPr>
        <sz val="15"/>
        <rFont val="Garamond"/>
        <family val="1"/>
        <charset val="204"/>
      </rPr>
      <t xml:space="preserve">  s Am2+или Am3 (3,0Ghz,8mb,45nm)</t>
    </r>
  </si>
  <si>
    <t>Phenom   II 920</t>
  </si>
  <si>
    <r>
      <rPr>
        <sz val="15"/>
        <color rgb="FFFF0000"/>
        <rFont val="Garamond"/>
        <family val="1"/>
        <charset val="204"/>
      </rPr>
      <t>Четырехъядерный</t>
    </r>
    <r>
      <rPr>
        <sz val="15"/>
        <rFont val="Garamond"/>
        <family val="1"/>
        <charset val="204"/>
      </rPr>
      <t xml:space="preserve"> процессор s Am2+(2,8Ghz,8mb,45nm)</t>
    </r>
  </si>
  <si>
    <t>Phenom   X3 8650</t>
  </si>
  <si>
    <t>Трехъядерный, 2300Mhz sAm2+</t>
  </si>
  <si>
    <t>Athlon     II 630</t>
  </si>
  <si>
    <r>
      <rPr>
        <sz val="15"/>
        <color rgb="FFFF0000"/>
        <rFont val="Garamond"/>
        <family val="1"/>
        <charset val="204"/>
      </rPr>
      <t>Четырехъядерный</t>
    </r>
    <r>
      <rPr>
        <sz val="15"/>
        <rFont val="Garamond"/>
        <family val="1"/>
        <charset val="204"/>
      </rPr>
      <t xml:space="preserve"> процессор s Am2+ или Am3 (2,8Ghz,2mb,45nm)</t>
    </r>
  </si>
  <si>
    <t>Athlon     II 240</t>
  </si>
  <si>
    <t>s Am2+ или Am3 (2,8Ghz,2mb,45nm)</t>
  </si>
  <si>
    <t>Athlon     II 215</t>
  </si>
  <si>
    <t>s Am2+ или Am3 (2,7Ghz,2mb,45nm)</t>
  </si>
  <si>
    <t xml:space="preserve">Sempron x140 </t>
  </si>
  <si>
    <t xml:space="preserve">(2,7Ghz,1mb,45nm) </t>
  </si>
  <si>
    <t>Athlon X2 6000+</t>
  </si>
  <si>
    <t>3 Ghz</t>
  </si>
  <si>
    <t>Athlon X2 4800+</t>
  </si>
  <si>
    <t>Sempron Le 1200</t>
  </si>
  <si>
    <t>Sempron 3400+</t>
  </si>
  <si>
    <t>CPU  - s 462 (socket A)</t>
  </si>
  <si>
    <t>AMD Athlon                2500 +</t>
  </si>
  <si>
    <t>Barton, работает как 3200+</t>
  </si>
  <si>
    <t>AMD Sempron             2600 +</t>
  </si>
  <si>
    <t>Thorobread</t>
  </si>
  <si>
    <t>AMD Athlon XP          2200 +</t>
  </si>
  <si>
    <t>AMD Athlon XP          2000 +</t>
  </si>
  <si>
    <t>AMD Athlon XP          1700 +</t>
  </si>
  <si>
    <t>AMD Duron           1600 Mhz</t>
  </si>
  <si>
    <t>AMD Athlon            900 Mhz</t>
  </si>
  <si>
    <t>AMD Duron           1000 Mhz</t>
  </si>
  <si>
    <t>AMD Duron             900 Mhz</t>
  </si>
  <si>
    <t>AMD Duron             850 Mhz</t>
  </si>
  <si>
    <t>CPU  - s 754</t>
  </si>
  <si>
    <t>Athlon 64                     3000+</t>
  </si>
  <si>
    <t>CPU  - s 939</t>
  </si>
  <si>
    <t>Athlon 64 X2                4200+</t>
  </si>
  <si>
    <t>двухъядерный</t>
  </si>
  <si>
    <t>Athlon 64 X2                4000+</t>
  </si>
  <si>
    <t>Athlon 64                      3800+</t>
  </si>
  <si>
    <t>Athlon 64                      3500+</t>
  </si>
  <si>
    <t>Athlon 64                      3200+</t>
  </si>
  <si>
    <t>CPU  - s 604</t>
  </si>
  <si>
    <t>Intel Xeon 3,06</t>
  </si>
  <si>
    <t>512/533</t>
  </si>
  <si>
    <t>Intel Xeon 3,4</t>
  </si>
  <si>
    <t>1m/800</t>
  </si>
  <si>
    <t>Материнские платы mini-ITX</t>
  </si>
  <si>
    <t>ZOTAC nForce 630i ITX</t>
  </si>
  <si>
    <t>s775 ,2*DDR2, Video Geforce 7100(VGA+DVI),sb 5.1, lan</t>
  </si>
  <si>
    <t>Intel Original D945GCLF</t>
  </si>
  <si>
    <t>integrated Atom230 DDR2,s-ata,sound, gb lan</t>
  </si>
  <si>
    <t>Epia Me6000 Lvds</t>
  </si>
  <si>
    <r>
      <t xml:space="preserve">integrated Via C3 Eden 600, DDR 1,2*ide,lan, </t>
    </r>
    <r>
      <rPr>
        <sz val="15"/>
        <color rgb="FFFF0000"/>
        <rFont val="Garamond"/>
        <family val="1"/>
        <charset val="204"/>
      </rPr>
      <t>s-video,composite</t>
    </r>
  </si>
  <si>
    <t xml:space="preserve">Материнские платы ATX с процессором </t>
  </si>
  <si>
    <t>Via Pc2500e</t>
  </si>
  <si>
    <t>VIA C7-D 1500Ghz, DDR2-533, s-ata,sound,lan</t>
  </si>
  <si>
    <t>Материнские платы    s 462</t>
  </si>
  <si>
    <t>Ecs N2U400-A</t>
  </si>
  <si>
    <t>Nforce 4 Ultra,Dual DDR 400,Agp,sound</t>
  </si>
  <si>
    <t>Gigabyte 7va</t>
  </si>
  <si>
    <t>Via KT400,DDR 400,Agp,sound,lan</t>
  </si>
  <si>
    <t>Материнские платы    s 603</t>
  </si>
  <si>
    <t>Supermicro P4DLR</t>
  </si>
  <si>
    <t>http://www.supermicro.ru/products_spec_248.html</t>
  </si>
  <si>
    <t>Материнские платы    s 478</t>
  </si>
  <si>
    <t>ITZR 661F4L2</t>
  </si>
  <si>
    <t>Sis 661,DDR 400,Video,Agp,s-ata,lan,sound Box</t>
  </si>
  <si>
    <t>Gigabyte 8-ipe1000</t>
  </si>
  <si>
    <t>i865pe,Dual DDR 400,Agp,s-ata,sound 5,1,lan</t>
  </si>
  <si>
    <t>Asus P4P800-x</t>
  </si>
  <si>
    <t>Asus P4P800-se</t>
  </si>
  <si>
    <t>i865pe,Dual DDR 400,Agp,s-ata,sound 5,1,lan полный комплект</t>
  </si>
  <si>
    <t>Asrock P4i65g</t>
  </si>
  <si>
    <t>i865g,Dual DDR 400,Video,Agp,s-ata ,sound,lan Box</t>
  </si>
  <si>
    <t>Asrock P4i945gc</t>
  </si>
  <si>
    <t>i945gc,Dual DDR 2 ,Video,Pci-e,s-ata2,sound 7,1, 1gb lan Box</t>
  </si>
  <si>
    <t>Intel 845g</t>
  </si>
  <si>
    <t>DDR 400,Agp,Video,sound,lan</t>
  </si>
  <si>
    <t>Msi ms-6541</t>
  </si>
  <si>
    <t>i845g,DDR 400,Agp,Video,sound,lan</t>
  </si>
  <si>
    <t>Asus P4s800-mx</t>
  </si>
  <si>
    <t>Sis 661FX,DDR 400,Agp,Video,sound,lan</t>
  </si>
  <si>
    <t>Dell</t>
  </si>
  <si>
    <t>4*DDR 400,Agp,Video,sound,lan</t>
  </si>
  <si>
    <t>Материнские платы    s 1156 Core i3/i5/i7</t>
  </si>
  <si>
    <t>Asrock P55DE3</t>
  </si>
  <si>
    <t>iP55,Dual DDR3-2400,2*Pci-e(Crossfire),s-ata2 raid+e-s-ata, 1gb lan, sb 7,1</t>
  </si>
  <si>
    <t>Asrock H55M-LE</t>
  </si>
  <si>
    <t>iH55,Dual DDR3-2600,Pci-e 2,0,VGA,DVI, 1gb lan, sb 7,1</t>
  </si>
  <si>
    <t>Материнские платы    s 775 Core 2 Duo</t>
  </si>
  <si>
    <t xml:space="preserve">Asus P5QC   </t>
  </si>
  <si>
    <r>
      <t>iP45,</t>
    </r>
    <r>
      <rPr>
        <sz val="14"/>
        <color rgb="FFFF0000"/>
        <rFont val="Garamond"/>
        <family val="1"/>
        <charset val="204"/>
      </rPr>
      <t>Dual DDR2+DDR3</t>
    </r>
    <r>
      <rPr>
        <sz val="14"/>
        <rFont val="Garamond"/>
        <family val="1"/>
        <charset val="204"/>
      </rPr>
      <t>,Pci-e 2,0, 8*s-ata 2raid ,1gb lan,sb 7,1,ieee 1394</t>
    </r>
  </si>
  <si>
    <t xml:space="preserve">Asus P5P43TD         </t>
  </si>
  <si>
    <r>
      <t>iP43,</t>
    </r>
    <r>
      <rPr>
        <sz val="14"/>
        <color rgb="FFFF0000"/>
        <rFont val="Garamond"/>
        <family val="1"/>
        <charset val="204"/>
      </rPr>
      <t>4*Dual DDR3-1600</t>
    </r>
    <r>
      <rPr>
        <sz val="14"/>
        <rFont val="Garamond"/>
        <family val="1"/>
        <charset val="204"/>
      </rPr>
      <t>,Pci-e 2,0, 6*s-ata 2,1gb lan,sound 7,1</t>
    </r>
  </si>
  <si>
    <t xml:space="preserve">Asus P5Q-SE              </t>
  </si>
  <si>
    <t>iP45,Dual DDR2-1066,Pci-e 2,0, 6*s-ata 2,1gb lan,sound 7,1</t>
  </si>
  <si>
    <t>Asus P5QPL-VM EPU</t>
  </si>
  <si>
    <r>
      <t>ig41,Dual DDR2-1066,</t>
    </r>
    <r>
      <rPr>
        <sz val="14"/>
        <color rgb="FFFF0000"/>
        <rFont val="Garamond"/>
        <family val="1"/>
        <charset val="204"/>
      </rPr>
      <t>Vga+DVI+HDMI</t>
    </r>
    <r>
      <rPr>
        <sz val="14"/>
        <rFont val="Garamond"/>
        <family val="1"/>
        <charset val="204"/>
      </rPr>
      <t xml:space="preserve">,Pci-e,s-ata2,lan,sb5.1 </t>
    </r>
    <r>
      <rPr>
        <sz val="14"/>
        <color theme="4"/>
        <rFont val="Garamond"/>
        <family val="1"/>
        <charset val="204"/>
      </rPr>
      <t>color box</t>
    </r>
  </si>
  <si>
    <t>Asus P5KPL-am se</t>
  </si>
  <si>
    <r>
      <t xml:space="preserve">ig31,Dual DDR2,Video,Pci-e,s-ata2,lan,sound 5.1 </t>
    </r>
    <r>
      <rPr>
        <sz val="14"/>
        <color theme="4"/>
        <rFont val="Garamond"/>
        <family val="1"/>
        <charset val="204"/>
      </rPr>
      <t>color box</t>
    </r>
  </si>
  <si>
    <t xml:space="preserve">Ecs P43T-A2   </t>
  </si>
  <si>
    <t>iP43,4*Dual DDR2,Pci-e 2,0,s-ata2,1gb lan,sound 5.1</t>
  </si>
  <si>
    <t>Ecs IC43T-A</t>
  </si>
  <si>
    <t xml:space="preserve">ECS g31T-M9   </t>
  </si>
  <si>
    <t>ig31,Dual DDR2,Video,Pci-e,s-ata2 raid,lan,sound 5.1</t>
  </si>
  <si>
    <t>Gigabyte G41M-ES2L</t>
  </si>
  <si>
    <t>iG41,Dual DDR2,Video,Pci-e,s-ata2,1gb lan,sound 7.1</t>
  </si>
  <si>
    <t>Gigabyte GA-EP43-ES3G</t>
  </si>
  <si>
    <r>
      <t xml:space="preserve">iP43,4*Dual DDR2,Pci-e 2,0,s-ata2,1gb lan,sound 7.1 </t>
    </r>
    <r>
      <rPr>
        <sz val="14"/>
        <color rgb="FFFF0000"/>
        <rFont val="Garamond"/>
        <family val="1"/>
        <charset val="204"/>
      </rPr>
      <t>5*PCI</t>
    </r>
  </si>
  <si>
    <t>Gigabyte GA-EP41-UD3L</t>
  </si>
  <si>
    <t>iG41,4*Dual DDR2,Pci-e,s-ata2,1gb lan,sound 7.1</t>
  </si>
  <si>
    <t xml:space="preserve">MSI P31 Neo-F     </t>
  </si>
  <si>
    <t>iP31, Dual DDR2,Pci-e,S-ata2 raid,1gb Lan,sound 7.1</t>
  </si>
  <si>
    <t>Asus P5KPL se</t>
  </si>
  <si>
    <t>ig31,Dual DDR2,Pci-e,s-ata2, 1gb lan,sound 5.1  ATX</t>
  </si>
  <si>
    <t>Asus P5LD2-X/1333</t>
  </si>
  <si>
    <t>i945gc,Dual DDR2,Pci-e,s-ata2,lan,sound 5.1 FSB 533-1333</t>
  </si>
  <si>
    <t>Материнские платы    s 939</t>
  </si>
  <si>
    <t>Asus A8N SLI-se</t>
  </si>
  <si>
    <t>Nforce 4 SLI, 4*DDR400,2*Pci-e,s-ata, 1gb lan,sb 5,1</t>
  </si>
  <si>
    <t>Материнские платы    s Am2-Am3</t>
  </si>
  <si>
    <t>Asus M4A78</t>
  </si>
  <si>
    <t xml:space="preserve">Amd 770,4*Dual DDR-2,Pci-e2,0,s-ata2 raid+e-s-ata,sound 7.1,1gb lan  </t>
  </si>
  <si>
    <t>Gigabyte MA785GMT-UD2H</t>
  </si>
  <si>
    <r>
      <t>AMD 785G,</t>
    </r>
    <r>
      <rPr>
        <sz val="13"/>
        <color rgb="FFFF0000"/>
        <rFont val="Garamond"/>
        <family val="1"/>
        <charset val="204"/>
      </rPr>
      <t>4xDual DDR-3-1800</t>
    </r>
    <r>
      <rPr>
        <sz val="13"/>
        <rFont val="Garamond"/>
        <family val="1"/>
        <charset val="204"/>
      </rPr>
      <t>,</t>
    </r>
    <r>
      <rPr>
        <sz val="13"/>
        <color rgb="FFFF0000"/>
        <rFont val="Garamond"/>
        <family val="1"/>
        <charset val="204"/>
      </rPr>
      <t>Video HD 4200</t>
    </r>
    <r>
      <rPr>
        <sz val="13"/>
        <rFont val="Garamond"/>
        <family val="1"/>
        <charset val="204"/>
      </rPr>
      <t xml:space="preserve"> ,D-Sub, DVI-D, HDMI, </t>
    </r>
  </si>
  <si>
    <t xml:space="preserve">Hybrid Crossfire, s-ata 2 raid + e-s-ata, ieee 1394, 1gb lan,sound 7,1+spdif </t>
  </si>
  <si>
    <t>Gigabyte GA-M720-US3</t>
  </si>
  <si>
    <r>
      <t>Nforce 720D,4*Dual DDR2,Pci-e2,0,s-ata2 raid,sound 7.1,1gb lan,ieee 1394</t>
    </r>
    <r>
      <rPr>
        <b/>
        <sz val="13"/>
        <rFont val="Garamond"/>
        <family val="1"/>
        <charset val="204"/>
      </rPr>
      <t xml:space="preserve"> </t>
    </r>
  </si>
  <si>
    <t>MSI 770-C45</t>
  </si>
  <si>
    <r>
      <t>Amd 770,</t>
    </r>
    <r>
      <rPr>
        <sz val="13"/>
        <color rgb="FFFF0000"/>
        <rFont val="Garamond"/>
        <family val="1"/>
        <charset val="204"/>
      </rPr>
      <t>4*Dual DDR-3</t>
    </r>
    <r>
      <rPr>
        <sz val="13"/>
        <rFont val="Garamond"/>
        <family val="1"/>
        <charset val="204"/>
      </rPr>
      <t xml:space="preserve">,Pci-e2,0,6*s-ata2 raid,sound 7.1,1gb lan, Full ATX  </t>
    </r>
  </si>
  <si>
    <t>Asrock K10N78M</t>
  </si>
  <si>
    <r>
      <t>DDR2-1066,Pci-e</t>
    </r>
    <r>
      <rPr>
        <sz val="12"/>
        <color rgb="FFFF0000"/>
        <rFont val="Garamond"/>
        <family val="1"/>
        <charset val="204"/>
      </rPr>
      <t>,Video Geforce 8100 512mb,DVI,Hybrid Sli</t>
    </r>
    <r>
      <rPr>
        <sz val="12"/>
        <rFont val="Garamond"/>
        <family val="1"/>
        <charset val="204"/>
      </rPr>
      <t>,s-ata2raid,sb 5.1,1gb lan</t>
    </r>
    <r>
      <rPr>
        <b/>
        <sz val="12"/>
        <rFont val="Garamond"/>
        <family val="1"/>
        <charset val="204"/>
      </rPr>
      <t xml:space="preserve"> </t>
    </r>
  </si>
  <si>
    <t>Asrock K10N78D</t>
  </si>
  <si>
    <t>Nforce 720D,4*Dual DDR2,Pci-e2,0,s-ata2 raid,sound 7.1,1gb lan</t>
  </si>
  <si>
    <t>Asrock N68S</t>
  </si>
  <si>
    <r>
      <t xml:space="preserve">Nforce 630,Dual DDR2,Pci-e,Video </t>
    </r>
    <r>
      <rPr>
        <b/>
        <sz val="13"/>
        <rFont val="Garamond"/>
        <family val="1"/>
        <charset val="204"/>
      </rPr>
      <t>Geforce 7025</t>
    </r>
    <r>
      <rPr>
        <sz val="13"/>
        <rFont val="Garamond"/>
        <family val="1"/>
        <charset val="204"/>
      </rPr>
      <t>,s-ata2 raid,sound 5.1,1gb lan</t>
    </r>
  </si>
  <si>
    <t>Asrock N68S oem</t>
  </si>
  <si>
    <t>Asrock N68C-S</t>
  </si>
  <si>
    <r>
      <t>Nforce 630,</t>
    </r>
    <r>
      <rPr>
        <b/>
        <sz val="13"/>
        <color rgb="FFFF0000"/>
        <rFont val="Garamond"/>
        <family val="1"/>
        <charset val="204"/>
      </rPr>
      <t>Dual DDR2+DDR3</t>
    </r>
    <r>
      <rPr>
        <sz val="13"/>
        <rFont val="Garamond"/>
        <family val="1"/>
        <charset val="204"/>
      </rPr>
      <t xml:space="preserve">,Pci-e,Video </t>
    </r>
    <r>
      <rPr>
        <b/>
        <sz val="13"/>
        <rFont val="Garamond"/>
        <family val="1"/>
        <charset val="204"/>
      </rPr>
      <t>Geforce 7025</t>
    </r>
    <r>
      <rPr>
        <sz val="13"/>
        <rFont val="Garamond"/>
        <family val="1"/>
        <charset val="204"/>
      </rPr>
      <t>,s-ata2 raid,sound 5.1,1gb lan</t>
    </r>
  </si>
  <si>
    <t>ECS IC780M-A</t>
  </si>
  <si>
    <t xml:space="preserve">Amd 770,4*Dual DDR-2,Pci-e2,0,s-ata2 raid,sound 7.1,1gb lan  </t>
  </si>
  <si>
    <t>ECS GF8100VM-M5</t>
  </si>
  <si>
    <r>
      <t>DDR2-1066,Pci-e</t>
    </r>
    <r>
      <rPr>
        <sz val="12"/>
        <color rgb="FFFF0000"/>
        <rFont val="Garamond"/>
        <family val="1"/>
        <charset val="204"/>
      </rPr>
      <t>,Video Geforce 8100 512mb,Hybrid Sli</t>
    </r>
    <r>
      <rPr>
        <sz val="12"/>
        <rFont val="Garamond"/>
        <family val="1"/>
        <charset val="204"/>
      </rPr>
      <t>,s-ata2raid,sb 5.1,1gb lan</t>
    </r>
    <r>
      <rPr>
        <b/>
        <sz val="12"/>
        <rFont val="Garamond"/>
        <family val="1"/>
        <charset val="204"/>
      </rPr>
      <t xml:space="preserve"> </t>
    </r>
  </si>
  <si>
    <t>Asrock Am2NF3 vsta</t>
  </si>
  <si>
    <r>
      <t>Nforce 3, 4*Dual DDR 2,</t>
    </r>
    <r>
      <rPr>
        <sz val="13"/>
        <color rgb="FFFF0000"/>
        <rFont val="Garamond"/>
        <family val="1"/>
        <charset val="204"/>
      </rPr>
      <t>AGP</t>
    </r>
    <r>
      <rPr>
        <sz val="13"/>
        <rFont val="Garamond"/>
        <family val="1"/>
        <charset val="204"/>
      </rPr>
      <t>, s-ata2 raid,sound 7,1,lan</t>
    </r>
  </si>
  <si>
    <t>Звуковые карты</t>
  </si>
  <si>
    <t>Abit USB Theatre</t>
  </si>
  <si>
    <t>внешняя usb 5,1 пульт ДУ</t>
  </si>
  <si>
    <t xml:space="preserve">Creative X-fi Surround 5.1 </t>
  </si>
  <si>
    <t>Creative SB Live!</t>
  </si>
  <si>
    <t>5,1 канальная</t>
  </si>
  <si>
    <t>4,1 канальная</t>
  </si>
  <si>
    <t>CMI 8738</t>
  </si>
  <si>
    <t>4 канальная</t>
  </si>
  <si>
    <t>Видеокарты PCI</t>
  </si>
  <si>
    <t>Ati Radeon 2400 Pro 512mb</t>
  </si>
  <si>
    <t>Sapphire</t>
  </si>
  <si>
    <t>Видеокарты AGP</t>
  </si>
  <si>
    <t>Geforce 6800 128mb</t>
  </si>
  <si>
    <t>Shader 3,0</t>
  </si>
  <si>
    <t>Geforce 6600 128mb</t>
  </si>
  <si>
    <r>
      <t xml:space="preserve">Palit </t>
    </r>
    <r>
      <rPr>
        <b/>
        <sz val="15"/>
        <rFont val="Garamond"/>
        <family val="1"/>
        <charset val="204"/>
      </rPr>
      <t>Shader 3,0</t>
    </r>
  </si>
  <si>
    <t>Radeon HD 4650 1024mb</t>
  </si>
  <si>
    <r>
      <t xml:space="preserve">Asus </t>
    </r>
    <r>
      <rPr>
        <b/>
        <sz val="15"/>
        <rFont val="Garamond"/>
        <family val="1"/>
        <charset val="204"/>
      </rPr>
      <t xml:space="preserve">Shader 4,0 </t>
    </r>
    <r>
      <rPr>
        <sz val="15"/>
        <rFont val="Garamond"/>
        <family val="1"/>
        <charset val="204"/>
      </rPr>
      <t>Box</t>
    </r>
  </si>
  <si>
    <r>
      <t xml:space="preserve">Sapphire </t>
    </r>
    <r>
      <rPr>
        <b/>
        <sz val="15"/>
        <rFont val="Garamond"/>
        <family val="1"/>
        <charset val="204"/>
      </rPr>
      <t>Shader 4,0</t>
    </r>
  </si>
  <si>
    <t>Radeon HD 3650 1024mb</t>
  </si>
  <si>
    <r>
      <t xml:space="preserve">Power Color </t>
    </r>
    <r>
      <rPr>
        <b/>
        <sz val="15"/>
        <rFont val="Garamond"/>
        <family val="1"/>
        <charset val="204"/>
      </rPr>
      <t xml:space="preserve">Shader 4,0 </t>
    </r>
    <r>
      <rPr>
        <sz val="15"/>
        <rFont val="Garamond"/>
        <family val="1"/>
        <charset val="204"/>
      </rPr>
      <t>Box</t>
    </r>
  </si>
  <si>
    <t>Radeon HD 3650 512mb</t>
  </si>
  <si>
    <r>
      <t xml:space="preserve">Sapphire </t>
    </r>
    <r>
      <rPr>
        <b/>
        <sz val="15"/>
        <rFont val="Garamond"/>
        <family val="1"/>
        <charset val="204"/>
      </rPr>
      <t xml:space="preserve">Shader 4,0 </t>
    </r>
  </si>
  <si>
    <t>Radeon HD 3450 512mb</t>
  </si>
  <si>
    <r>
      <t xml:space="preserve">Asus </t>
    </r>
    <r>
      <rPr>
        <b/>
        <sz val="15"/>
        <rFont val="Garamond"/>
        <family val="1"/>
        <charset val="204"/>
      </rPr>
      <t>Shader 4,0</t>
    </r>
    <r>
      <rPr>
        <sz val="15"/>
        <rFont val="Garamond"/>
        <family val="1"/>
        <charset val="204"/>
      </rPr>
      <t xml:space="preserve"> Box</t>
    </r>
  </si>
  <si>
    <r>
      <t xml:space="preserve">Power Color </t>
    </r>
    <r>
      <rPr>
        <b/>
        <sz val="15"/>
        <rFont val="Garamond"/>
        <family val="1"/>
        <charset val="204"/>
      </rPr>
      <t>Shader 4,0</t>
    </r>
    <r>
      <rPr>
        <sz val="15"/>
        <rFont val="Garamond"/>
        <family val="1"/>
        <charset val="204"/>
      </rPr>
      <t xml:space="preserve"> </t>
    </r>
  </si>
  <si>
    <t>Radeon 9800 128 mb</t>
  </si>
  <si>
    <t>Radeon 9600 128 mb</t>
  </si>
  <si>
    <t>Radeon 9200se 128 mb</t>
  </si>
  <si>
    <t>Asus low profile</t>
  </si>
  <si>
    <t>Geforce TI 4200 128mb</t>
  </si>
  <si>
    <t>Asus</t>
  </si>
  <si>
    <t>Geforce fx 5200 128mb</t>
  </si>
  <si>
    <t>Geforce fx 5200 64mb</t>
  </si>
  <si>
    <t>Geforce 4 64mb</t>
  </si>
  <si>
    <t>Видеокарты PCI-E</t>
  </si>
  <si>
    <t>Radeon HD5770 1024mb</t>
  </si>
  <si>
    <t>Gigabyte GV-R577UD-1GD Box GDDR5 2*DVI+HDMI</t>
  </si>
  <si>
    <t>Radeon HD5770 512mb</t>
  </si>
  <si>
    <t>Power Color Box GDDR5 2*DVI+HDMI+Display Port</t>
  </si>
  <si>
    <t>AX5770 512MD5-H</t>
  </si>
  <si>
    <t>Radeon HD5450 1024mb</t>
  </si>
  <si>
    <t>Power Color</t>
  </si>
  <si>
    <t>AX5450 1GBK3-SH</t>
  </si>
  <si>
    <t>Radeon HD5450 512mb</t>
  </si>
  <si>
    <t>AX5450 512MD2-SH</t>
  </si>
  <si>
    <t>Radeon HD5550 1024mb</t>
  </si>
  <si>
    <r>
      <t xml:space="preserve">Sapphire </t>
    </r>
    <r>
      <rPr>
        <sz val="15"/>
        <color rgb="FFFF0000"/>
        <rFont val="Garamond"/>
        <family val="1"/>
        <charset val="204"/>
      </rPr>
      <t>Новинка!</t>
    </r>
  </si>
  <si>
    <t>Radeon HD4870 512mb</t>
  </si>
  <si>
    <t>Radeon HD4350 1024mb</t>
  </si>
  <si>
    <t>Power Color 512+turbo cashe</t>
  </si>
  <si>
    <t>Radeon HD4350 512mb</t>
  </si>
  <si>
    <t xml:space="preserve">Gigabyte GV-R435OC-512 Box tv-out OC edition </t>
  </si>
  <si>
    <t>GV-R435OC-512I</t>
  </si>
  <si>
    <t>Radeon HD2600 Pro 512mb</t>
  </si>
  <si>
    <t xml:space="preserve">Palit VGA+DVI+HDMI </t>
  </si>
  <si>
    <t>Geforce GTS 250 1024mb</t>
  </si>
  <si>
    <t>Chaintech</t>
  </si>
  <si>
    <t>GAS250-A1024N2</t>
  </si>
  <si>
    <t>Innovision Box</t>
  </si>
  <si>
    <t>Geforce GTS 250 512mb</t>
  </si>
  <si>
    <t xml:space="preserve">Gigabyte </t>
  </si>
  <si>
    <t>Chaintech Box</t>
  </si>
  <si>
    <t xml:space="preserve">Palit Box VGA+DVI+HDMI </t>
  </si>
  <si>
    <t>Geforce GT 240 1024mb</t>
  </si>
  <si>
    <t xml:space="preserve">MSI Box GDDR 3 VGA+DVI+HDMI </t>
  </si>
  <si>
    <t>VN240GT-MD1G/D</t>
  </si>
  <si>
    <t xml:space="preserve">Sparcle Box VGA+DVI+HDMI </t>
  </si>
  <si>
    <t>Geforce GT 240 512mb</t>
  </si>
  <si>
    <r>
      <t xml:space="preserve">MSI Box GDDR 5 </t>
    </r>
    <r>
      <rPr>
        <sz val="15"/>
        <color rgb="FFFF0000"/>
        <rFont val="Garamond"/>
        <family val="1"/>
        <charset val="204"/>
      </rPr>
      <t>Новинка!</t>
    </r>
  </si>
  <si>
    <t xml:space="preserve">MSI Box GDDR 3 </t>
  </si>
  <si>
    <t>Geforce GT 220 1024mb</t>
  </si>
  <si>
    <t>Geforce GT 220 512mb</t>
  </si>
  <si>
    <t xml:space="preserve">MSI Box VGA+DVI+HDMI </t>
  </si>
  <si>
    <t>Geforce GT 210 512mb</t>
  </si>
  <si>
    <t xml:space="preserve">Gigabyte GV-N210D3-512I Box DDR3 VGA+DVI+HDMI </t>
  </si>
  <si>
    <t>GV-N210D3-512I</t>
  </si>
  <si>
    <t xml:space="preserve">Innovision Box DDR3  VGA+DVI+HDMI+TV-out </t>
  </si>
  <si>
    <t>N210-1DDV-C3BX</t>
  </si>
  <si>
    <t xml:space="preserve">Sparkle Box VGA+DVI+HDMI </t>
  </si>
  <si>
    <t xml:space="preserve">MSI Box </t>
  </si>
  <si>
    <t>Geforce  9800 GT 512mb</t>
  </si>
  <si>
    <t>Gigabyte Box OC edition Box</t>
  </si>
  <si>
    <t>Msi Box</t>
  </si>
  <si>
    <t>Zotac</t>
  </si>
  <si>
    <t>Geforce  9600 GT 512mb</t>
  </si>
  <si>
    <t>Foxconn б.у.</t>
  </si>
  <si>
    <t>Geforce  7300 GT 128mb</t>
  </si>
  <si>
    <t>Gigabyte</t>
  </si>
  <si>
    <t>Geforce  7100 GT 128mb</t>
  </si>
  <si>
    <t>Охлаждение для видеокарт</t>
  </si>
  <si>
    <t>Titan  TTC CUV2AB/RHS</t>
  </si>
  <si>
    <t>(DIY) ball (50 мм, 4500 об/мин), радиатор: медь</t>
  </si>
  <si>
    <t>Titan  TTC CSC12 E</t>
  </si>
  <si>
    <t>Программное обеспечение</t>
  </si>
  <si>
    <t>Nod 32 Antivirus</t>
  </si>
  <si>
    <t>Антивирус на 3ПК+англ-рус словарь</t>
  </si>
  <si>
    <t>Nod 32 Smart Security</t>
  </si>
  <si>
    <t>на 3ПК+англ-рус словарь</t>
  </si>
  <si>
    <t>Kaspersky Anti Virus</t>
  </si>
  <si>
    <t>Kav 2010 2комп/1год</t>
  </si>
  <si>
    <t>Kav 2010 2комп/1год продление</t>
  </si>
  <si>
    <t>Kaspersky Internet Security</t>
  </si>
  <si>
    <t>Kis 2010 самая надежная комплексная защита 2комп/1год</t>
  </si>
  <si>
    <t>Kis 2010 продление</t>
  </si>
  <si>
    <t>Windows XP</t>
  </si>
  <si>
    <t>Starter edition (не больше 3-х приложений, 512mb Ram, 120gb HDD)</t>
  </si>
  <si>
    <t>Windows 7 Home Basic</t>
  </si>
  <si>
    <t>Оперативная память SDRAM</t>
  </si>
  <si>
    <t>128 Mb PC 100-133</t>
  </si>
  <si>
    <t>256 Mb PC 133</t>
  </si>
  <si>
    <r>
      <t xml:space="preserve">Hunix </t>
    </r>
    <r>
      <rPr>
        <sz val="15"/>
        <color rgb="FFFF0000"/>
        <rFont val="Garamond"/>
        <family val="1"/>
        <charset val="204"/>
      </rPr>
      <t>Новая!</t>
    </r>
  </si>
  <si>
    <t>512 Mb PC 133</t>
  </si>
  <si>
    <t>Оперативная память DDR</t>
  </si>
  <si>
    <t>256 Mb PC 2100-2700-3200</t>
  </si>
  <si>
    <t>512 Mb PC-2100-2700</t>
  </si>
  <si>
    <t>Brand Name</t>
  </si>
  <si>
    <t xml:space="preserve">512 Mb PC-3200 </t>
  </si>
  <si>
    <t>Patriot Box</t>
  </si>
  <si>
    <t>Samsung,Kingston,Transcend</t>
  </si>
  <si>
    <t>1024 Mb PC-3200</t>
  </si>
  <si>
    <t>бэушная напрочь )</t>
  </si>
  <si>
    <t xml:space="preserve">1024 Mb PC-3200 </t>
  </si>
  <si>
    <t>Kingston</t>
  </si>
  <si>
    <t>Kingston Box</t>
  </si>
  <si>
    <t>Hynix Orginal</t>
  </si>
  <si>
    <t>Оперативная память серверная</t>
  </si>
  <si>
    <t>1024 Mb PC-2100</t>
  </si>
  <si>
    <r>
      <t>DDR</t>
    </r>
    <r>
      <rPr>
        <sz val="15"/>
        <rFont val="Garamond"/>
        <family val="1"/>
        <charset val="204"/>
      </rPr>
      <t xml:space="preserve"> IBM ECC reg</t>
    </r>
  </si>
  <si>
    <t>4096 Mb PC2-5300</t>
  </si>
  <si>
    <r>
      <t>DDR-2-667</t>
    </r>
    <r>
      <rPr>
        <sz val="15"/>
        <rFont val="Garamond"/>
        <family val="1"/>
        <charset val="204"/>
      </rPr>
      <t xml:space="preserve"> Kigston FBDIMM</t>
    </r>
  </si>
  <si>
    <t>2048 Mb PC2-5300</t>
  </si>
  <si>
    <t>1024 Mb PC2-5300</t>
  </si>
  <si>
    <r>
      <t>DDR-2-667</t>
    </r>
    <r>
      <rPr>
        <sz val="15"/>
        <rFont val="Garamond"/>
        <family val="1"/>
        <charset val="204"/>
      </rPr>
      <t xml:space="preserve"> Qimonda ECC REG</t>
    </r>
  </si>
  <si>
    <t>Оперативная память DDR-2</t>
  </si>
  <si>
    <t>1024 Mb PC2-6400</t>
  </si>
  <si>
    <t>DDR-2-800 NCP</t>
  </si>
  <si>
    <t>2048 Mb PC2-8500 (2*1024)</t>
  </si>
  <si>
    <t>DDR-2-1066 Corsair Dominator 5-5-5-15, охлаждение</t>
  </si>
  <si>
    <t>4096 Mb PC2-8500 (2*2048)</t>
  </si>
  <si>
    <t>DDR-2-1066 Kingston HyperX,охлаждение</t>
  </si>
  <si>
    <t>4096 Mb PC2-6400 (2*2048)</t>
  </si>
  <si>
    <t>DDR-2-800 Corsair XMS2, охлаждение</t>
  </si>
  <si>
    <t>DDR-2-1066 Corsair XMS2 5-5-5-15, охлаждение</t>
  </si>
  <si>
    <t>Оперативная память DDR-3</t>
  </si>
  <si>
    <t xml:space="preserve">2048 Mb PC3-8500 </t>
  </si>
  <si>
    <t xml:space="preserve">DDR-3-1066 Samsung original </t>
  </si>
  <si>
    <t>4096 Mb PC3-12800 (2*2048)</t>
  </si>
  <si>
    <t>DDR-3-1600 Corsair TW3X4G1600C9DHX , охлаждение</t>
  </si>
  <si>
    <t>6144 Mb PC3-12800 (3*2048)</t>
  </si>
  <si>
    <t>DDR-3-1600 Corsair TR3X6G1600C9 , охлаждение</t>
  </si>
  <si>
    <t>Оперативная память для ноутбуков</t>
  </si>
  <si>
    <t xml:space="preserve">256 Mb PC-2100 </t>
  </si>
  <si>
    <r>
      <t>Sodimm</t>
    </r>
    <r>
      <rPr>
        <sz val="15"/>
        <rFont val="Garamond"/>
        <family val="1"/>
        <charset val="204"/>
      </rPr>
      <t xml:space="preserve"> </t>
    </r>
    <r>
      <rPr>
        <b/>
        <sz val="15"/>
        <rFont val="Garamond"/>
        <family val="1"/>
        <charset val="204"/>
      </rPr>
      <t>DDR</t>
    </r>
  </si>
  <si>
    <t>1024 Mb pc-2700</t>
  </si>
  <si>
    <t>Sodimm DDR Princeton</t>
  </si>
  <si>
    <t>1024 Mb pc-3200</t>
  </si>
  <si>
    <t>Sodimm DDR Patriot</t>
  </si>
  <si>
    <t xml:space="preserve">256 Mb pc-3200-4200 </t>
  </si>
  <si>
    <t>Sodimm DDR2</t>
  </si>
  <si>
    <t>1024 Mb PC-6400</t>
  </si>
  <si>
    <r>
      <t>Sodimm</t>
    </r>
    <r>
      <rPr>
        <sz val="15"/>
        <rFont val="Garamond"/>
        <family val="1"/>
        <charset val="204"/>
      </rPr>
      <t xml:space="preserve"> </t>
    </r>
    <r>
      <rPr>
        <b/>
        <sz val="15"/>
        <rFont val="Garamond"/>
        <family val="1"/>
        <charset val="204"/>
      </rPr>
      <t xml:space="preserve">DDR2 </t>
    </r>
    <r>
      <rPr>
        <sz val="15"/>
        <rFont val="Garamond"/>
        <family val="1"/>
        <charset val="204"/>
      </rPr>
      <t>Samsung,Hunix</t>
    </r>
  </si>
  <si>
    <t>1024 Mb PC-5300</t>
  </si>
  <si>
    <r>
      <t>Sodimm</t>
    </r>
    <r>
      <rPr>
        <sz val="15"/>
        <rFont val="Garamond"/>
        <family val="1"/>
        <charset val="204"/>
      </rPr>
      <t xml:space="preserve"> </t>
    </r>
    <r>
      <rPr>
        <b/>
        <sz val="15"/>
        <rFont val="Garamond"/>
        <family val="1"/>
        <charset val="204"/>
      </rPr>
      <t xml:space="preserve">DDR2 </t>
    </r>
    <r>
      <rPr>
        <sz val="15"/>
        <rFont val="Garamond"/>
        <family val="1"/>
        <charset val="204"/>
      </rPr>
      <t>Kingston</t>
    </r>
  </si>
  <si>
    <t>2048 Mb PC-6400</t>
  </si>
  <si>
    <r>
      <t>Sodimm</t>
    </r>
    <r>
      <rPr>
        <sz val="15"/>
        <rFont val="Garamond"/>
        <family val="1"/>
        <charset val="204"/>
      </rPr>
      <t xml:space="preserve"> </t>
    </r>
    <r>
      <rPr>
        <b/>
        <sz val="15"/>
        <rFont val="Garamond"/>
        <family val="1"/>
        <charset val="204"/>
      </rPr>
      <t xml:space="preserve">DDR2 </t>
    </r>
    <r>
      <rPr>
        <sz val="15"/>
        <rFont val="Garamond"/>
        <family val="1"/>
        <charset val="204"/>
      </rPr>
      <t>Patriot RTL</t>
    </r>
  </si>
  <si>
    <r>
      <t>DVD</t>
    </r>
    <r>
      <rPr>
        <b/>
        <sz val="18"/>
        <rFont val="Calibri"/>
        <family val="2"/>
        <charset val="204"/>
      </rPr>
      <t>±</t>
    </r>
    <r>
      <rPr>
        <b/>
        <sz val="18"/>
        <rFont val="Garamond"/>
        <family val="1"/>
        <charset val="204"/>
      </rPr>
      <t>RW</t>
    </r>
  </si>
  <si>
    <t>Sony-Nec DDU 1615</t>
  </si>
  <si>
    <r>
      <rPr>
        <b/>
        <sz val="15"/>
        <rFont val="Garamond"/>
        <family val="1"/>
        <charset val="204"/>
      </rPr>
      <t>DVD-ROM</t>
    </r>
    <r>
      <rPr>
        <sz val="15"/>
        <rFont val="Garamond"/>
        <family val="1"/>
        <charset val="204"/>
      </rPr>
      <t xml:space="preserve"> ide, black</t>
    </r>
  </si>
  <si>
    <t>Asus DRW-22B2L Box</t>
  </si>
  <si>
    <t>ide, black+white</t>
  </si>
  <si>
    <t>Sony-Nec AD-7200A-FS</t>
  </si>
  <si>
    <t>ide, black</t>
  </si>
  <si>
    <t>LG GH22NP20</t>
  </si>
  <si>
    <t>ide, black, white</t>
  </si>
  <si>
    <t>Sony-Nec AD-7241S-0B</t>
  </si>
  <si>
    <t>s-ata, black Light Scribe</t>
  </si>
  <si>
    <t>Sony-Nec AD-5240S-01</t>
  </si>
  <si>
    <t xml:space="preserve">s-ata, white </t>
  </si>
  <si>
    <t xml:space="preserve">s-ata, silver </t>
  </si>
  <si>
    <t>Sony-Nec AD-5240S-0B</t>
  </si>
  <si>
    <t xml:space="preserve">s-ata, black </t>
  </si>
  <si>
    <t>Toshiba-Samsung SH223c</t>
  </si>
  <si>
    <t>s-ata, silver</t>
  </si>
  <si>
    <t>Lite-on iHAS124</t>
  </si>
  <si>
    <t>s-ata, black</t>
  </si>
  <si>
    <t>Asus б.у.</t>
  </si>
  <si>
    <t>s-ata</t>
  </si>
  <si>
    <r>
      <t>DVD</t>
    </r>
    <r>
      <rPr>
        <b/>
        <sz val="18"/>
        <rFont val="Calibri"/>
        <family val="2"/>
        <charset val="204"/>
      </rPr>
      <t>±</t>
    </r>
    <r>
      <rPr>
        <b/>
        <sz val="18"/>
        <rFont val="Garamond"/>
        <family val="1"/>
        <charset val="204"/>
      </rPr>
      <t>RW для ноутбуков</t>
    </r>
  </si>
  <si>
    <t>Sony-Nec AD-7560S-RB</t>
  </si>
  <si>
    <t xml:space="preserve">s-ata slim для ноутбуков </t>
  </si>
  <si>
    <t>Sony-Nec AD-5590</t>
  </si>
  <si>
    <t xml:space="preserve">ide slim для ноутбуков </t>
  </si>
  <si>
    <t>Sony-Nec AD-7590A-01</t>
  </si>
  <si>
    <t>Toshiba-Samsung  se-S224Q</t>
  </si>
  <si>
    <t>usb внешний Light Scribe черный Nero</t>
  </si>
  <si>
    <t>LG GE20LU10</t>
  </si>
  <si>
    <t>usb внешний Light Scribe черная и белая панель Nero</t>
  </si>
  <si>
    <t>3Q 3QODD-T105-EB08</t>
  </si>
  <si>
    <t>usb внешний slim</t>
  </si>
  <si>
    <t>Pioneer DVR-XD08</t>
  </si>
  <si>
    <r>
      <t xml:space="preserve">usb внешний slim </t>
    </r>
    <r>
      <rPr>
        <b/>
        <sz val="15"/>
        <color rgb="FFFF0000"/>
        <rFont val="Garamond"/>
        <family val="1"/>
        <charset val="204"/>
      </rPr>
      <t>upscaling</t>
    </r>
  </si>
  <si>
    <t>Lite-On eTDU108-02</t>
  </si>
  <si>
    <t xml:space="preserve">DVD-ROM usb внешний slim черный </t>
  </si>
  <si>
    <t>UPS</t>
  </si>
  <si>
    <t>Powercom WAR-500A</t>
  </si>
  <si>
    <t>Источник бесперебойного питания 500v/a защита сети и тел.</t>
  </si>
  <si>
    <t>Powercom 400 v/a</t>
  </si>
  <si>
    <t>Источник бесперебойного питания</t>
  </si>
  <si>
    <t xml:space="preserve">Krauler VR-R2000VA </t>
  </si>
  <si>
    <t>Стабилизатор напряжения 2000v/a</t>
  </si>
  <si>
    <t xml:space="preserve">Krauler VR-SD2000VA </t>
  </si>
  <si>
    <r>
      <t xml:space="preserve">Стабилизатор напряжения 2000v/a выходная точность </t>
    </r>
    <r>
      <rPr>
        <b/>
        <sz val="14"/>
        <rFont val="Calibri"/>
        <family val="2"/>
        <charset val="204"/>
      </rPr>
      <t>±</t>
    </r>
    <r>
      <rPr>
        <b/>
        <sz val="14"/>
        <rFont val="Garamond"/>
        <family val="1"/>
        <charset val="204"/>
      </rPr>
      <t>3%, сервопривод</t>
    </r>
  </si>
  <si>
    <t>Жесткие диски 3,5"</t>
  </si>
  <si>
    <t>1500 gb WD</t>
  </si>
  <si>
    <t>s-ata2, 64mb cashe 5400-7200rpm</t>
  </si>
  <si>
    <t>1500 gb Seagate</t>
  </si>
  <si>
    <t>s-ata2, 32mb cashe 7200rpm</t>
  </si>
  <si>
    <t>1000 gb Seagate</t>
  </si>
  <si>
    <t>s-ata2, 32mb cashe</t>
  </si>
  <si>
    <t>1000 gb WD WD10EAVS</t>
  </si>
  <si>
    <t>s-ata2, 8mb cashe 5400rpm</t>
  </si>
  <si>
    <t>1000 gb WD  WD10EARS</t>
  </si>
  <si>
    <t xml:space="preserve">s-ata2, 64mb cashe </t>
  </si>
  <si>
    <t>800 gb WD WD8000AARS</t>
  </si>
  <si>
    <t>750 gb Seagate</t>
  </si>
  <si>
    <t>640 gb WD WD6400AARS</t>
  </si>
  <si>
    <t>500 gb Hitachi</t>
  </si>
  <si>
    <t>ide</t>
  </si>
  <si>
    <t>500 gb Seagate ST3500320NS</t>
  </si>
  <si>
    <r>
      <t>s-ata2, 32mb cashe Barracuda ES.2</t>
    </r>
    <r>
      <rPr>
        <sz val="15"/>
        <color rgb="FFFF0000"/>
        <rFont val="Garamond"/>
        <family val="1"/>
        <charset val="204"/>
      </rPr>
      <t xml:space="preserve"> Raid edition 8,5 ns</t>
    </r>
  </si>
  <si>
    <t>500 gb Seagate ST3500412AS</t>
  </si>
  <si>
    <t>s-ata2, 16mb cashe 5900rpm</t>
  </si>
  <si>
    <t>500 gb  WD WD5000AAKS</t>
  </si>
  <si>
    <t>s-ata2, 16mb cashe</t>
  </si>
  <si>
    <t>500 gb  WD WD5000AADS</t>
  </si>
  <si>
    <t>s-ata2, 32mb cashe 7200rpm Greenpower</t>
  </si>
  <si>
    <t>320 gb WD</t>
  </si>
  <si>
    <t>s-ata2,8mb cashe</t>
  </si>
  <si>
    <t>320 gb Hitachi</t>
  </si>
  <si>
    <t>s-ata2,16mb cashe</t>
  </si>
  <si>
    <t xml:space="preserve">250 gb Samsung </t>
  </si>
  <si>
    <t>250 gb Seagate ST3250318AS</t>
  </si>
  <si>
    <t>s-ata2, 8mb cashe</t>
  </si>
  <si>
    <t>250 gb WD WD2500AAJB</t>
  </si>
  <si>
    <t>ide 8mb cashe</t>
  </si>
  <si>
    <t>160 gb Hitachi HDS721016CLA382</t>
  </si>
  <si>
    <t>HDS721016CLA382 (0A39261)</t>
  </si>
  <si>
    <t>Жесткие диски 2,5" для ноутбуков</t>
  </si>
  <si>
    <t>160gb Samsung HM160HC</t>
  </si>
  <si>
    <r>
      <t xml:space="preserve">2.5" </t>
    </r>
    <r>
      <rPr>
        <sz val="15"/>
        <color rgb="FFFF0000"/>
        <rFont val="Garamond"/>
        <family val="1"/>
        <charset val="204"/>
      </rPr>
      <t>ide</t>
    </r>
  </si>
  <si>
    <t>160gb 2,5" WD</t>
  </si>
  <si>
    <t>250gb 2,5"WD</t>
  </si>
  <si>
    <t>120gb 2,5" Samsung</t>
  </si>
  <si>
    <t>2.5" s-ata</t>
  </si>
  <si>
    <t>160gb Fujitsu MHZ2160BH</t>
  </si>
  <si>
    <t>160gb 2,5" Samsung</t>
  </si>
  <si>
    <r>
      <t xml:space="preserve">2.5" s-ata </t>
    </r>
    <r>
      <rPr>
        <sz val="15"/>
        <color rgb="FFFF0000"/>
        <rFont val="Garamond"/>
        <family val="1"/>
        <charset val="204"/>
      </rPr>
      <t>гарантия 6 месяцев б.у.</t>
    </r>
  </si>
  <si>
    <t>250gb 2,5" WD</t>
  </si>
  <si>
    <t>250gb 2,5" Seagate</t>
  </si>
  <si>
    <t>320gb 2,5" Hitachi</t>
  </si>
  <si>
    <t>320gb 2,5" WD</t>
  </si>
  <si>
    <t>500gb 2,5" Hitachi,WD</t>
  </si>
  <si>
    <t>500gb 2,5" Seagate</t>
  </si>
  <si>
    <t>2.5" s-ata 7200rpm</t>
  </si>
  <si>
    <t xml:space="preserve">Внешние жесткие диски </t>
  </si>
  <si>
    <t>1500 gb 3,5" WD Elements</t>
  </si>
  <si>
    <t xml:space="preserve">3.5" Usb 2,0 </t>
  </si>
  <si>
    <t>1000 gb 3,5" WD My Book</t>
  </si>
  <si>
    <t>3.5" Usb 2,0 Essential Edition II</t>
  </si>
  <si>
    <t>1000 gb 3,5" WD Elements</t>
  </si>
  <si>
    <t>500 gb 3,5" Seagate</t>
  </si>
  <si>
    <r>
      <t xml:space="preserve">3.5" Usb+firewire ST305004FPD2E3-RK </t>
    </r>
    <r>
      <rPr>
        <sz val="15"/>
        <color rgb="FFFF0000"/>
        <rFont val="Garamond"/>
        <family val="1"/>
        <charset val="204"/>
      </rPr>
      <t>мало-мало юзаный</t>
    </r>
  </si>
  <si>
    <t>160gb 2,5" Transcend</t>
  </si>
  <si>
    <t>2.5" Usb 2,0 противоударный</t>
  </si>
  <si>
    <t>250gb 2,5" 3Q Glaze</t>
  </si>
  <si>
    <t>2.5" Usb 2,0</t>
  </si>
  <si>
    <t>250gb 2,5" Iomega</t>
  </si>
  <si>
    <r>
      <t xml:space="preserve">2.5" Usb 2,0 </t>
    </r>
    <r>
      <rPr>
        <sz val="15"/>
        <color rgb="FFFF0000"/>
        <rFont val="Garamond"/>
        <family val="1"/>
        <charset val="204"/>
      </rPr>
      <t>цвет "Хаки" прорезиненный</t>
    </r>
  </si>
  <si>
    <t>320gb 2,5" Seagate</t>
  </si>
  <si>
    <t>2.5" Usb 2,0 ST903203FAD2E1-RK</t>
  </si>
  <si>
    <t>320gb 2,5" Transcend</t>
  </si>
  <si>
    <t>2.5" Usb 2,0 противоударный черный</t>
  </si>
  <si>
    <t>2.5" Usb 2,0 противоударный красный</t>
  </si>
  <si>
    <t>320gb 2,5" 3Q Cayman</t>
  </si>
  <si>
    <t>2.5" Usb 2,0 black,brown</t>
  </si>
  <si>
    <t>320gb 2,5" 3Q Glaze</t>
  </si>
  <si>
    <t>2.5" Usb 2,0 black-chrome</t>
  </si>
  <si>
    <t>500gb 2,5" Transcend</t>
  </si>
  <si>
    <t>2.5" Usb 2,0 противоударный красный, черный</t>
  </si>
  <si>
    <t>500gb 2,5" 3Q Lite</t>
  </si>
  <si>
    <t>2.5" Usb 2,0 black</t>
  </si>
  <si>
    <t>500gb 2,5" 3Q Rainbow</t>
  </si>
  <si>
    <t>2.5" Usb 2,0 white-silver</t>
  </si>
  <si>
    <t>500gb 2,5" 3Q Glaze</t>
  </si>
  <si>
    <t>500gb 2,5" 3Q Cayman</t>
  </si>
  <si>
    <t>2.5" eSATA+USB2.0 white</t>
  </si>
  <si>
    <t>2.5" USB2.0 black,red</t>
  </si>
  <si>
    <t>500gb 2,5" 3Q DataBook</t>
  </si>
  <si>
    <t>2.5" Usb 2,0+e-s-ata</t>
  </si>
  <si>
    <t>500gb 2,5" WD</t>
  </si>
  <si>
    <t>640gb 2,5" 3Q Cayman</t>
  </si>
  <si>
    <t>2.5" Usb 2,0 purple</t>
  </si>
  <si>
    <t>640gb 2,5" WD</t>
  </si>
  <si>
    <t>Принтеры</t>
  </si>
  <si>
    <t>Canon Pixma MP250</t>
  </si>
  <si>
    <r>
      <t>4800*1200dpi,</t>
    </r>
    <r>
      <rPr>
        <b/>
        <sz val="15"/>
        <rFont val="Garamond"/>
        <family val="1"/>
        <charset val="204"/>
      </rPr>
      <t>принтер-сканер-копир,4-х цветный,фотопечать</t>
    </r>
  </si>
  <si>
    <t>HP Deskjet F2423</t>
  </si>
  <si>
    <r>
      <t>4800*1200dpi,</t>
    </r>
    <r>
      <rPr>
        <b/>
        <sz val="15"/>
        <rFont val="Garamond"/>
        <family val="1"/>
        <charset val="204"/>
      </rPr>
      <t>принтер-сканер-копир,фотопечать</t>
    </r>
  </si>
  <si>
    <t>HP Deskjet F2483</t>
  </si>
  <si>
    <t>HP DeskJet D1663</t>
  </si>
  <si>
    <t>цветной струйный фотопринтер начального уровня</t>
  </si>
  <si>
    <t>Samsung SCX-4220/XEV</t>
  </si>
  <si>
    <t>Лазерный принтер-сканер-копир (МФУ)</t>
  </si>
  <si>
    <t>Samsung CLP-315</t>
  </si>
  <si>
    <t>цветной лазерный принтер</t>
  </si>
  <si>
    <t>Canon LBP 1120</t>
  </si>
  <si>
    <t>Лазерный принтер</t>
  </si>
  <si>
    <t>Жесткие диски б/у</t>
  </si>
  <si>
    <t xml:space="preserve">1000gb Samsung </t>
  </si>
  <si>
    <r>
      <t xml:space="preserve">s-ata </t>
    </r>
    <r>
      <rPr>
        <sz val="15"/>
        <color rgb="FFFF0000"/>
        <rFont val="Garamond"/>
        <family val="1"/>
        <charset val="204"/>
      </rPr>
      <t>гарантия 6 месяцев</t>
    </r>
  </si>
  <si>
    <t xml:space="preserve">1000gb Seagate </t>
  </si>
  <si>
    <t xml:space="preserve">500gb Samsung </t>
  </si>
  <si>
    <t xml:space="preserve">400gb Seagate </t>
  </si>
  <si>
    <r>
      <rPr>
        <sz val="15"/>
        <color rgb="FFFF0000"/>
        <rFont val="Garamond"/>
        <family val="1"/>
        <charset val="204"/>
      </rPr>
      <t>ide</t>
    </r>
    <r>
      <rPr>
        <sz val="15"/>
        <rFont val="Garamond"/>
        <family val="1"/>
        <charset val="204"/>
      </rPr>
      <t xml:space="preserve"> </t>
    </r>
    <r>
      <rPr>
        <sz val="15"/>
        <color rgb="FFFF0000"/>
        <rFont val="Garamond"/>
        <family val="1"/>
        <charset val="204"/>
      </rPr>
      <t>гарантия 6 месяцев</t>
    </r>
  </si>
  <si>
    <t xml:space="preserve">400gb Samsung </t>
  </si>
  <si>
    <t xml:space="preserve">320gb Seagate </t>
  </si>
  <si>
    <t xml:space="preserve">320gb WD, Samsung </t>
  </si>
  <si>
    <t xml:space="preserve">300gb Samsung </t>
  </si>
  <si>
    <t xml:space="preserve">250gb Seagate,Samsung </t>
  </si>
  <si>
    <t xml:space="preserve">200gb WD </t>
  </si>
  <si>
    <t xml:space="preserve">ide </t>
  </si>
  <si>
    <t xml:space="preserve">200gb Samsung </t>
  </si>
  <si>
    <t>120gb Maxtor,Sams,Seag,WD</t>
  </si>
  <si>
    <t>120gb Samsung</t>
  </si>
  <si>
    <t>80gb WD,Seagate,Maxtor</t>
  </si>
  <si>
    <t>80gb Samsung</t>
  </si>
  <si>
    <t>60gb Samsung</t>
  </si>
  <si>
    <t>40gb WD,Seagate,Maxtor</t>
  </si>
  <si>
    <t>Корпуса</t>
  </si>
  <si>
    <t>350 Wt LinkWorld 437-04</t>
  </si>
  <si>
    <t>mAtx</t>
  </si>
  <si>
    <t>350 Wt 3Cott</t>
  </si>
  <si>
    <t>2010 ,2011</t>
  </si>
  <si>
    <t>350 Wt 3Cott 2205</t>
  </si>
  <si>
    <t>Black-Red-Flower</t>
  </si>
  <si>
    <t>400 Wt  Codegen SP 3338-CA</t>
  </si>
  <si>
    <t>6 pin для видео</t>
  </si>
  <si>
    <t>400 Wt  Codegen SP 6220-CA</t>
  </si>
  <si>
    <t>400 Wt  SP M609-CA/LCD</t>
  </si>
  <si>
    <t>6 pin для видео,LCD дисплей,термоконтроль</t>
  </si>
  <si>
    <t>400 Wt Velton 2123</t>
  </si>
  <si>
    <t>отличный вариант для приличной сборки</t>
  </si>
  <si>
    <t>400 Wt Velton 7044</t>
  </si>
  <si>
    <t>Exotic Woody</t>
  </si>
  <si>
    <t>Carbon</t>
  </si>
  <si>
    <t>400 Wt Krauler 4701</t>
  </si>
  <si>
    <t xml:space="preserve">420 Wt Krauler </t>
  </si>
  <si>
    <t>M4745, M4746</t>
  </si>
  <si>
    <t>430 Wt Kimpro</t>
  </si>
  <si>
    <t>430 Wt Linkworld 727-10</t>
  </si>
  <si>
    <t>черный глянцевый 6 pin для видеокарт mAtx</t>
  </si>
  <si>
    <t>450 Wt Velton 7062</t>
  </si>
  <si>
    <t>симпотный ящик с приличным блоком )</t>
  </si>
  <si>
    <t>450 Wt Krauler M4803</t>
  </si>
  <si>
    <t>серебристо-красный, дверца</t>
  </si>
  <si>
    <t>450 Wt Krauler M4812</t>
  </si>
  <si>
    <t>регулятор оборотов кулера</t>
  </si>
  <si>
    <t>450 Wt Krauler M4814</t>
  </si>
  <si>
    <t>LCD дисплей, термоконтроль</t>
  </si>
  <si>
    <t>500 Wt Tsunami BOXG-4K</t>
  </si>
  <si>
    <t>GMC GMC C-30 без БП</t>
  </si>
  <si>
    <t>маленький, белый, 80mm fan, БП спереди desktop, ATX, slim</t>
  </si>
  <si>
    <t>GMC GMC C-50 без БП</t>
  </si>
  <si>
    <t>черный глянцевый,очень красивый, БП спереди desktop, ATX</t>
  </si>
  <si>
    <t>GMC J-1 без БП</t>
  </si>
  <si>
    <t>GMC R-2 Toast без БП</t>
  </si>
  <si>
    <t>белый,черный, подсветка,привод вертикально, оч. короткий, ATX</t>
  </si>
  <si>
    <t>GMC R-4 Bulldozer без БП</t>
  </si>
  <si>
    <t>это надо видеть )</t>
  </si>
  <si>
    <t>Microlab Без БП</t>
  </si>
  <si>
    <t>в ассортименте</t>
  </si>
  <si>
    <t>Velton 8017 Без БП</t>
  </si>
  <si>
    <t>4 usb сверху</t>
  </si>
  <si>
    <t>Ezcool R-120B 350W</t>
  </si>
  <si>
    <t>desktop, ATX, slim очень красивый, БП меняется !!!</t>
  </si>
  <si>
    <t>Linkworld LC-820-02B 65W</t>
  </si>
  <si>
    <r>
      <rPr>
        <sz val="15"/>
        <color rgb="FFFF0000"/>
        <rFont val="Garamond"/>
        <family val="1"/>
        <charset val="204"/>
      </rPr>
      <t>mini ITX</t>
    </r>
    <r>
      <rPr>
        <sz val="15"/>
        <rFont val="Garamond"/>
        <family val="1"/>
        <charset val="204"/>
      </rPr>
      <t xml:space="preserve"> cardreader 2,5" HDD+ODD slim глянцевый черный</t>
    </r>
  </si>
  <si>
    <t>3Q 1201B/ 200W</t>
  </si>
  <si>
    <r>
      <rPr>
        <sz val="15"/>
        <color rgb="FFFF0000"/>
        <rFont val="Garamond"/>
        <family val="1"/>
        <charset val="204"/>
      </rPr>
      <t>mini ITX</t>
    </r>
    <r>
      <rPr>
        <sz val="15"/>
        <rFont val="Garamond"/>
        <family val="1"/>
        <charset val="204"/>
      </rPr>
      <t xml:space="preserve"> 3,5"HDD+ODD</t>
    </r>
  </si>
  <si>
    <t>Foxconn RS-338 150W</t>
  </si>
  <si>
    <t>Блоки питания</t>
  </si>
  <si>
    <t>Linkworld 350W</t>
  </si>
  <si>
    <t>Box, кабель питания в комплекте</t>
  </si>
  <si>
    <t xml:space="preserve">Delta 400 Wt </t>
  </si>
  <si>
    <t>GPS-400AB</t>
  </si>
  <si>
    <t>Linkworld 430W</t>
  </si>
  <si>
    <t>Box, кабель питания в комплекте case version 24pin 2*SATA 2*8cm</t>
  </si>
  <si>
    <t xml:space="preserve">Kimpro 430W </t>
  </si>
  <si>
    <t xml:space="preserve">HiPro 430 Wt </t>
  </si>
  <si>
    <t>Правильный БП  120mm</t>
  </si>
  <si>
    <t xml:space="preserve">3Cott 450W  </t>
  </si>
  <si>
    <t>20+4 pin, fan 12 cm 2*Sata, 8pin*1 v 2.3 APFC Powered by FSP</t>
  </si>
  <si>
    <t xml:space="preserve">Kimpro 460W </t>
  </si>
  <si>
    <t>20+4 pin, fan 12 cm 4*Sata, 6pin*1</t>
  </si>
  <si>
    <t xml:space="preserve">3Cott 500W  </t>
  </si>
  <si>
    <t>FSP 500W</t>
  </si>
  <si>
    <t>Cooler Master Extreme 500W</t>
  </si>
  <si>
    <t>Правильный БП  120mm Box</t>
  </si>
  <si>
    <t>Acbel 560W</t>
  </si>
  <si>
    <t>8pin</t>
  </si>
  <si>
    <t>INWIN 550W</t>
  </si>
  <si>
    <t>Tsunami 585W</t>
  </si>
  <si>
    <t>Box, подсветка, провода в оплетке</t>
  </si>
  <si>
    <t>FDD</t>
  </si>
  <si>
    <t>FDD 1,44</t>
  </si>
  <si>
    <t>black</t>
  </si>
  <si>
    <t>Leadtek 4ever ))</t>
  </si>
  <si>
    <t>ТВ-Тюнеры</t>
  </si>
  <si>
    <t>Leadtek Dongle H</t>
  </si>
  <si>
    <t>usb маленький PiP, Time Shifting</t>
  </si>
  <si>
    <t>Leadtek Palm Top DTV200</t>
  </si>
  <si>
    <t>external usb 2.0,Показывает цифровые и аналоговые каналы</t>
  </si>
  <si>
    <t>Kworld  KW-UB424-D</t>
  </si>
  <si>
    <t>Kworld KW-UB490-A</t>
  </si>
  <si>
    <t xml:space="preserve">(FM,RC,HMC Drive) </t>
  </si>
  <si>
    <t>Kworld KW-PVR TV305U</t>
  </si>
  <si>
    <t xml:space="preserve">external usb </t>
  </si>
  <si>
    <t>Kworld KW-DVBT-210SE</t>
  </si>
  <si>
    <t>PCI Hybrid TV+FM Показывает цифровые и аналоговые каналы</t>
  </si>
  <si>
    <t>Pinnacle studio pctv pro</t>
  </si>
  <si>
    <t>tv/fm</t>
  </si>
  <si>
    <t>Aver Studio 305</t>
  </si>
  <si>
    <t>Leadtek TV 2100</t>
  </si>
  <si>
    <t>Pci tv/fm</t>
  </si>
  <si>
    <t>Leadtek ex DTV 2300H</t>
  </si>
  <si>
    <t>express card, TV+FM, Показывает цифровые и аналоговые каналы</t>
  </si>
  <si>
    <t>Leadtek TV 2000XP Global</t>
  </si>
  <si>
    <t>Pci TV+FM, PiP, DirectBurn,Time Shifting,Unlimited channel serfing,de-interlacing</t>
  </si>
  <si>
    <t>Pixelview Play TV 8000GT</t>
  </si>
  <si>
    <t>Tv+fm, Time Shifting</t>
  </si>
  <si>
    <t>Pixelview Play TV Pro 4</t>
  </si>
  <si>
    <t>Tv+fm</t>
  </si>
  <si>
    <t>Pixelview TVbox BOX 6</t>
  </si>
  <si>
    <t>external, не требует компьютера, поддержка широкоформатных экранов</t>
  </si>
  <si>
    <t>Leadtek TV Pro 1680Ru</t>
  </si>
  <si>
    <t>Leadtek TV Pro 1920</t>
  </si>
  <si>
    <t>external, не требует компьютера, FULL HD, датчик освещенности</t>
  </si>
  <si>
    <t>Leadtek VC 100 U</t>
  </si>
  <si>
    <r>
      <rPr>
        <sz val="12"/>
        <color rgb="FFFF0000"/>
        <rFont val="Garamond"/>
        <family val="1"/>
        <charset val="204"/>
      </rPr>
      <t>usb dongle для захвата видео</t>
    </r>
    <r>
      <rPr>
        <sz val="12"/>
        <rFont val="Garamond"/>
        <family val="1"/>
        <charset val="204"/>
      </rPr>
      <t xml:space="preserve"> (s-video подкл.)</t>
    </r>
  </si>
  <si>
    <t>Внешние боксы для HDD и DVD</t>
  </si>
  <si>
    <t>Usb+e-s-ata External Box 3,5"</t>
  </si>
  <si>
    <t>s-ata+ide Lcd display Agestar</t>
  </si>
  <si>
    <t>Docking station Usb</t>
  </si>
  <si>
    <t>2,5"+3,5" HDD (горячая замена) s-ata Agestar</t>
  </si>
  <si>
    <t>Usb to ide 2,5-3,5-5,25"</t>
  </si>
  <si>
    <r>
      <t xml:space="preserve">Agestar (для подключения </t>
    </r>
    <r>
      <rPr>
        <sz val="15"/>
        <color rgb="FFFF0000"/>
        <rFont val="Garamond"/>
        <family val="1"/>
        <charset val="204"/>
      </rPr>
      <t>ide</t>
    </r>
    <r>
      <rPr>
        <sz val="15"/>
        <rFont val="Garamond"/>
        <family val="1"/>
        <charset val="204"/>
      </rPr>
      <t xml:space="preserve"> винчестера или привода через usb)</t>
    </r>
  </si>
  <si>
    <t>Usb to s-ata 2,5-3,5-5,25"</t>
  </si>
  <si>
    <r>
      <t xml:space="preserve">Agestar SUBCA (для подключения </t>
    </r>
    <r>
      <rPr>
        <sz val="15"/>
        <color rgb="FFFF0000"/>
        <rFont val="Garamond"/>
        <family val="1"/>
        <charset val="204"/>
      </rPr>
      <t>s-ata</t>
    </r>
    <r>
      <rPr>
        <sz val="15"/>
        <rFont val="Garamond"/>
        <family val="1"/>
        <charset val="204"/>
      </rPr>
      <t xml:space="preserve"> винчестера или привода через usb)</t>
    </r>
  </si>
  <si>
    <t>Usb+1394 External Box 5,25"</t>
  </si>
  <si>
    <t>Constar, aluminium</t>
  </si>
  <si>
    <t>Usb External Box 5,25"</t>
  </si>
  <si>
    <t>s-ata  Agestar</t>
  </si>
  <si>
    <t>Usb External Box 3,5"</t>
  </si>
  <si>
    <t>s-ata Termaltake Vi-ON</t>
  </si>
  <si>
    <t>s-ata Agestar серебристый</t>
  </si>
  <si>
    <t>USB+Lan External Box 3,5"</t>
  </si>
  <si>
    <t>Floston Lan Box minisan</t>
  </si>
  <si>
    <t>Usb External Box 2,5"</t>
  </si>
  <si>
    <t>s-ata Agestar</t>
  </si>
  <si>
    <t>s-ata Asus (red, blue, green)</t>
  </si>
  <si>
    <t>s-ata Asus (black)</t>
  </si>
  <si>
    <t>s-ata Cooler master RX-251-SUBN-GP</t>
  </si>
  <si>
    <t>PCMCI External Box 2,5"</t>
  </si>
  <si>
    <r>
      <rPr>
        <sz val="15"/>
        <color rgb="FFFF0000"/>
        <rFont val="Garamond"/>
        <family val="1"/>
        <charset val="204"/>
      </rPr>
      <t xml:space="preserve">ide </t>
    </r>
    <r>
      <rPr>
        <sz val="15"/>
        <rFont val="Garamond"/>
        <family val="1"/>
        <charset val="204"/>
      </rPr>
      <t>ViPower Alluminium</t>
    </r>
  </si>
  <si>
    <t>роутеры</t>
  </si>
  <si>
    <t>D-Link DSL 2640U</t>
  </si>
  <si>
    <t>ADSLБеспроводной 2,4 ГГц (802.11g) 4-x портовый маршрутизатор</t>
  </si>
  <si>
    <t>Level one WBR-6002</t>
  </si>
  <si>
    <t>802.11n, MIMO, 150 Мбит/с 4*lan +wifi</t>
  </si>
  <si>
    <t>D-link Dir 320</t>
  </si>
  <si>
    <t>802.11g, 4*lan+wifi, USB2.0 (прошивается под yota)</t>
  </si>
  <si>
    <t>D-link Dir 300N</t>
  </si>
  <si>
    <t>3Com 3cr858-91</t>
  </si>
  <si>
    <t xml:space="preserve">4-x портовый маршрутизатор </t>
  </si>
  <si>
    <t>Беспроводные сетевые карты (WiFi)</t>
  </si>
  <si>
    <t>Usb Wifi (802,11 b/g)</t>
  </si>
  <si>
    <t>Acorp WUD-G</t>
  </si>
  <si>
    <t>Pci Wifi (802,11 b/g)</t>
  </si>
  <si>
    <t>Acorp WPCI-G</t>
  </si>
  <si>
    <t>ASUS PCI-G31</t>
  </si>
  <si>
    <t>D-Link DWA-510</t>
  </si>
  <si>
    <t>PCMCI Wifi</t>
  </si>
  <si>
    <t>Nokia</t>
  </si>
  <si>
    <r>
      <t xml:space="preserve">WPC-0300 </t>
    </r>
    <r>
      <rPr>
        <sz val="15"/>
        <color rgb="FFFF0000"/>
        <rFont val="Garamond"/>
        <family val="1"/>
        <charset val="204"/>
      </rPr>
      <t>108 Mbps</t>
    </r>
  </si>
  <si>
    <t>Сетевое оборудование</t>
  </si>
  <si>
    <t>TP-Link TL-ANT2409B</t>
  </si>
  <si>
    <t>Антенна 14dB</t>
  </si>
  <si>
    <t>Level one OAN-0501</t>
  </si>
  <si>
    <t xml:space="preserve">Антенна  5dBi Внутренняя, всенаправленная </t>
  </si>
  <si>
    <t>D-Link 200</t>
  </si>
  <si>
    <t>external adsl usb modem</t>
  </si>
  <si>
    <t>Tp-Link TL-SF1008D</t>
  </si>
  <si>
    <t>8-Port Switch</t>
  </si>
  <si>
    <t>Tp-Link TL-SF1005D</t>
  </si>
  <si>
    <t>5-Port Switch</t>
  </si>
  <si>
    <t>Edimax</t>
  </si>
  <si>
    <t>8-Port Hub</t>
  </si>
  <si>
    <t>5-Port Hub</t>
  </si>
  <si>
    <t>Tp-link TG3269</t>
  </si>
  <si>
    <t>гигабитная сетевая карта Pci</t>
  </si>
  <si>
    <t>modem Connexant 56k</t>
  </si>
  <si>
    <t>Pci</t>
  </si>
  <si>
    <t>Концентраторы (usb hub)</t>
  </si>
  <si>
    <t>Konoos UK-11</t>
  </si>
  <si>
    <t>3*USB+cardr (MiniSD,SD,MMC,SDHC,MS,MicroSD,M2,XD,CF,MD)</t>
  </si>
  <si>
    <t>Konoos UK-12</t>
  </si>
  <si>
    <t>2*USB+cardr (SD/SDHC/MMC/MicroSD/MS/M2/XD/CF/MD)</t>
  </si>
  <si>
    <t>Gembird UHB-C247</t>
  </si>
  <si>
    <t>7 портов, внешний, активный, алюминиевый корпус</t>
  </si>
  <si>
    <t>Gembird UHB-C244</t>
  </si>
  <si>
    <t>4 порта, внешний, активный</t>
  </si>
  <si>
    <t>USB Hub 4-port</t>
  </si>
  <si>
    <t>внешний, активный, блоком питания НЕ КОМПЛЕКТУЕТСЯ!</t>
  </si>
  <si>
    <t>внешний,Gembird</t>
  </si>
  <si>
    <t>mp3 player</t>
  </si>
  <si>
    <t>Powerman XL810</t>
  </si>
  <si>
    <t>512mb+SD/MMC, FM,диктофон, mp3, SMV video, WAV ,JPG ,TXT книги</t>
  </si>
  <si>
    <t>Мониторы</t>
  </si>
  <si>
    <t>15"Rolsen c505</t>
  </si>
  <si>
    <t>новый электронно-лучевой монитор</t>
  </si>
  <si>
    <t>17"Samsung 783DF</t>
  </si>
  <si>
    <t>17" Hanns-g HW173AB</t>
  </si>
  <si>
    <t>1440*900,5ms,500/1,D-sub,silver</t>
  </si>
  <si>
    <t>18,5" BenQ G922HDL</t>
  </si>
  <si>
    <r>
      <t>1366*768,5ms,</t>
    </r>
    <r>
      <rPr>
        <sz val="15"/>
        <color rgb="FFFF0000"/>
        <rFont val="Garamond"/>
        <family val="1"/>
        <charset val="204"/>
      </rPr>
      <t>5 000 000/1(LED)</t>
    </r>
    <r>
      <rPr>
        <sz val="15"/>
        <rFont val="Garamond"/>
        <family val="1"/>
        <charset val="204"/>
      </rPr>
      <t>,DVI,D-sub</t>
    </r>
  </si>
  <si>
    <t xml:space="preserve">18,5" Acer V193HQDB </t>
  </si>
  <si>
    <t>1366*768,5ms,50000/1,D-sub</t>
  </si>
  <si>
    <t>18,5" Hanns-g HA195ABB</t>
  </si>
  <si>
    <t>19" Samsung 923NW (KBDH)</t>
  </si>
  <si>
    <t xml:space="preserve">1440*900, 5ms,1000/1 D-sub black </t>
  </si>
  <si>
    <t>19" Lg L1942S-BF</t>
  </si>
  <si>
    <t>1280*1024, 5ms,8000/1 D-sub black "квадратный"</t>
  </si>
  <si>
    <t>19" Samsung 943N</t>
  </si>
  <si>
    <t>1280*1024, 5ms,50000/1 D-sub black "квадратный"</t>
  </si>
  <si>
    <t>19" Acer V193DBD</t>
  </si>
  <si>
    <t>1280*1024, 5ms,50000/1 D-sub,DVI black "квадратный"</t>
  </si>
  <si>
    <t>20" Acer V203HAb</t>
  </si>
  <si>
    <t>1600*900, 5ms,10000/1 D-sub black</t>
  </si>
  <si>
    <t>22" Zalman ZM-M220W</t>
  </si>
  <si>
    <t>1680x1050 3D!!!! 300 кд/м2 DVI-D,D-sub 2 пары очков в комплекте</t>
  </si>
  <si>
    <t>22" Hanns-g HH222DPB</t>
  </si>
  <si>
    <t>1680*1050,5ms ,15000/1,D-sub,DVI multimedia, glossy black</t>
  </si>
  <si>
    <t>22" Acer V223Web</t>
  </si>
  <si>
    <t>1680*1050,5ms ,50000/1,D-sub black</t>
  </si>
  <si>
    <t>22" BenQ V2210 Eco</t>
  </si>
  <si>
    <r>
      <t>1920*1080</t>
    </r>
    <r>
      <rPr>
        <sz val="15"/>
        <color rgb="FFFF0000"/>
        <rFont val="Garamond"/>
        <family val="1"/>
        <charset val="204"/>
      </rPr>
      <t>(FULL HD)</t>
    </r>
    <r>
      <rPr>
        <sz val="15"/>
        <rFont val="Garamond"/>
        <family val="1"/>
        <charset val="204"/>
      </rPr>
      <t>,5ms,</t>
    </r>
    <r>
      <rPr>
        <sz val="15"/>
        <color rgb="FFFF0000"/>
        <rFont val="Garamond"/>
        <family val="1"/>
        <charset val="204"/>
      </rPr>
      <t>5 000 000/1(LED)</t>
    </r>
    <r>
      <rPr>
        <sz val="15"/>
        <rFont val="Garamond"/>
        <family val="1"/>
        <charset val="204"/>
      </rPr>
      <t xml:space="preserve">,HDMI,D-sub </t>
    </r>
  </si>
  <si>
    <t>22" ViewSonic VA2213W-6</t>
  </si>
  <si>
    <r>
      <t>1920*1080</t>
    </r>
    <r>
      <rPr>
        <sz val="15"/>
        <color rgb="FFFF0000"/>
        <rFont val="Garamond"/>
        <family val="1"/>
        <charset val="204"/>
      </rPr>
      <t>(FULL HD)</t>
    </r>
    <r>
      <rPr>
        <sz val="15"/>
        <rFont val="Garamond"/>
        <family val="1"/>
        <charset val="204"/>
      </rPr>
      <t>,5ms ,10000/1,D-sub black</t>
    </r>
  </si>
  <si>
    <t>22" Samsung P2250</t>
  </si>
  <si>
    <r>
      <t>1920*1080</t>
    </r>
    <r>
      <rPr>
        <sz val="15"/>
        <color rgb="FFFF0000"/>
        <rFont val="Garamond"/>
        <family val="1"/>
        <charset val="204"/>
      </rPr>
      <t>(FULL HD)</t>
    </r>
    <r>
      <rPr>
        <sz val="15"/>
        <rFont val="Garamond"/>
        <family val="1"/>
        <charset val="204"/>
      </rPr>
      <t>2ms ,50000/1,DVI,D-sub black</t>
    </r>
  </si>
  <si>
    <t>22" Asus MS227N</t>
  </si>
  <si>
    <t>1680*1050,2ms ,50000/1,DVI,D-sub black</t>
  </si>
  <si>
    <t>22" Samsung 2243sn</t>
  </si>
  <si>
    <t>23" BenQ G2320HDB</t>
  </si>
  <si>
    <r>
      <t>1920*1080</t>
    </r>
    <r>
      <rPr>
        <sz val="15"/>
        <color rgb="FFFF0000"/>
        <rFont val="Garamond"/>
        <family val="1"/>
        <charset val="204"/>
      </rPr>
      <t>(FULL HD)</t>
    </r>
    <r>
      <rPr>
        <sz val="15"/>
        <rFont val="Garamond"/>
        <family val="1"/>
        <charset val="204"/>
      </rPr>
      <t>,5ms,40000/1,DVI,D-sub black</t>
    </r>
  </si>
  <si>
    <t>23" Samsung P2350</t>
  </si>
  <si>
    <r>
      <t>1920*1080</t>
    </r>
    <r>
      <rPr>
        <sz val="15"/>
        <color rgb="FFFF0000"/>
        <rFont val="Garamond"/>
        <family val="1"/>
        <charset val="204"/>
      </rPr>
      <t>(FULL HD)</t>
    </r>
    <r>
      <rPr>
        <sz val="15"/>
        <rFont val="Garamond"/>
        <family val="1"/>
        <charset val="204"/>
      </rPr>
      <t>,2ms,50000/1,DVI,D-sub black</t>
    </r>
  </si>
  <si>
    <t>24" Hanns-g HH241HPB</t>
  </si>
  <si>
    <r>
      <t>1920*1080</t>
    </r>
    <r>
      <rPr>
        <sz val="15"/>
        <color rgb="FFFF0000"/>
        <rFont val="Garamond"/>
        <family val="1"/>
        <charset val="204"/>
      </rPr>
      <t>(FULL HD)</t>
    </r>
    <r>
      <rPr>
        <sz val="15"/>
        <rFont val="Garamond"/>
        <family val="1"/>
        <charset val="204"/>
      </rPr>
      <t>,5ms,15000/1,HDMI,D-sub glossy black</t>
    </r>
  </si>
  <si>
    <t>24" Samsung 2494LW</t>
  </si>
  <si>
    <r>
      <t>1920*1080</t>
    </r>
    <r>
      <rPr>
        <sz val="15"/>
        <color rgb="FFFF0000"/>
        <rFont val="Garamond"/>
        <family val="1"/>
        <charset val="204"/>
      </rPr>
      <t>(FULL HD)</t>
    </r>
    <r>
      <rPr>
        <sz val="15"/>
        <rFont val="Garamond"/>
        <family val="1"/>
        <charset val="204"/>
      </rPr>
      <t>,5ms,50000/1,DVI,D-sub black</t>
    </r>
  </si>
  <si>
    <t>24" BenQ V2410 Eco</t>
  </si>
  <si>
    <r>
      <t>1920*1080</t>
    </r>
    <r>
      <rPr>
        <sz val="15"/>
        <color rgb="FFFF0000"/>
        <rFont val="Garamond"/>
        <family val="1"/>
        <charset val="204"/>
      </rPr>
      <t>(FULL HD)</t>
    </r>
    <r>
      <rPr>
        <sz val="15"/>
        <rFont val="Garamond"/>
        <family val="1"/>
        <charset val="204"/>
      </rPr>
      <t xml:space="preserve">,5ms,5 000 000/1,HDMI,D-sub </t>
    </r>
  </si>
  <si>
    <t>24" BenQ V2400 Eco</t>
  </si>
  <si>
    <r>
      <t>1920*1080</t>
    </r>
    <r>
      <rPr>
        <sz val="15"/>
        <color rgb="FFFF0000"/>
        <rFont val="Garamond"/>
        <family val="1"/>
        <charset val="204"/>
      </rPr>
      <t>(FULL HD)</t>
    </r>
    <r>
      <rPr>
        <sz val="15"/>
        <rFont val="Garamond"/>
        <family val="1"/>
        <charset val="204"/>
      </rPr>
      <t>,5ms,5 000 000/1,HDMI,D-sub white</t>
    </r>
  </si>
  <si>
    <t>Web Cam</t>
  </si>
  <si>
    <t xml:space="preserve">Microsoft Mobility Pack </t>
  </si>
  <si>
    <t>Laser Mouse 6000 + LifeCam NX-6000 (2mps)</t>
  </si>
  <si>
    <t>A4-PK-836MJ</t>
  </si>
  <si>
    <t xml:space="preserve">640x480,Функция слежения за лицом,Микрофон встроенный                                                                                                             </t>
  </si>
  <si>
    <t>A4-PK-750MJ</t>
  </si>
  <si>
    <t xml:space="preserve"> 5MP USB 2.0 микрофон, кр. к ноутбуку, </t>
  </si>
  <si>
    <t>A4-PK-710MJ</t>
  </si>
  <si>
    <t>до 5млн. пикселей, USB 2.0, микр, крепл для ноутбука+LCD, черн+серебро</t>
  </si>
  <si>
    <t>A4Tech Pk-836+HS-26</t>
  </si>
  <si>
    <t>комплект мини вебкамера + гарнитура</t>
  </si>
  <si>
    <t>A4Tech PK-333E</t>
  </si>
  <si>
    <t>ночное видение, 5mp,  USB 2.0, крепление для ноутбука+LCD</t>
  </si>
  <si>
    <t>Gembird CAM81U</t>
  </si>
  <si>
    <t>video 1280*1024,2,0 mp, присоска</t>
  </si>
  <si>
    <t>Gembird cam68UT</t>
  </si>
  <si>
    <t xml:space="preserve">video 640*480,1,3mp, мягкая игрушка-собачка </t>
  </si>
  <si>
    <t>Gembird cam66U</t>
  </si>
  <si>
    <t>video 800x600,1,3mp, крепление на ноутбук/монитор</t>
  </si>
  <si>
    <t>Gembird CAM55U</t>
  </si>
  <si>
    <t>Video 640*480   крепление на мониторе</t>
  </si>
  <si>
    <t>Chicony DC-5138-SB</t>
  </si>
  <si>
    <t>1.3млн пикселей, USB 2.0, SXGA(1280x1024), микрофон</t>
  </si>
  <si>
    <t>Chicony DC-7144-BL</t>
  </si>
  <si>
    <t>2млн пикселей, USB 2.0, UXGA(1600x1200), микрофон</t>
  </si>
  <si>
    <t>Chicony DC-2112</t>
  </si>
  <si>
    <t>640х480 30к\с автобаланс белого, поддержка электронных конференций</t>
  </si>
  <si>
    <t>Philips spc225nc</t>
  </si>
  <si>
    <t>video 640*480, 1,3mp,крепление на ноутбук/монитор</t>
  </si>
  <si>
    <t>Philips spc1001nc        1,3mps</t>
  </si>
  <si>
    <t>2,8mp,универсальное крепление,2gb usb флешка в подарок</t>
  </si>
  <si>
    <t>Philips spc1030nc        1,3mps</t>
  </si>
  <si>
    <t>2,8mp,универсальное крепление</t>
  </si>
  <si>
    <t xml:space="preserve">Logitech WebCam C120 </t>
  </si>
  <si>
    <t>0.3 Мпикс 640х480 30 кадров/с USB2.0 универс крепл</t>
  </si>
  <si>
    <t>Logitech WebCam C200</t>
  </si>
  <si>
    <t>0.3 Мпикс Отличные цвета четкая картинка</t>
  </si>
  <si>
    <t>Logitech WebCam C250</t>
  </si>
  <si>
    <t>0.3 Мпикс  крепление на мониторе, кнопка быстрой фотосъемки</t>
  </si>
  <si>
    <t>Creative Live SYNC</t>
  </si>
  <si>
    <t>video 800*600, 0,3mp, универсальное крепление</t>
  </si>
  <si>
    <t>Creative  Live IM</t>
  </si>
  <si>
    <t>Creative  Live Video IM</t>
  </si>
  <si>
    <t>video 800*600, 1,3mp, универсальное крепление, гарнитура</t>
  </si>
  <si>
    <t>Creative Live Socialize</t>
  </si>
  <si>
    <t>video 1280x720, крепление на мониторе, кнопка фотосъемки</t>
  </si>
  <si>
    <t>Кардридеры</t>
  </si>
  <si>
    <t xml:space="preserve">5,25" Vizo Master Panel II </t>
  </si>
  <si>
    <t xml:space="preserve">Панель в отсек 5.25", cardreader ,2*USB2.0,1394,eSATA,RCA,3audio,2 регулятора вент. </t>
  </si>
  <si>
    <t>Gembird +Bluetooth</t>
  </si>
  <si>
    <r>
      <t xml:space="preserve">internal 3,5" + usb, silver,black </t>
    </r>
    <r>
      <rPr>
        <sz val="15"/>
        <color rgb="FFFF0000"/>
        <rFont val="Garamond"/>
        <family val="1"/>
        <charset val="204"/>
      </rPr>
      <t>встроенный Bluetooth</t>
    </r>
  </si>
  <si>
    <t>Kingston MobileLite G2 USB 2.0 Multi (FCR-MLG2)</t>
  </si>
  <si>
    <r>
      <t xml:space="preserve">usb, внешний </t>
    </r>
    <r>
      <rPr>
        <sz val="15"/>
        <color rgb="FFFF0000"/>
        <rFont val="Garamond"/>
        <family val="1"/>
        <charset val="204"/>
      </rPr>
      <t>самый маленький</t>
    </r>
    <r>
      <rPr>
        <sz val="15"/>
        <color indexed="63"/>
        <rFont val="Garamond"/>
        <family val="1"/>
        <charset val="204"/>
      </rPr>
      <t xml:space="preserve"> </t>
    </r>
  </si>
  <si>
    <t>Transcend  TS-RDP5K</t>
  </si>
  <si>
    <r>
      <t xml:space="preserve">usb, внешний </t>
    </r>
    <r>
      <rPr>
        <sz val="15"/>
        <rFont val="Garamond"/>
        <family val="1"/>
        <charset val="204"/>
      </rPr>
      <t>SDHC/MMC4+MicroSDHC/M2</t>
    </r>
  </si>
  <si>
    <t xml:space="preserve">Cardreader 3Q CRM014-H </t>
  </si>
  <si>
    <t>usb, внешний all-in-one</t>
  </si>
  <si>
    <t>Cardreader 3Q GL827</t>
  </si>
  <si>
    <t>usb, внешний, белый глянцевый , есть micro sd</t>
  </si>
  <si>
    <t>Cardreader mini</t>
  </si>
  <si>
    <t>usb, внешний</t>
  </si>
  <si>
    <t>Cardreader All in 1 3,5'' 3Q</t>
  </si>
  <si>
    <t>internal 3,5" + usb white</t>
  </si>
  <si>
    <t>internal 3,5" + usb silver</t>
  </si>
  <si>
    <t>internal 3,5" + usb black</t>
  </si>
  <si>
    <t>Cardreader All in 1 3,5'' Teac</t>
  </si>
  <si>
    <t>internal 3,5"  white</t>
  </si>
  <si>
    <t>Беспроводные мыши</t>
  </si>
  <si>
    <t xml:space="preserve">Microsoft Mobile Memory  8000 </t>
  </si>
  <si>
    <t>bluetooth, адаптер с 1gb памяти, сумка, зарядка</t>
  </si>
  <si>
    <t>Microsoft Notebook Mouse 3000</t>
  </si>
  <si>
    <t>1000 dpi для ноутбука Синяя подсветка</t>
  </si>
  <si>
    <t>1000 dpi для ноутбука Синяя подсветка ,розовая</t>
  </si>
  <si>
    <t>Microsoft Lazer Mouse 5000</t>
  </si>
  <si>
    <t>большая лазерная</t>
  </si>
  <si>
    <t>Microsoft Notebook Lazer 6000</t>
  </si>
  <si>
    <t>B5W-00001 1000 dpi лазерная</t>
  </si>
  <si>
    <t>A4Tech g7 630</t>
  </si>
  <si>
    <t>1600dpi,наноприемник, радиус 15m, 2ms-8ms,программируемы кнопки</t>
  </si>
  <si>
    <t>A4Tech G7-750-1</t>
  </si>
  <si>
    <t>USB-мини-приемник, колесо-кнопка, оптика, 1600dp</t>
  </si>
  <si>
    <t xml:space="preserve">A4Tech g7-540-1 </t>
  </si>
  <si>
    <t>A4Tech g6-70d</t>
  </si>
  <si>
    <t>1600dpi,большая, 6 кнопок, "двойной клик"</t>
  </si>
  <si>
    <t>A4Tech G7-300</t>
  </si>
  <si>
    <t xml:space="preserve">1600dpi,наноприемник,маленькая,4D прокрутка,8 функций в 1 кнопке </t>
  </si>
  <si>
    <t>A4Tech G3-230</t>
  </si>
  <si>
    <t>1000dpi, 4D прокрутка</t>
  </si>
  <si>
    <t>A4Tech rp-649z</t>
  </si>
  <si>
    <t>Usb+ps/2  2колеса, 4 кнопки, зарядка в комплекте+2 доп. аккума</t>
  </si>
  <si>
    <t>Defender  Breeze 9345 S</t>
  </si>
  <si>
    <t xml:space="preserve"> 1000 dpi оптика </t>
  </si>
  <si>
    <t>BTC M953ULIII-Orange</t>
  </si>
  <si>
    <t>оранжевая, мини, лазер 1600dpi</t>
  </si>
  <si>
    <t>Logitech LX6  (910-000488)</t>
  </si>
  <si>
    <t>Usb+ps/2, до 8 месяцев без зарядки, горизонтальная прокрутка</t>
  </si>
  <si>
    <t>Logitech rx650</t>
  </si>
  <si>
    <t>1000dpi,горизонтальная прокрутка</t>
  </si>
  <si>
    <t xml:space="preserve">Logitech m 205 </t>
  </si>
  <si>
    <t>1000dpi, белая, приемник убирается в мышь</t>
  </si>
  <si>
    <t>MoGo mouse</t>
  </si>
  <si>
    <t>Bluetooth,размером с кредитку, зарядка от PCMCI</t>
  </si>
  <si>
    <t>Noname</t>
  </si>
  <si>
    <t>небольшая черная прорезиненная</t>
  </si>
  <si>
    <t>Qlife bluetooth</t>
  </si>
  <si>
    <t>двухцветная</t>
  </si>
  <si>
    <t>Проводные мыши</t>
  </si>
  <si>
    <t xml:space="preserve">Microsoft SideWinder X5 Mouse </t>
  </si>
  <si>
    <t>игровая лазерная</t>
  </si>
  <si>
    <t>маленькая ноутбучная</t>
  </si>
  <si>
    <t>A4Tech ok-720</t>
  </si>
  <si>
    <t>Новая мышь на Com port!!!</t>
  </si>
  <si>
    <t>A4Tech op-620d</t>
  </si>
  <si>
    <t>ps/2, белая, кнопка "двойной клик"</t>
  </si>
  <si>
    <t>A4Tech X-710MK</t>
  </si>
  <si>
    <t>USB, игровая мини, встр память, черная</t>
  </si>
  <si>
    <t>A4Tech XL-750mk</t>
  </si>
  <si>
    <t>Игровая,маленькая,USB,600-3600dpi, "тройной клик", память 16кб,Oscar</t>
  </si>
  <si>
    <t>A4Tech XL-750bk</t>
  </si>
  <si>
    <t xml:space="preserve">игровая,3600 dpi, USB, цвет: черный </t>
  </si>
  <si>
    <t>A4Tech XL-755k</t>
  </si>
  <si>
    <t>Игровая,USB,6кн,600-3600dpi, "тройной клик", память 16кб,Oscar</t>
  </si>
  <si>
    <t>5 кнопок под большим пальцем, регулировка времени отклика</t>
  </si>
  <si>
    <t>A4Tech  K3-23E</t>
  </si>
  <si>
    <t>USB, мини трансформер</t>
  </si>
  <si>
    <t xml:space="preserve">A4Tech x5-3D </t>
  </si>
  <si>
    <t>Usb, 1000dpi,"двойной клик" подсветка</t>
  </si>
  <si>
    <t xml:space="preserve">A4Tech x5-60 md1 </t>
  </si>
  <si>
    <t>Usb,dual focus, "двойной клик", сматывающийся кабель</t>
  </si>
  <si>
    <t xml:space="preserve">A4Tech x5-60 md2 </t>
  </si>
  <si>
    <t xml:space="preserve">A4Tech x5-60 md5 </t>
  </si>
  <si>
    <t>Usb,dual focus, "двойной клик", сматывающийся кабель розовая</t>
  </si>
  <si>
    <t>A4Tech x5-57d</t>
  </si>
  <si>
    <t>Usb+ps/2</t>
  </si>
  <si>
    <t>A4Tech x6-28d-6</t>
  </si>
  <si>
    <t>Usb, G-laser,1000dpi,"двойной клик" отличный дизайн</t>
  </si>
  <si>
    <t>A4Tech x6-10d</t>
  </si>
  <si>
    <t>Usb, G-laser,1000dpi,"двойной клик"</t>
  </si>
  <si>
    <t>A4Tech x6-55d-2</t>
  </si>
  <si>
    <t>Usb+ps/2, G-laser,1000dpi,"двойной клик"</t>
  </si>
  <si>
    <t>A4Tech x6-60 md-2 green</t>
  </si>
  <si>
    <t>Usb, маленькая, сматывающийся провод,"двойной клик"</t>
  </si>
  <si>
    <t>A4Tech x6-22d-1</t>
  </si>
  <si>
    <t>Usb+ps/2, G-laser,1000dpi,"двойной клик",широкое колесо</t>
  </si>
  <si>
    <t>A4Tech x6-60d</t>
  </si>
  <si>
    <t>Chicony Ms-9656</t>
  </si>
  <si>
    <t>Игровая,USB,800-2400dpi,7 кнопок, регулировка веса</t>
  </si>
  <si>
    <t>Defender Flagman 110</t>
  </si>
  <si>
    <t>ps/2 черная,белая</t>
  </si>
  <si>
    <t>Defender chameleon m 7930</t>
  </si>
  <si>
    <t>ps/2,  1000dpi, 7 цветов подсветки</t>
  </si>
  <si>
    <t>Defender phantom 320</t>
  </si>
  <si>
    <t>usb, глянцевое износоустойчивое покрытие,пальчики не видны )))</t>
  </si>
  <si>
    <t xml:space="preserve">Gembird MUSOPTI4 </t>
  </si>
  <si>
    <t xml:space="preserve">Usb </t>
  </si>
  <si>
    <t>Gembird MUSOPTI5-PS2</t>
  </si>
  <si>
    <t>ps/2</t>
  </si>
  <si>
    <t>HP usb oem</t>
  </si>
  <si>
    <t>Usb, просто очень надежная мышка</t>
  </si>
  <si>
    <t>Lexma AR501</t>
  </si>
  <si>
    <t>Usb, лазерная, 2000dpi, антибактериальное покрытие, компактная</t>
  </si>
  <si>
    <t xml:space="preserve">Logtech ls1 </t>
  </si>
  <si>
    <t>Usb, лазерная, горизонтальная прокрутка</t>
  </si>
  <si>
    <t>Sony 3B Optical USB Grey</t>
  </si>
  <si>
    <t>для ноутбука тонкая,сматывающийся шнур</t>
  </si>
  <si>
    <t>Samsung pleomax spm 3800</t>
  </si>
  <si>
    <t>usb,белая глянцевая, 7 цветов подсветки</t>
  </si>
  <si>
    <t>мышь в ассортименте</t>
  </si>
  <si>
    <t>Коврики для мыши</t>
  </si>
  <si>
    <t>PC PET (Red carpet)</t>
  </si>
  <si>
    <t>в виде персидского ковра</t>
  </si>
  <si>
    <t>PC PET MP-GM02 Gamer</t>
  </si>
  <si>
    <t>большие коврики для геймеров</t>
  </si>
  <si>
    <t>Digitex Holidays</t>
  </si>
  <si>
    <t>Ducks on lake</t>
  </si>
  <si>
    <t>Buro BU-CLOTH</t>
  </si>
  <si>
    <t>black 220 х 250 х 4 мм</t>
  </si>
  <si>
    <t>buro(в тубе)</t>
  </si>
  <si>
    <t>большие мягкие коврики (кролики, щенки)</t>
  </si>
  <si>
    <t>Defender Turbo</t>
  </si>
  <si>
    <t>эргономичный</t>
  </si>
  <si>
    <t>Компьютеры brand name</t>
  </si>
  <si>
    <t>Acer</t>
  </si>
  <si>
    <r>
      <t>E8400/3gb/320HDD/9600GSO 768mb/</t>
    </r>
    <r>
      <rPr>
        <sz val="15"/>
        <color rgb="FFFF0000"/>
        <rFont val="Garamond"/>
        <family val="1"/>
        <charset val="204"/>
      </rPr>
      <t>Blue Ray Combo</t>
    </r>
    <r>
      <rPr>
        <sz val="15"/>
        <rFont val="Garamond"/>
        <family val="1"/>
        <charset val="204"/>
      </rPr>
      <t>/cardreader</t>
    </r>
  </si>
  <si>
    <t>Беспроводные комплекты клавиатура+мышь</t>
  </si>
  <si>
    <t>A4Tech GL-5630</t>
  </si>
  <si>
    <t>(GLS-5+G7-630) маленькая клава Anti-RSI+мышь с наноприемником</t>
  </si>
  <si>
    <t>A4Tech A4-GKS-670MD-R</t>
  </si>
  <si>
    <t>черный, 2.4ГГц/10м, приемник- USB, 7 доп. клавиш</t>
  </si>
  <si>
    <t>Сhicony wur0108t</t>
  </si>
  <si>
    <t>серо-бежевый, 18 клавиш быстрого доступа, эргономичный</t>
  </si>
  <si>
    <t>Samsung pleomax zen 8000</t>
  </si>
  <si>
    <t>белая глянцевая, крэдл для  зарядки мыши в комплекте, мультимедиа</t>
  </si>
  <si>
    <t>черная глянцевая, крэдл для  зарядки мыши в комплекте, мультимедиа</t>
  </si>
  <si>
    <t>Logitech Cordless 1500</t>
  </si>
  <si>
    <t>надежный,мышь 1000dpi аккумуляторы в комплекте</t>
  </si>
  <si>
    <t>Logitech diNovo</t>
  </si>
  <si>
    <t>(967428-0112) Описание не влезет ))</t>
  </si>
  <si>
    <t>Проводные комплекты клавиатура+мышь</t>
  </si>
  <si>
    <t>Konoos 001 Bambook</t>
  </si>
  <si>
    <r>
      <t xml:space="preserve">Usb, </t>
    </r>
    <r>
      <rPr>
        <sz val="14"/>
        <color rgb="FFFF0000"/>
        <rFont val="Garamond"/>
        <family val="1"/>
        <charset val="204"/>
      </rPr>
      <t>клавиатура и мышь из натурального бамбука!</t>
    </r>
    <r>
      <rPr>
        <sz val="14"/>
        <rFont val="Garamond"/>
        <family val="1"/>
        <charset val="204"/>
      </rPr>
      <t xml:space="preserve"> </t>
    </r>
  </si>
  <si>
    <t>Gigabyte GKM9PB-06R</t>
  </si>
  <si>
    <t>слим, мультимедиа, usb и audio разъемы</t>
  </si>
  <si>
    <t>Клавиатуры</t>
  </si>
  <si>
    <t>Defender magellan 920</t>
  </si>
  <si>
    <t>ps/2 черная</t>
  </si>
  <si>
    <t>Gembird KB-9630SB-R</t>
  </si>
  <si>
    <t>мулт.-ая., с изумруд.подсветкой , 15 кл., серебристо-черн.,USB+PS/2</t>
  </si>
  <si>
    <t xml:space="preserve">Gembird KB-8300-BL-UR </t>
  </si>
  <si>
    <t>usb черная</t>
  </si>
  <si>
    <t>Gembird KB-8300-R</t>
  </si>
  <si>
    <t>ps/2 белая</t>
  </si>
  <si>
    <t>A4Tech X7-G700</t>
  </si>
  <si>
    <t>ps/2 игровая , влагозащищенная</t>
  </si>
  <si>
    <t>A4Tech X7-G800MU</t>
  </si>
  <si>
    <t>ps/2 игровая , Usb, Audio</t>
  </si>
  <si>
    <t>A4Tech kbs-750</t>
  </si>
  <si>
    <t>ps\2, компактная клава с пирамидальной раскладкой</t>
  </si>
  <si>
    <t>A4Tech KL-23MU</t>
  </si>
  <si>
    <t>ps\2, слим,Anti-RSI,ноутбучный ход клавиш,выходы Usb и аудио</t>
  </si>
  <si>
    <t>A4Tech kl-7m</t>
  </si>
  <si>
    <t>ps\2, слим,Anti-RSI,ноутбучный ход клавиш,выход аудио, 17 hotkey</t>
  </si>
  <si>
    <t>A4Tech KX-5MU-R</t>
  </si>
  <si>
    <t>USB, ноутбучный ход клавиш, слим, 13 доп.клавиш, порт USB2.0, аудио разъемы</t>
  </si>
  <si>
    <t>A4Tech KL-7MUU</t>
  </si>
  <si>
    <t>Usb+ps\2, слим,Anti-RSI,выходы Usb и аудио, 17 hotkey</t>
  </si>
  <si>
    <t>A4Tech KLS-7MUU</t>
  </si>
  <si>
    <t>USB, A-Shape, слим, 17 доп.клавиш, порт USB2.0, аудио разъемы</t>
  </si>
  <si>
    <t>BTC 6301</t>
  </si>
  <si>
    <t>USB, серебр.-черная, низкопрофильная, 11 доп.клавиш</t>
  </si>
  <si>
    <t>Samsung Pleomax PKB-5100</t>
  </si>
  <si>
    <t>Usb, белый, слим</t>
  </si>
  <si>
    <t>Микрофоны</t>
  </si>
  <si>
    <t>Maxxtro MIC 111</t>
  </si>
  <si>
    <t>на ножке черный</t>
  </si>
  <si>
    <t>Gembird MIC-111</t>
  </si>
  <si>
    <t>на ножке белый</t>
  </si>
  <si>
    <t>Gembird MIC-311</t>
  </si>
  <si>
    <t>на гибкой ножке, черный</t>
  </si>
  <si>
    <t>Кабели и шлейфы</t>
  </si>
  <si>
    <t>Serial ATA 90см</t>
  </si>
  <si>
    <t>Кабель соединительный USB Am/Bm</t>
  </si>
  <si>
    <t>Am/Bm</t>
  </si>
  <si>
    <t>Am/Bm экранированный 3 метра</t>
  </si>
  <si>
    <t>USB удлиннитель 75sm</t>
  </si>
  <si>
    <t>рулетка USB 2.0 Konoos KCR-USB2-AMAF-0.75,позол, черный,box</t>
  </si>
  <si>
    <t>USB удлиннитель  1,8m</t>
  </si>
  <si>
    <t>USB 2.0 Gembird CC-USB2-AMAF-6</t>
  </si>
  <si>
    <t>USB удлиннитель 3м Am/Af</t>
  </si>
  <si>
    <t>USB удлиннитель 5m Am/Af</t>
  </si>
  <si>
    <t>приличный экранированный</t>
  </si>
  <si>
    <t>USB удлиннитель 4,5m Am/Af</t>
  </si>
  <si>
    <t>USB 2.0 активный Gembird UAE016</t>
  </si>
  <si>
    <t>Кабель аудио 3m</t>
  </si>
  <si>
    <t>Gembird CCA-404-3M,мини джек 3,5 мм - мини джек 3,5 мм</t>
  </si>
  <si>
    <t>Кабель аудио 5m</t>
  </si>
  <si>
    <t>Gembird CCA-404-5M,мини джек 3,5 мм - мини джек 3,5 мм</t>
  </si>
  <si>
    <t>Кабель аудио 1,5m</t>
  </si>
  <si>
    <t>Gembird CCA-458-1.5M, джек3.5 / 2xRCA</t>
  </si>
  <si>
    <t>Кабель аудио 1,8m</t>
  </si>
  <si>
    <t>Konoos KCAP-352-1.8, джек3.5 / 2xRCA, черный, позол.разъемы box</t>
  </si>
  <si>
    <t>Konoos KCAP-352-3, джек3.5 / 2xRCA,черный, позол.разъемы, box</t>
  </si>
  <si>
    <t>Удлиннитель аудио 3m</t>
  </si>
  <si>
    <t>Konoos KCAP-3535MF-3,джек3.5M/3.5F,черный, позол.разъемы,box</t>
  </si>
  <si>
    <t>Кабель DVI-DVI 1,8m</t>
  </si>
  <si>
    <t>Кабель DVI-HDMI 1,8m</t>
  </si>
  <si>
    <t>Кабель DVI-HDMI 2m</t>
  </si>
  <si>
    <t>Кабель DVI-HDMI 5m</t>
  </si>
  <si>
    <t>Gembird CC-HDMI-DVI-15</t>
  </si>
  <si>
    <t>Кабель DVI-HDMI 7,5m</t>
  </si>
  <si>
    <t>Gembird CC-HDMI-DVI-7.5M</t>
  </si>
  <si>
    <t>Кабель DVI-HDMI 10m</t>
  </si>
  <si>
    <t>Gembird CC-HDMI-DVI-10M</t>
  </si>
  <si>
    <t>Кабель HDMI-HDMI 1,8m</t>
  </si>
  <si>
    <t>Gembird CC-HDMI</t>
  </si>
  <si>
    <t>Кабель HDMI-HDMI 3m</t>
  </si>
  <si>
    <t>Konoos KC-HDMI-3, экран, позолоченные разъемы, коробка</t>
  </si>
  <si>
    <t>Gembird CC-HDMI-10, экран, позолоченные разъемы</t>
  </si>
  <si>
    <t>5Bites</t>
  </si>
  <si>
    <t>Vcom</t>
  </si>
  <si>
    <t>Кабель HDMI-HDMI 5m</t>
  </si>
  <si>
    <t>Кабель HDMI-HDMI 7m</t>
  </si>
  <si>
    <t>Кабель VGA 20m</t>
  </si>
  <si>
    <t>экранированный, ферритовые кольца, черный</t>
  </si>
  <si>
    <t>Кабель VGA 10m</t>
  </si>
  <si>
    <t>Кабель VGA 3m</t>
  </si>
  <si>
    <t>Кабель питания Euro</t>
  </si>
  <si>
    <t>Кабель питания проходной</t>
  </si>
  <si>
    <t>для UPS</t>
  </si>
  <si>
    <t>Разное</t>
  </si>
  <si>
    <t>Катодная лампа</t>
  </si>
  <si>
    <t>Vizo Starlet синий, зеленый, красный 2штуки в комплекте</t>
  </si>
  <si>
    <t>бумага XEROX OFFIS</t>
  </si>
  <si>
    <t>500 листов</t>
  </si>
  <si>
    <t>Наушники и гарнитуры</t>
  </si>
  <si>
    <t>Сosonic bt-900</t>
  </si>
  <si>
    <t>беспроводные Bluetooth, пульт управления, дистанция 33 м, капельки</t>
  </si>
  <si>
    <t>Сosonic bt-h981</t>
  </si>
  <si>
    <t>беспроводные Bluetooth, с микрофоном, крепление на затылке</t>
  </si>
  <si>
    <t>Сosonic USB-M.S681</t>
  </si>
  <si>
    <t>USB, с микрофоном, накладные, 100 дБ, 1.9 м, регулятор громкости</t>
  </si>
  <si>
    <t>Cosonic CD-890 MV</t>
  </si>
  <si>
    <t>Мониторные,100Дб,32Ом,регулятор громкости с микрофоном</t>
  </si>
  <si>
    <t>Cosonic CD-890V</t>
  </si>
  <si>
    <t>Мониторные,100Дб,32Ом,регулятор громкости без микрофона</t>
  </si>
  <si>
    <t>Cosonic CD-7000</t>
  </si>
  <si>
    <t>6.2!!! 8 динамиков домашний кинотеатр</t>
  </si>
  <si>
    <t>Cosonic CD-2180V</t>
  </si>
  <si>
    <t>мониторные,динамические 5-30000 100Дб 35Ом</t>
  </si>
  <si>
    <t>Creative Fatality Gaming</t>
  </si>
  <si>
    <t>мощная, точная и комфортная гарнитура для серьезных геймеров</t>
  </si>
  <si>
    <t>Gembird AP-830</t>
  </si>
  <si>
    <t xml:space="preserve">регулятор громкости, металл. крепление </t>
  </si>
  <si>
    <t>Gembird AP-880</t>
  </si>
  <si>
    <t>вибро, регулятор громкости, кожа</t>
  </si>
  <si>
    <t>Gembird MHS-201</t>
  </si>
  <si>
    <t>на заушниках, металлик, регулятор громкости</t>
  </si>
  <si>
    <t>Gembird net 202</t>
  </si>
  <si>
    <t>моно, простая гарнитура на одно ухо для Scype Отлично выглдит</t>
  </si>
  <si>
    <t>Gembird MHS-101-B</t>
  </si>
  <si>
    <t>с микрофоном, регулировка громкости</t>
  </si>
  <si>
    <t>Maxxtro net 202</t>
  </si>
  <si>
    <t>Defender HN-928</t>
  </si>
  <si>
    <t xml:space="preserve">с микрофоном, мониторные, 32 Ом, чувствительность 105 дБ,  3 м </t>
  </si>
  <si>
    <t>Defender HN-915</t>
  </si>
  <si>
    <t>мониторные, 32 Ом, 90 дБ,провод 3м</t>
  </si>
  <si>
    <t>Defender  HN-320</t>
  </si>
  <si>
    <t>накладные,32 Ом, 90 дБ,провод 1.8м</t>
  </si>
  <si>
    <t>Defender  HN-101</t>
  </si>
  <si>
    <t xml:space="preserve"> накладные, динамические, 32 Ом, 85 дБ,провод 1,8м</t>
  </si>
  <si>
    <t>Defender  HN-102</t>
  </si>
  <si>
    <t>Powerman</t>
  </si>
  <si>
    <t>капельки</t>
  </si>
  <si>
    <t xml:space="preserve">Oklick HS-104V </t>
  </si>
  <si>
    <t>накладные динамические, 32 Ом, 110 дБ,провод 2,3м</t>
  </si>
  <si>
    <t>Oklick HS-108V</t>
  </si>
  <si>
    <t xml:space="preserve"> 64 Ом,106 дБ,накладные  динамические,провод 2,0м</t>
  </si>
  <si>
    <t>Sven ap-835</t>
  </si>
  <si>
    <t>накладные, динамические, 40 мм,32 Ом 108 дБ,провод 2,5м</t>
  </si>
  <si>
    <t>Sven ap-660</t>
  </si>
  <si>
    <t>с микрофоном, накладные  32 Ом,106 дБ,провод 2,2м</t>
  </si>
  <si>
    <t>Sven ap-620</t>
  </si>
  <si>
    <t>с микрофоном, 32 Ом, 106 дБ, вес 140 г, кабель 2.2 м,  рубиновые</t>
  </si>
  <si>
    <t>X-storm hp 2505v</t>
  </si>
  <si>
    <t>просто недорогие наушники</t>
  </si>
  <si>
    <t>Zalman 5.1 ZM-rs6f</t>
  </si>
  <si>
    <t>5,1(6 динамиков), домашний кинотеатр, складные</t>
  </si>
  <si>
    <t>Переходники и конверторы</t>
  </si>
  <si>
    <t>Gembird s-ata - ide</t>
  </si>
  <si>
    <t>для подключение ide устройств к s-ata</t>
  </si>
  <si>
    <t>Конвертер Bitronics -&gt; USB</t>
  </si>
  <si>
    <t>Gembird CUM-360 (для подключения принтеров)</t>
  </si>
  <si>
    <t>AgeStar as-issi-combo</t>
  </si>
  <si>
    <t>Переходник-плата IDE-SATA + SATA-IDE</t>
  </si>
  <si>
    <t>Gembird UAS112</t>
  </si>
  <si>
    <t>Конвертер COM устройство -&gt; USB порт (com большой)</t>
  </si>
  <si>
    <t>Переключатель  HDMI</t>
  </si>
  <si>
    <t>5bites HB7007  4 устройства к одному телевизору</t>
  </si>
  <si>
    <t>DVI-HDMI</t>
  </si>
  <si>
    <t>DVI-VGA</t>
  </si>
  <si>
    <t>molex to s-ata</t>
  </si>
  <si>
    <t>переходник питания на s-ata</t>
  </si>
  <si>
    <t>2*molex to 6pin</t>
  </si>
  <si>
    <t>переходник питания для современных видеокарт</t>
  </si>
  <si>
    <t>Molex-&gt;2xMolex</t>
  </si>
  <si>
    <t>разветвитель питания</t>
  </si>
  <si>
    <t>Вентиляторы</t>
  </si>
  <si>
    <t>вентилятор в корпус 120mm</t>
  </si>
  <si>
    <t>Cooler Master molex</t>
  </si>
  <si>
    <t>3pin</t>
  </si>
  <si>
    <t>Vizo UVLED120-BL подсветка (синяя, зеленооранжевая)</t>
  </si>
  <si>
    <t>вентилятор в корпус 92mm</t>
  </si>
  <si>
    <t>Evercool molex</t>
  </si>
  <si>
    <t>Evercool 3-pin</t>
  </si>
  <si>
    <t>вентилятор в корпус 80mm</t>
  </si>
  <si>
    <t>Gembird, 3 pin, подшипник,подсветка (4х цветная,красн,оранж)</t>
  </si>
  <si>
    <t xml:space="preserve">Vizo UVLED80-GO UV, зеленооранжевая </t>
  </si>
  <si>
    <t>Gembird, 3 pin, втулка</t>
  </si>
  <si>
    <t>CPU Cooler</t>
  </si>
  <si>
    <t>Adda new</t>
  </si>
  <si>
    <t>s462/s370</t>
  </si>
  <si>
    <t>Titan  DC-478G825Z/N</t>
  </si>
  <si>
    <t>s478</t>
  </si>
  <si>
    <t>Titan  DC-K8J825Z/N</t>
  </si>
  <si>
    <t>s754/939/am2</t>
  </si>
  <si>
    <t>Titan  DC-K8K925Z/N</t>
  </si>
  <si>
    <t>s754/939/am2 92mm</t>
  </si>
  <si>
    <t>Foxconn NBT-CMAM22B-C</t>
  </si>
  <si>
    <t>s754/939/am2 with copper</t>
  </si>
  <si>
    <t>Titan TTC-NK32TZ/RF</t>
  </si>
  <si>
    <t>s754/939/am2  теплотрубки</t>
  </si>
  <si>
    <t>Spiriter  8M39S3</t>
  </si>
  <si>
    <t>s775/754/939/am2   120mm широкий и невысокий</t>
  </si>
  <si>
    <t>Titan TTC-NK45TZ</t>
  </si>
  <si>
    <t>s775/754/939/am2  "Bomber" теплотрубки</t>
  </si>
  <si>
    <t>Spiriter  8M84R3</t>
  </si>
  <si>
    <t>s775  винтовое соединение, 120mm</t>
  </si>
  <si>
    <t>Foxconn NBT-CMI7754BX-C</t>
  </si>
  <si>
    <t>s775 PWM, copper Insert</t>
  </si>
  <si>
    <t>cooler master  92mm</t>
  </si>
  <si>
    <t>s775</t>
  </si>
  <si>
    <t xml:space="preserve">Titan DC-775L925X/R </t>
  </si>
  <si>
    <t>s775 (Screws)</t>
  </si>
  <si>
    <t>Titan DC-775Q925X/R</t>
  </si>
  <si>
    <t>Titan TTC-NK54TZ</t>
  </si>
  <si>
    <t>s775  низкопрофильный медный, отлично для ITX</t>
  </si>
  <si>
    <t>Cooler master Hyper TX3</t>
  </si>
  <si>
    <t>universal s1156/775/am2   теплотрубки</t>
  </si>
  <si>
    <t>Cooler master CP6-9HDSA-0L-GP</t>
  </si>
  <si>
    <t>s1156  92mm, al+cu</t>
  </si>
  <si>
    <t>Акустические системы 2.0</t>
  </si>
  <si>
    <t>Microlab SOLO3 MK 3</t>
  </si>
  <si>
    <t xml:space="preserve"> 45-22000 Гц 70 Вт  дерево Магнитное экранирование</t>
  </si>
  <si>
    <t>Microlab B75</t>
  </si>
  <si>
    <t>26 Вт дерево 60-20000 Гц Магнитное экранирование  MDF</t>
  </si>
  <si>
    <t>Microlab PRO1</t>
  </si>
  <si>
    <t>60 Вт ,45-24000 Гц,Пульт, дерево,Магнитное экранирование,внешний усилитель</t>
  </si>
  <si>
    <t>Microlab SOLO4</t>
  </si>
  <si>
    <t>56 Вт 75-31000 Гц Магнитное экранирование Пульт  MDF</t>
  </si>
  <si>
    <t>Microlab SOLO5C</t>
  </si>
  <si>
    <t xml:space="preserve"> 80 Вт 60-31000 Гц  Магнитное экранирование Пульт MDF</t>
  </si>
  <si>
    <t>Microlab-A6201</t>
  </si>
  <si>
    <t>29 Вт внешний усилитель 55-22000 Гц,MDF,Разъем для наушников</t>
  </si>
  <si>
    <t>Microlab B18</t>
  </si>
  <si>
    <t>9.60 Вт,100-20000 Гц,Разъем для наушников,белые,черные</t>
  </si>
  <si>
    <t>Microlab B55</t>
  </si>
  <si>
    <t>2 Вт , 120-16000 Гц USB,Магнитное экранирование</t>
  </si>
  <si>
    <t>Defender SPK-165</t>
  </si>
  <si>
    <t>4 Вт, 200-18000 Гц,пластик, разъем для наушников, магнитное экранирование</t>
  </si>
  <si>
    <t>Defender SPK-162</t>
  </si>
  <si>
    <t>Defender Diamond 17</t>
  </si>
  <si>
    <t>30 Вт, 50-20000 Гц, MDF, разъем для наушников, магнитное экранирование приличный звук</t>
  </si>
  <si>
    <t>Gembird WCS 1015</t>
  </si>
  <si>
    <t>26 Вт дерево  40-20000 Гц  Магнитное экранирование</t>
  </si>
  <si>
    <t>Gembird WCS 002</t>
  </si>
  <si>
    <t>12 Вт дерево</t>
  </si>
  <si>
    <t>Gembird WCS 021HQ</t>
  </si>
  <si>
    <t>дерево, 44Вт, 5.25''+1''</t>
  </si>
  <si>
    <t>Gembird WCS 028HQ</t>
  </si>
  <si>
    <t>дерево, 60Вт, 6.5''+1''</t>
  </si>
  <si>
    <t>Gembird WCS 038HQ</t>
  </si>
  <si>
    <t>дерево, 80Вт, 8''+1''</t>
  </si>
  <si>
    <t>Gembird Spk 402</t>
  </si>
  <si>
    <t>16W пластик,оригинальный дизайн,серебристые</t>
  </si>
  <si>
    <t>Elecom-wtm</t>
  </si>
  <si>
    <t>розовые , пассивные ,маленькие, не требуют питания……</t>
  </si>
  <si>
    <t>Samsung Pleomax 7000</t>
  </si>
  <si>
    <t>usb питание, маленькие, приличный звук</t>
  </si>
  <si>
    <t>Samsung Pleomax PSP 5500</t>
  </si>
  <si>
    <t>10 Вт, поддержка ipod, чистый звук</t>
  </si>
  <si>
    <t>Sven 230</t>
  </si>
  <si>
    <t>2х2Вт  100-20000 Гц Разъем для наушников Магнитное экранирование</t>
  </si>
  <si>
    <t>Sven 250</t>
  </si>
  <si>
    <t xml:space="preserve">6 Вт, 160-20000 Гц, пластик, разъем для наушников, магнитное экранирование </t>
  </si>
  <si>
    <t>Sven "Booglle Ball"</t>
  </si>
  <si>
    <t>звук моно, 2.40 Вт, питание от акуммулятора, громкий звук, очень маленькие</t>
  </si>
  <si>
    <t>Sven Royal 2</t>
  </si>
  <si>
    <t>80 Вт, 35-20000 Гц, MDF, магнитное экранирование</t>
  </si>
  <si>
    <t>Velton SPS-202</t>
  </si>
  <si>
    <t>3 Вт, 60-15000 Гц, USB,пластик</t>
  </si>
  <si>
    <t xml:space="preserve">Velton maestro SV-3w </t>
  </si>
  <si>
    <t>65Гц-20кГц, 3" широкополос. динамики, белые</t>
  </si>
  <si>
    <t>Акустические системы 2.1</t>
  </si>
  <si>
    <t>Ave TF-100</t>
  </si>
  <si>
    <t>60 Вт, 35-20000 Гц,MDF ; Звонкое,прозрачное звучание и плотный бас.</t>
  </si>
  <si>
    <t>A4Tech AS-317</t>
  </si>
  <si>
    <t>15Вт+2х5Вт, сабвуф- дерев.корп, сателлиты-пласт.корп</t>
  </si>
  <si>
    <t>Creative Inspire A200</t>
  </si>
  <si>
    <t>9 Вт, 45-20000 Гц,Магнитное экранирование</t>
  </si>
  <si>
    <t>Microlab FC-530</t>
  </si>
  <si>
    <t>54 Вт, 55-20000 Гц, разъем для наушников, пульт ДУ ; Вынесенный усилитель</t>
  </si>
  <si>
    <t xml:space="preserve">Microlab M111 </t>
  </si>
  <si>
    <t xml:space="preserve"> 17 Вт   55-20000 Гц Пульт Магнитное экранирование</t>
  </si>
  <si>
    <t>Microlab FC360</t>
  </si>
  <si>
    <t xml:space="preserve"> 47 Вт 50-20000 Гц  Магнитное экранирование сиреневые</t>
  </si>
  <si>
    <t>Microlab FC370</t>
  </si>
  <si>
    <t>63 Вт   50-20000 Гц  дерево Магнитное экранирование серебристо-черные</t>
  </si>
  <si>
    <t>Microlab M520EX</t>
  </si>
  <si>
    <t xml:space="preserve">2 х 4 Вт + 8 Вт RMS 35 - 20 000 Гц,дерево </t>
  </si>
  <si>
    <t>Microlab FC530</t>
  </si>
  <si>
    <t xml:space="preserve"> 54 Вт 55-20000 Гц внешний усилитель пульт</t>
  </si>
  <si>
    <t>Microlab M500/2.1</t>
  </si>
  <si>
    <t xml:space="preserve"> 34 Вт 35-20000 Гц встроенный усилитель</t>
  </si>
  <si>
    <t>Microlab M-113</t>
  </si>
  <si>
    <t>12 Вт, 30-20000 Гц, материал сабвуфера: MDF, пульт ДУ</t>
  </si>
  <si>
    <t>Microlab M-520</t>
  </si>
  <si>
    <t>16 Вт, 35-20000 Гц, MDF, магнитное экранирование</t>
  </si>
  <si>
    <t>Microlab M-800</t>
  </si>
  <si>
    <t>44 Вт, 35-20000 Гц, магнитное экранирование ; цена/качество !.</t>
  </si>
  <si>
    <t>Microlab M-890</t>
  </si>
  <si>
    <t>40 Вт, 30-20000 Гц, дерево</t>
  </si>
  <si>
    <t>Microlab M-930</t>
  </si>
  <si>
    <t>30 Вт, 30-20000 Гц,MDF, магнитное экранирование , пульт ДУ компактная</t>
  </si>
  <si>
    <t>Microlab H-200</t>
  </si>
  <si>
    <t xml:space="preserve"> 144 Вт RMS/395 Вт PMPO  45-22000 Гц  MDF Магнитное экранирование</t>
  </si>
  <si>
    <t>Velton Maestro MV20-W</t>
  </si>
  <si>
    <t>50 - 20 000 Гц ореховое дерево черный лак</t>
  </si>
  <si>
    <t>Velton Maestro SV400</t>
  </si>
  <si>
    <t xml:space="preserve"> 65Гц-20кГц, дерево, black</t>
  </si>
  <si>
    <t xml:space="preserve">Samsung Pleomax PSP-2200  </t>
  </si>
  <si>
    <t xml:space="preserve">5 Вт, магнитное экранирование </t>
  </si>
  <si>
    <t xml:space="preserve">Samsung Pleomax PSP-3900  </t>
  </si>
  <si>
    <t>оригинальный дизайн, проигрывание mp3 с флешки</t>
  </si>
  <si>
    <t>Акустические системы 5.1</t>
  </si>
  <si>
    <t>Ave C-120</t>
  </si>
  <si>
    <t xml:space="preserve">90 Вт, MDF, магнитное экранирование, пульт ДУ </t>
  </si>
  <si>
    <t>Ave C-140</t>
  </si>
  <si>
    <t>130 Вт, 30-20000 Гц,MDF, магнитное экранирование, пульт ДУ, мощный 8" сабвуфер</t>
  </si>
  <si>
    <t>Ave C-100</t>
  </si>
  <si>
    <t>45 Вт,MDF, экранирование, пульт ДУ ; Сверхтонкий сабвуфер</t>
  </si>
  <si>
    <t>Creative Inspire A500</t>
  </si>
  <si>
    <t>47 Вт, 45-20000 Гц,Магнитное экранирование</t>
  </si>
  <si>
    <t>Microlab H-500D</t>
  </si>
  <si>
    <t xml:space="preserve"> 320 Вт  дерево  45-22000 Гц пульт д\у декодер</t>
  </si>
  <si>
    <t>Microlab FC730</t>
  </si>
  <si>
    <t>5 колонок+сабвуфер с ДУ дерево 84W RMS</t>
  </si>
  <si>
    <t>Microlab M1113</t>
  </si>
  <si>
    <t>49 Вт, 35-20000 Гц,проводной пульт ДУ</t>
  </si>
  <si>
    <t>Microlab M960</t>
  </si>
  <si>
    <t xml:space="preserve"> 62 Вт,MDF,55-20000 Гц,Пульт,классический дизайн</t>
  </si>
  <si>
    <t>JetBalance JB-631</t>
  </si>
  <si>
    <t>115 Вт, 45-18000 Гц, дерево, экранирование, пульт ДУ система DSP эффектов</t>
  </si>
  <si>
    <t>Velton maestro MV-20 5.1</t>
  </si>
  <si>
    <t>180Вт (RMS), 20Гц-20кГц, ореховое дерево, рояльный лак</t>
  </si>
  <si>
    <t>Vigoоle a5330</t>
  </si>
  <si>
    <t>48 Вт, 20-20000 Гц</t>
  </si>
  <si>
    <t>Контроллеры</t>
  </si>
  <si>
    <t>Pci to com+LPT</t>
  </si>
  <si>
    <t>2*com +LPT</t>
  </si>
  <si>
    <t>S-ata controller PCI</t>
  </si>
  <si>
    <t>4-port</t>
  </si>
  <si>
    <t>S-ata controller PCI-E</t>
  </si>
  <si>
    <t>2-port</t>
  </si>
  <si>
    <t>Usb controller pci</t>
  </si>
  <si>
    <t>pci, 5-port</t>
  </si>
  <si>
    <t>Ieee 1394 firewire</t>
  </si>
  <si>
    <t>pci, 3-port</t>
  </si>
  <si>
    <t>Джойстики, рули</t>
  </si>
  <si>
    <t>Logitech Force 3D Pro</t>
  </si>
  <si>
    <t>"Самолетный", Usb, обратная отдача, 12 кнопок, регулятор тяги</t>
  </si>
  <si>
    <t>Defender Game racer WRL</t>
  </si>
  <si>
    <t>Беспроводной GamePad  2 джойстка,10 кн., USB</t>
  </si>
  <si>
    <t>Defender Game racer TURBO</t>
  </si>
  <si>
    <t>GamePad  2 джойстка,10 кн., USB</t>
  </si>
  <si>
    <t>Сумки для ноутбуков</t>
  </si>
  <si>
    <t>15,4" Defender Datacase</t>
  </si>
  <si>
    <t>жесткий каркас</t>
  </si>
  <si>
    <t xml:space="preserve">15,4" Defender Pragmatic </t>
  </si>
  <si>
    <t>15,4" Defender Intercity</t>
  </si>
  <si>
    <t>рюкзак</t>
  </si>
  <si>
    <t>15,4" Targus ONT088</t>
  </si>
  <si>
    <t>классика</t>
  </si>
  <si>
    <t>15,4" Continent CC01</t>
  </si>
  <si>
    <t>(внут. 38 x 29 x 7 см)</t>
  </si>
  <si>
    <t>14-15" Continent CC11</t>
  </si>
  <si>
    <t>(внутр. 39x28x6)</t>
  </si>
  <si>
    <t>13" Sumdex PON-306</t>
  </si>
  <si>
    <t>нейлон, защита от боковых ударов</t>
  </si>
  <si>
    <t>10" Defender Mystery</t>
  </si>
  <si>
    <t>13.3"  G-Cube GNR-113PG</t>
  </si>
  <si>
    <t>Чехол для ноутбука  розовый/серый синий/зеленый</t>
  </si>
  <si>
    <t>15.4"  G-Cube GNR-115VB</t>
  </si>
  <si>
    <t xml:space="preserve">Чехол для ноутбука фиолетовый/синий </t>
  </si>
  <si>
    <t>Сетевые фильтры</t>
  </si>
  <si>
    <t>Gembird 5 метров</t>
  </si>
  <si>
    <t>6 розеток черный</t>
  </si>
  <si>
    <t>Defender 5 метров</t>
  </si>
  <si>
    <t>черный</t>
  </si>
  <si>
    <t>Krauler 3 метра</t>
  </si>
  <si>
    <t>Sputnik 5 розеток 1,8m</t>
  </si>
  <si>
    <t>Sputnik 6 розеток 1,8m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</si>
</sst>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charset val="204"/>
      <scheme val="minor"/>
    </font>
    <font>
      <sz val="15"/>
      <name val="Garamond"/>
      <family val="1"/>
      <charset val="204"/>
    </font>
    <font>
      <b/>
      <sz val="15"/>
      <name val="Garamond"/>
      <family val="1"/>
      <charset val="204"/>
    </font>
    <font>
      <b/>
      <sz val="18"/>
      <name val="Garamond"/>
      <family val="1"/>
      <charset val="204"/>
    </font>
    <font>
      <sz val="10"/>
      <name val="Helv"/>
    </font>
    <font>
      <sz val="15"/>
      <color rgb="FFFF0000"/>
      <name val="Garamond"/>
      <family val="1"/>
      <charset val="204"/>
    </font>
    <font>
      <sz val="14"/>
      <name val="Garamond"/>
      <family val="1"/>
      <charset val="204"/>
    </font>
    <font>
      <sz val="13"/>
      <name val="Garamond"/>
      <family val="1"/>
      <charset val="204"/>
    </font>
    <font>
      <sz val="14"/>
      <color rgb="FFFF0000"/>
      <name val="Garamond"/>
      <family val="1"/>
      <charset val="204"/>
    </font>
    <font>
      <sz val="14"/>
      <color theme="4"/>
      <name val="Garamond"/>
      <family val="1"/>
      <charset val="204"/>
    </font>
    <font>
      <sz val="13"/>
      <color rgb="FFFF0000"/>
      <name val="Garamond"/>
      <family val="1"/>
      <charset val="204"/>
    </font>
    <font>
      <b/>
      <sz val="13"/>
      <name val="Garamond"/>
      <family val="1"/>
      <charset val="204"/>
    </font>
    <font>
      <sz val="12"/>
      <name val="Garamond"/>
      <family val="1"/>
      <charset val="204"/>
    </font>
    <font>
      <sz val="12"/>
      <color rgb="FFFF0000"/>
      <name val="Garamond"/>
      <family val="1"/>
      <charset val="204"/>
    </font>
    <font>
      <b/>
      <sz val="12"/>
      <name val="Garamond"/>
      <family val="1"/>
      <charset val="204"/>
    </font>
    <font>
      <b/>
      <sz val="13"/>
      <color rgb="FFFF0000"/>
      <name val="Garamond"/>
      <family val="1"/>
      <charset val="204"/>
    </font>
    <font>
      <sz val="15"/>
      <color indexed="63"/>
      <name val="Garamond"/>
      <family val="1"/>
      <charset val="204"/>
    </font>
    <font>
      <b/>
      <sz val="18"/>
      <name val="Calibri"/>
      <family val="2"/>
      <charset val="204"/>
    </font>
    <font>
      <b/>
      <sz val="15"/>
      <color rgb="FFFF0000"/>
      <name val="Garamond"/>
      <family val="1"/>
      <charset val="204"/>
    </font>
    <font>
      <b/>
      <sz val="14"/>
      <name val="Garamond"/>
      <family val="1"/>
      <charset val="204"/>
    </font>
    <font>
      <b/>
      <sz val="14"/>
      <name val="Calibri"/>
      <family val="2"/>
      <charset val="204"/>
    </font>
    <font>
      <sz val="14"/>
      <name val="Ravie"/>
      <family val="5"/>
    </font>
    <font>
      <sz val="12"/>
      <color indexed="8"/>
      <name val="Garamond"/>
      <family val="1"/>
      <charset val="204"/>
    </font>
    <font>
      <sz val="14"/>
      <color rgb="FF000000"/>
      <name val="Garamond"/>
      <family val="1"/>
      <charset val="204"/>
    </font>
    <font>
      <sz val="15"/>
      <color indexed="8"/>
      <name val="Garamond"/>
      <family val="1"/>
      <charset val="204"/>
    </font>
    <font>
      <sz val="14"/>
      <color indexed="8"/>
      <name val="Garamond"/>
      <family val="1"/>
      <charset val="204"/>
    </font>
    <font>
      <sz val="12"/>
      <name val="Times New Roman"/>
      <family val="1"/>
      <charset val="204"/>
    </font>
    <font>
      <sz val="15"/>
      <color rgb="FF000000"/>
      <name val="Garamond"/>
      <family val="1"/>
      <charset val="204"/>
    </font>
    <font>
      <sz val="11"/>
      <name val="Garamond"/>
      <family val="1"/>
      <charset val="204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66"/>
        <bgColor indexed="64"/>
      </patternFill>
    </fill>
  </fills>
  <borders count="31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4" fillId="0" borderId="0"/>
  </cellStyleXfs>
  <cellXfs count="142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1" fillId="0" borderId="4" xfId="0" applyFont="1" applyFill="1" applyBorder="1"/>
    <xf numFmtId="0" fontId="2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right"/>
    </xf>
    <xf numFmtId="0" fontId="2" fillId="3" borderId="6" xfId="0" applyFont="1" applyFill="1" applyBorder="1"/>
    <xf numFmtId="0" fontId="1" fillId="4" borderId="6" xfId="0" applyNumberFormat="1" applyFont="1" applyFill="1" applyBorder="1"/>
    <xf numFmtId="0" fontId="2" fillId="3" borderId="7" xfId="0" applyFont="1" applyFill="1" applyBorder="1"/>
    <xf numFmtId="0" fontId="1" fillId="0" borderId="5" xfId="1" applyFont="1" applyFill="1" applyBorder="1"/>
    <xf numFmtId="0" fontId="1" fillId="0" borderId="6" xfId="1" applyFont="1" applyFill="1" applyBorder="1"/>
    <xf numFmtId="0" fontId="1" fillId="0" borderId="6" xfId="0" applyFont="1" applyBorder="1"/>
    <xf numFmtId="0" fontId="1" fillId="5" borderId="6" xfId="0" applyNumberFormat="1" applyFont="1" applyFill="1" applyBorder="1"/>
    <xf numFmtId="0" fontId="1" fillId="0" borderId="7" xfId="0" applyFont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4" borderId="5" xfId="1" applyFont="1" applyFill="1" applyBorder="1"/>
    <xf numFmtId="0" fontId="1" fillId="4" borderId="6" xfId="1" applyFont="1" applyFill="1" applyBorder="1"/>
    <xf numFmtId="0" fontId="1" fillId="4" borderId="6" xfId="0" applyFont="1" applyFill="1" applyBorder="1"/>
    <xf numFmtId="0" fontId="1" fillId="4" borderId="7" xfId="0" applyFont="1" applyFill="1" applyBorder="1"/>
    <xf numFmtId="0" fontId="1" fillId="0" borderId="6" xfId="0" applyNumberFormat="1" applyFont="1" applyFill="1" applyBorder="1"/>
    <xf numFmtId="0" fontId="2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1" fillId="3" borderId="9" xfId="0" applyFont="1" applyFill="1" applyBorder="1"/>
    <xf numFmtId="0" fontId="1" fillId="3" borderId="10" xfId="0" applyFont="1" applyFill="1" applyBorder="1"/>
    <xf numFmtId="0" fontId="1" fillId="0" borderId="11" xfId="1" applyFont="1" applyFill="1" applyBorder="1"/>
    <xf numFmtId="0" fontId="1" fillId="0" borderId="0" xfId="0" applyFont="1" applyFill="1" applyBorder="1"/>
    <xf numFmtId="0" fontId="1" fillId="0" borderId="0" xfId="0" applyFont="1" applyBorder="1"/>
    <xf numFmtId="0" fontId="1" fillId="0" borderId="4" xfId="0" applyFont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/>
    <xf numFmtId="0" fontId="1" fillId="0" borderId="5" xfId="0" applyFont="1" applyFill="1" applyBorder="1"/>
    <xf numFmtId="0" fontId="1" fillId="4" borderId="5" xfId="0" applyFont="1" applyFill="1" applyBorder="1"/>
    <xf numFmtId="0" fontId="6" fillId="4" borderId="5" xfId="0" applyFont="1" applyFill="1" applyBorder="1"/>
    <xf numFmtId="0" fontId="7" fillId="4" borderId="6" xfId="0" applyFont="1" applyFill="1" applyBorder="1"/>
    <xf numFmtId="0" fontId="6" fillId="0" borderId="5" xfId="0" applyFont="1" applyFill="1" applyBorder="1"/>
    <xf numFmtId="0" fontId="7" fillId="0" borderId="6" xfId="0" applyFont="1" applyFill="1" applyBorder="1"/>
    <xf numFmtId="0" fontId="6" fillId="4" borderId="6" xfId="0" applyFont="1" applyFill="1" applyBorder="1"/>
    <xf numFmtId="0" fontId="6" fillId="0" borderId="6" xfId="0" applyFont="1" applyFill="1" applyBorder="1"/>
    <xf numFmtId="0" fontId="6" fillId="0" borderId="11" xfId="0" applyFont="1" applyFill="1" applyBorder="1"/>
    <xf numFmtId="0" fontId="1" fillId="0" borderId="12" xfId="0" applyFont="1" applyFill="1" applyBorder="1"/>
    <xf numFmtId="0" fontId="1" fillId="4" borderId="13" xfId="0" applyFont="1" applyFill="1" applyBorder="1"/>
    <xf numFmtId="0" fontId="7" fillId="4" borderId="14" xfId="0" applyFont="1" applyFill="1" applyBorder="1"/>
    <xf numFmtId="0" fontId="1" fillId="4" borderId="14" xfId="0" applyFont="1" applyFill="1" applyBorder="1"/>
    <xf numFmtId="0" fontId="1" fillId="5" borderId="14" xfId="0" applyNumberFormat="1" applyFont="1" applyFill="1" applyBorder="1"/>
    <xf numFmtId="0" fontId="1" fillId="4" borderId="15" xfId="0" applyFont="1" applyFill="1" applyBorder="1"/>
    <xf numFmtId="0" fontId="1" fillId="4" borderId="16" xfId="0" applyFont="1" applyFill="1" applyBorder="1"/>
    <xf numFmtId="0" fontId="7" fillId="4" borderId="17" xfId="0" applyFont="1" applyFill="1" applyBorder="1"/>
    <xf numFmtId="0" fontId="1" fillId="4" borderId="17" xfId="0" applyFont="1" applyFill="1" applyBorder="1"/>
    <xf numFmtId="0" fontId="1" fillId="5" borderId="17" xfId="0" applyNumberFormat="1" applyFont="1" applyFill="1" applyBorder="1"/>
    <xf numFmtId="0" fontId="1" fillId="4" borderId="18" xfId="0" applyFont="1" applyFill="1" applyBorder="1"/>
    <xf numFmtId="0" fontId="12" fillId="0" borderId="6" xfId="0" applyFont="1" applyFill="1" applyBorder="1"/>
    <xf numFmtId="0" fontId="12" fillId="4" borderId="6" xfId="0" applyFont="1" applyFill="1" applyBorder="1"/>
    <xf numFmtId="0" fontId="1" fillId="0" borderId="19" xfId="0" applyFont="1" applyBorder="1"/>
    <xf numFmtId="0" fontId="1" fillId="0" borderId="6" xfId="1" applyFont="1" applyFill="1" applyBorder="1" applyAlignment="1">
      <alignment horizontal="left"/>
    </xf>
    <xf numFmtId="0" fontId="1" fillId="4" borderId="6" xfId="1" applyFont="1" applyFill="1" applyBorder="1" applyAlignment="1">
      <alignment horizontal="left"/>
    </xf>
    <xf numFmtId="0" fontId="2" fillId="0" borderId="6" xfId="0" applyFont="1" applyFill="1" applyBorder="1"/>
    <xf numFmtId="0" fontId="1" fillId="0" borderId="11" xfId="0" applyFont="1" applyFill="1" applyBorder="1"/>
    <xf numFmtId="0" fontId="16" fillId="0" borderId="6" xfId="0" applyFont="1" applyBorder="1"/>
    <xf numFmtId="0" fontId="16" fillId="0" borderId="6" xfId="0" applyFont="1" applyFill="1" applyBorder="1"/>
    <xf numFmtId="0" fontId="16" fillId="4" borderId="6" xfId="0" applyFont="1" applyFill="1" applyBorder="1"/>
    <xf numFmtId="0" fontId="2" fillId="4" borderId="6" xfId="0" applyFont="1" applyFill="1" applyBorder="1"/>
    <xf numFmtId="0" fontId="1" fillId="3" borderId="6" xfId="0" applyFont="1" applyFill="1" applyBorder="1" applyAlignment="1">
      <alignment wrapText="1"/>
    </xf>
    <xf numFmtId="0" fontId="19" fillId="0" borderId="6" xfId="0" applyFont="1" applyFill="1" applyBorder="1"/>
    <xf numFmtId="0" fontId="18" fillId="0" borderId="6" xfId="1" applyFont="1" applyFill="1" applyBorder="1"/>
    <xf numFmtId="0" fontId="5" fillId="0" borderId="6" xfId="1" applyFont="1" applyFill="1" applyBorder="1"/>
    <xf numFmtId="0" fontId="5" fillId="4" borderId="6" xfId="0" applyFont="1" applyFill="1" applyBorder="1"/>
    <xf numFmtId="0" fontId="1" fillId="4" borderId="6" xfId="0" applyFont="1" applyFill="1" applyBorder="1" applyAlignment="1">
      <alignment vertical="center"/>
    </xf>
    <xf numFmtId="0" fontId="1" fillId="4" borderId="11" xfId="0" applyFont="1" applyFill="1" applyBorder="1"/>
    <xf numFmtId="0" fontId="21" fillId="3" borderId="5" xfId="0" applyFont="1" applyFill="1" applyBorder="1" applyAlignment="1">
      <alignment horizontal="center"/>
    </xf>
    <xf numFmtId="0" fontId="6" fillId="0" borderId="6" xfId="1" applyFont="1" applyFill="1" applyBorder="1"/>
    <xf numFmtId="0" fontId="6" fillId="4" borderId="6" xfId="1" applyFont="1" applyFill="1" applyBorder="1"/>
    <xf numFmtId="0" fontId="6" fillId="4" borderId="11" xfId="1" applyFont="1" applyFill="1" applyBorder="1"/>
    <xf numFmtId="0" fontId="6" fillId="0" borderId="11" xfId="1" applyFont="1" applyFill="1" applyBorder="1"/>
    <xf numFmtId="0" fontId="12" fillId="0" borderId="6" xfId="1" applyFont="1" applyFill="1" applyBorder="1"/>
    <xf numFmtId="0" fontId="12" fillId="0" borderId="11" xfId="1" applyFont="1" applyFill="1" applyBorder="1"/>
    <xf numFmtId="0" fontId="12" fillId="4" borderId="11" xfId="1" applyFont="1" applyFill="1" applyBorder="1"/>
    <xf numFmtId="0" fontId="22" fillId="4" borderId="6" xfId="0" applyFont="1" applyFill="1" applyBorder="1"/>
    <xf numFmtId="0" fontId="23" fillId="0" borderId="0" xfId="0" applyFont="1"/>
    <xf numFmtId="0" fontId="23" fillId="0" borderId="6" xfId="0" applyFont="1" applyBorder="1"/>
    <xf numFmtId="0" fontId="22" fillId="0" borderId="6" xfId="0" applyFont="1" applyFill="1" applyBorder="1"/>
    <xf numFmtId="0" fontId="24" fillId="0" borderId="6" xfId="0" applyFont="1" applyFill="1" applyBorder="1" applyAlignment="1">
      <alignment vertical="center" wrapText="1"/>
    </xf>
    <xf numFmtId="0" fontId="25" fillId="0" borderId="6" xfId="0" applyFont="1" applyFill="1" applyBorder="1"/>
    <xf numFmtId="0" fontId="25" fillId="4" borderId="6" xfId="0" applyFont="1" applyFill="1" applyBorder="1"/>
    <xf numFmtId="0" fontId="6" fillId="0" borderId="0" xfId="0" applyFont="1"/>
    <xf numFmtId="0" fontId="6" fillId="0" borderId="6" xfId="0" applyFont="1" applyBorder="1"/>
    <xf numFmtId="0" fontId="0" fillId="0" borderId="20" xfId="0" applyBorder="1" applyAlignment="1">
      <alignment vertical="center" wrapText="1"/>
    </xf>
    <xf numFmtId="0" fontId="12" fillId="0" borderId="5" xfId="0" applyFont="1" applyFill="1" applyBorder="1" applyAlignment="1">
      <alignment wrapText="1"/>
    </xf>
    <xf numFmtId="0" fontId="6" fillId="0" borderId="6" xfId="0" applyNumberFormat="1" applyFont="1" applyFill="1" applyBorder="1"/>
    <xf numFmtId="0" fontId="6" fillId="0" borderId="7" xfId="0" applyFont="1" applyFill="1" applyBorder="1"/>
    <xf numFmtId="0" fontId="26" fillId="0" borderId="5" xfId="0" applyFont="1" applyBorder="1"/>
    <xf numFmtId="0" fontId="26" fillId="0" borderId="0" xfId="0" applyFont="1"/>
    <xf numFmtId="0" fontId="6" fillId="0" borderId="5" xfId="0" applyFont="1" applyFill="1" applyBorder="1" applyAlignment="1">
      <alignment wrapText="1"/>
    </xf>
    <xf numFmtId="0" fontId="6" fillId="4" borderId="5" xfId="0" applyFont="1" applyFill="1" applyBorder="1" applyAlignment="1">
      <alignment wrapText="1"/>
    </xf>
    <xf numFmtId="0" fontId="6" fillId="4" borderId="6" xfId="0" applyNumberFormat="1" applyFont="1" applyFill="1" applyBorder="1"/>
    <xf numFmtId="0" fontId="6" fillId="4" borderId="7" xfId="0" applyFont="1" applyFill="1" applyBorder="1"/>
    <xf numFmtId="0" fontId="6" fillId="0" borderId="5" xfId="0" applyFont="1" applyBorder="1" applyAlignment="1">
      <alignment wrapText="1"/>
    </xf>
    <xf numFmtId="0" fontId="19" fillId="3" borderId="5" xfId="0" applyFont="1" applyFill="1" applyBorder="1" applyAlignment="1">
      <alignment horizontal="center"/>
    </xf>
    <xf numFmtId="0" fontId="6" fillId="3" borderId="6" xfId="0" applyFont="1" applyFill="1" applyBorder="1"/>
    <xf numFmtId="0" fontId="6" fillId="5" borderId="6" xfId="0" applyNumberFormat="1" applyFont="1" applyFill="1" applyBorder="1"/>
    <xf numFmtId="0" fontId="6" fillId="3" borderId="7" xfId="0" applyFont="1" applyFill="1" applyBorder="1"/>
    <xf numFmtId="0" fontId="26" fillId="0" borderId="6" xfId="0" applyFont="1" applyBorder="1"/>
    <xf numFmtId="0" fontId="6" fillId="0" borderId="21" xfId="0" applyFont="1" applyBorder="1" applyAlignment="1">
      <alignment wrapText="1"/>
    </xf>
    <xf numFmtId="0" fontId="6" fillId="0" borderId="22" xfId="0" applyFont="1" applyFill="1" applyBorder="1"/>
    <xf numFmtId="0" fontId="6" fillId="0" borderId="22" xfId="0" applyNumberFormat="1" applyFont="1" applyFill="1" applyBorder="1"/>
    <xf numFmtId="0" fontId="6" fillId="0" borderId="23" xfId="0" applyFont="1" applyFill="1" applyBorder="1"/>
    <xf numFmtId="0" fontId="6" fillId="0" borderId="24" xfId="0" applyFont="1" applyFill="1" applyBorder="1" applyAlignment="1">
      <alignment wrapText="1"/>
    </xf>
    <xf numFmtId="0" fontId="6" fillId="0" borderId="25" xfId="0" applyFont="1" applyFill="1" applyBorder="1"/>
    <xf numFmtId="0" fontId="6" fillId="0" borderId="25" xfId="0" applyNumberFormat="1" applyFont="1" applyFill="1" applyBorder="1"/>
    <xf numFmtId="0" fontId="6" fillId="0" borderId="26" xfId="0" applyFont="1" applyFill="1" applyBorder="1"/>
    <xf numFmtId="0" fontId="6" fillId="0" borderId="14" xfId="0" applyFont="1" applyFill="1" applyBorder="1"/>
    <xf numFmtId="0" fontId="7" fillId="0" borderId="5" xfId="0" applyFont="1" applyFill="1" applyBorder="1" applyAlignment="1">
      <alignment wrapText="1"/>
    </xf>
    <xf numFmtId="0" fontId="23" fillId="0" borderId="6" xfId="0" applyFont="1" applyFill="1" applyBorder="1"/>
    <xf numFmtId="0" fontId="27" fillId="0" borderId="0" xfId="0" applyFont="1"/>
    <xf numFmtId="0" fontId="6" fillId="0" borderId="27" xfId="0" applyFont="1" applyFill="1" applyBorder="1"/>
    <xf numFmtId="0" fontId="1" fillId="3" borderId="5" xfId="0" applyFont="1" applyFill="1" applyBorder="1"/>
    <xf numFmtId="0" fontId="1" fillId="0" borderId="14" xfId="0" applyFont="1" applyFill="1" applyBorder="1"/>
    <xf numFmtId="0" fontId="28" fillId="0" borderId="6" xfId="0" applyFont="1" applyFill="1" applyBorder="1"/>
    <xf numFmtId="0" fontId="1" fillId="0" borderId="5" xfId="0" applyFont="1" applyBorder="1"/>
    <xf numFmtId="0" fontId="0" fillId="0" borderId="6" xfId="0" applyFill="1" applyBorder="1"/>
    <xf numFmtId="0" fontId="29" fillId="0" borderId="0" xfId="0" applyFont="1" applyFill="1"/>
    <xf numFmtId="0" fontId="6" fillId="0" borderId="28" xfId="0" applyFont="1" applyBorder="1" applyAlignment="1">
      <alignment wrapText="1"/>
    </xf>
    <xf numFmtId="0" fontId="28" fillId="0" borderId="29" xfId="0" applyFont="1" applyFill="1" applyBorder="1"/>
    <xf numFmtId="0" fontId="6" fillId="0" borderId="29" xfId="0" applyFont="1" applyFill="1" applyBorder="1"/>
    <xf numFmtId="0" fontId="6" fillId="0" borderId="29" xfId="0" applyNumberFormat="1" applyFont="1" applyFill="1" applyBorder="1"/>
    <xf numFmtId="0" fontId="6" fillId="0" borderId="30" xfId="0" applyFont="1" applyFill="1" applyBorder="1"/>
    <xf numFmtId="0" fontId="3" fillId="3" borderId="17" xfId="0" applyFont="1" applyFill="1" applyBorder="1" applyAlignment="1">
      <alignment horizontal="center"/>
    </xf>
    <xf numFmtId="0" fontId="6" fillId="3" borderId="17" xfId="0" applyFont="1" applyFill="1" applyBorder="1"/>
    <xf numFmtId="0" fontId="6" fillId="5" borderId="17" xfId="0" applyNumberFormat="1" applyFont="1" applyFill="1" applyBorder="1"/>
    <xf numFmtId="0" fontId="6" fillId="3" borderId="18" xfId="0" applyFont="1" applyFill="1" applyBorder="1"/>
    <xf numFmtId="0" fontId="6" fillId="0" borderId="13" xfId="0" applyFont="1" applyBorder="1" applyAlignment="1">
      <alignment wrapText="1"/>
    </xf>
    <xf numFmtId="0" fontId="6" fillId="0" borderId="14" xfId="0" applyNumberFormat="1" applyFont="1" applyFill="1" applyBorder="1"/>
    <xf numFmtId="0" fontId="6" fillId="0" borderId="15" xfId="0" applyFont="1" applyFill="1" applyBorder="1"/>
  </cellXfs>
  <cellStyles count="2">
    <cellStyle name="Обычный" xfId="0" builtinId="0"/>
    <cellStyle name="Обычный_отчёт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419</xdr:row>
      <xdr:rowOff>0</xdr:rowOff>
    </xdr:from>
    <xdr:to>
      <xdr:col>7</xdr:col>
      <xdr:colOff>504825</xdr:colOff>
      <xdr:row>419</xdr:row>
      <xdr:rowOff>209550</xdr:rowOff>
    </xdr:to>
    <xdr:pic>
      <xdr:nvPicPr>
        <xdr:cNvPr id="2" name="Рисунок 1" descr="bu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58350" y="110890050"/>
          <a:ext cx="485775" cy="247650"/>
        </a:xfrm>
        <a:prstGeom prst="rect">
          <a:avLst/>
        </a:prstGeom>
      </xdr:spPr>
    </xdr:pic>
    <xdr:clientData/>
  </xdr:twoCellAnchor>
  <xdr:oneCellAnchor>
    <xdr:from>
      <xdr:col>1</xdr:col>
      <xdr:colOff>2145855</xdr:colOff>
      <xdr:row>126</xdr:row>
      <xdr:rowOff>0</xdr:rowOff>
    </xdr:from>
    <xdr:ext cx="302070" cy="937629"/>
    <xdr:sp macro="" textlink="">
      <xdr:nvSpPr>
        <xdr:cNvPr id="3" name="Прямоугольник 2"/>
        <xdr:cNvSpPr/>
      </xdr:nvSpPr>
      <xdr:spPr>
        <a:xfrm>
          <a:off x="4669980" y="43891200"/>
          <a:ext cx="302070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ru-RU" sz="5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813"/>
  <sheetViews>
    <sheetView tabSelected="1" zoomScale="80" zoomScaleNormal="80" workbookViewId="0">
      <selection activeCell="A9" sqref="A9"/>
    </sheetView>
  </sheetViews>
  <sheetFormatPr defaultRowHeight="15"/>
  <cols>
    <col min="1" max="1" width="35.140625" customWidth="1"/>
    <col min="2" max="2" width="104.85546875" customWidth="1"/>
    <col min="4" max="4" width="9.140625" customWidth="1"/>
    <col min="5" max="5" width="9.140625" hidden="1" customWidth="1"/>
  </cols>
  <sheetData>
    <row r="2" spans="1:10" ht="20.100000000000001" customHeight="1" thickBot="1">
      <c r="A2" s="1"/>
      <c r="B2" s="1"/>
      <c r="C2" s="1" t="s">
        <v>0</v>
      </c>
      <c r="D2" s="1"/>
      <c r="E2" s="1"/>
      <c r="F2" s="1"/>
      <c r="G2" s="2"/>
      <c r="H2" s="2"/>
      <c r="I2" s="2" t="s">
        <v>1</v>
      </c>
      <c r="J2" s="1"/>
    </row>
    <row r="3" spans="1:10" ht="20.100000000000001" customHeight="1" thickTop="1">
      <c r="A3" s="3" t="s">
        <v>2</v>
      </c>
      <c r="B3" s="4"/>
      <c r="C3" s="4" t="s">
        <v>3</v>
      </c>
      <c r="D3" s="5" t="s">
        <v>4</v>
      </c>
      <c r="E3" s="4"/>
      <c r="F3" s="6" t="s">
        <v>5</v>
      </c>
      <c r="G3" s="7"/>
      <c r="H3" s="1"/>
      <c r="I3" s="7"/>
      <c r="J3" s="1"/>
    </row>
    <row r="4" spans="1:10" ht="20.100000000000001" customHeight="1">
      <c r="A4" s="8"/>
      <c r="B4" s="9" t="s">
        <v>6</v>
      </c>
      <c r="C4" s="10"/>
      <c r="D4" s="11"/>
      <c r="E4" s="12"/>
      <c r="F4" s="13"/>
      <c r="G4" s="7"/>
      <c r="H4" s="1"/>
      <c r="I4" s="7"/>
      <c r="J4" s="1"/>
    </row>
    <row r="5" spans="1:10" ht="20.100000000000001" customHeight="1">
      <c r="A5" s="14" t="s">
        <v>7</v>
      </c>
      <c r="B5" s="15" t="s">
        <v>8</v>
      </c>
      <c r="C5" s="15">
        <v>1</v>
      </c>
      <c r="D5" s="16">
        <v>3</v>
      </c>
      <c r="E5" s="17">
        <f t="shared" ref="E5:E67" si="0">PRODUCT(D5,31)</f>
        <v>93</v>
      </c>
      <c r="F5" s="18">
        <f>CEILING(E5,10)</f>
        <v>100</v>
      </c>
      <c r="G5" s="7">
        <v>100</v>
      </c>
      <c r="H5" s="1">
        <v>100</v>
      </c>
      <c r="I5" s="7">
        <v>100</v>
      </c>
      <c r="J5" s="1" t="s">
        <v>9</v>
      </c>
    </row>
    <row r="6" spans="1:10" ht="20.100000000000001" customHeight="1">
      <c r="A6" s="14" t="s">
        <v>10</v>
      </c>
      <c r="B6" s="15" t="s">
        <v>11</v>
      </c>
      <c r="C6" s="15">
        <v>1</v>
      </c>
      <c r="D6" s="16">
        <v>4.8</v>
      </c>
      <c r="E6" s="17">
        <f t="shared" si="0"/>
        <v>148.79999999999998</v>
      </c>
      <c r="F6" s="18">
        <f>CEILING(E6,10)</f>
        <v>150</v>
      </c>
      <c r="G6" s="7">
        <v>150</v>
      </c>
      <c r="H6" s="1"/>
      <c r="I6" s="7">
        <v>150</v>
      </c>
      <c r="J6" s="1" t="s">
        <v>9</v>
      </c>
    </row>
    <row r="7" spans="1:10" ht="20.100000000000001" customHeight="1">
      <c r="A7" s="8"/>
      <c r="B7" s="9" t="s">
        <v>12</v>
      </c>
      <c r="C7" s="19"/>
      <c r="D7" s="19"/>
      <c r="E7" s="17">
        <f t="shared" si="0"/>
        <v>31</v>
      </c>
      <c r="F7" s="20"/>
      <c r="G7" s="7"/>
      <c r="H7" s="1"/>
      <c r="I7" s="7"/>
      <c r="J7" s="1" t="s">
        <v>9</v>
      </c>
    </row>
    <row r="8" spans="1:10" ht="20.100000000000001" customHeight="1">
      <c r="A8" s="14" t="s">
        <v>13</v>
      </c>
      <c r="B8" s="15" t="s">
        <v>14</v>
      </c>
      <c r="C8" s="15">
        <v>1</v>
      </c>
      <c r="D8" s="21">
        <v>32</v>
      </c>
      <c r="E8" s="17">
        <f t="shared" si="0"/>
        <v>992</v>
      </c>
      <c r="F8" s="22">
        <f t="shared" ref="F8:F18" si="1">CEILING(E8,10)</f>
        <v>1000</v>
      </c>
      <c r="G8" s="7">
        <v>850</v>
      </c>
      <c r="H8" s="1">
        <v>750</v>
      </c>
      <c r="I8" s="7">
        <v>850</v>
      </c>
      <c r="J8" s="1" t="s">
        <v>9</v>
      </c>
    </row>
    <row r="9" spans="1:10" ht="20.100000000000001" customHeight="1">
      <c r="A9" s="14" t="s">
        <v>13</v>
      </c>
      <c r="B9" s="15" t="s">
        <v>15</v>
      </c>
      <c r="C9" s="15">
        <v>1</v>
      </c>
      <c r="D9" s="21">
        <v>29</v>
      </c>
      <c r="E9" s="17">
        <f t="shared" si="0"/>
        <v>899</v>
      </c>
      <c r="F9" s="22">
        <f t="shared" si="1"/>
        <v>900</v>
      </c>
      <c r="G9" s="7">
        <v>800</v>
      </c>
      <c r="H9" s="1">
        <v>700</v>
      </c>
      <c r="I9" s="7">
        <v>800</v>
      </c>
      <c r="J9" s="1" t="s">
        <v>9</v>
      </c>
    </row>
    <row r="10" spans="1:10" ht="20.100000000000001" customHeight="1">
      <c r="A10" s="23" t="s">
        <v>16</v>
      </c>
      <c r="B10" s="24" t="s">
        <v>17</v>
      </c>
      <c r="C10" s="24">
        <v>1</v>
      </c>
      <c r="D10" s="25">
        <v>22</v>
      </c>
      <c r="E10" s="12">
        <f t="shared" si="0"/>
        <v>682</v>
      </c>
      <c r="F10" s="26">
        <f t="shared" si="1"/>
        <v>690</v>
      </c>
      <c r="G10" s="7">
        <v>600</v>
      </c>
      <c r="H10" s="1">
        <v>550</v>
      </c>
      <c r="I10" s="7">
        <v>600</v>
      </c>
      <c r="J10" s="1" t="s">
        <v>9</v>
      </c>
    </row>
    <row r="11" spans="1:10" ht="20.100000000000001" customHeight="1">
      <c r="A11" s="23" t="s">
        <v>16</v>
      </c>
      <c r="B11" s="24" t="s">
        <v>18</v>
      </c>
      <c r="C11" s="24">
        <v>1</v>
      </c>
      <c r="D11" s="25">
        <v>22</v>
      </c>
      <c r="E11" s="12">
        <f t="shared" si="0"/>
        <v>682</v>
      </c>
      <c r="F11" s="26">
        <f t="shared" si="1"/>
        <v>690</v>
      </c>
      <c r="G11" s="7">
        <v>600</v>
      </c>
      <c r="H11" s="1">
        <v>550</v>
      </c>
      <c r="I11" s="7">
        <v>600</v>
      </c>
      <c r="J11" s="1" t="s">
        <v>9</v>
      </c>
    </row>
    <row r="12" spans="1:10" ht="20.100000000000001" customHeight="1">
      <c r="A12" s="14" t="s">
        <v>19</v>
      </c>
      <c r="B12" s="15" t="s">
        <v>20</v>
      </c>
      <c r="C12" s="15">
        <v>1</v>
      </c>
      <c r="D12" s="16">
        <v>4.5</v>
      </c>
      <c r="E12" s="17">
        <f t="shared" si="0"/>
        <v>139.5</v>
      </c>
      <c r="F12" s="18">
        <f t="shared" si="1"/>
        <v>140</v>
      </c>
      <c r="G12" s="7">
        <v>120</v>
      </c>
      <c r="H12" s="1">
        <v>100</v>
      </c>
      <c r="I12" s="7">
        <v>120</v>
      </c>
      <c r="J12" s="1" t="s">
        <v>9</v>
      </c>
    </row>
    <row r="13" spans="1:10" ht="20.100000000000001" customHeight="1">
      <c r="A13" s="14" t="s">
        <v>21</v>
      </c>
      <c r="B13" s="15" t="s">
        <v>22</v>
      </c>
      <c r="C13" s="15">
        <v>1</v>
      </c>
      <c r="D13" s="21">
        <v>17.7</v>
      </c>
      <c r="E13" s="27">
        <f t="shared" si="0"/>
        <v>548.69999999999993</v>
      </c>
      <c r="F13" s="22">
        <f t="shared" si="1"/>
        <v>550</v>
      </c>
      <c r="G13" s="7">
        <v>500</v>
      </c>
      <c r="H13" s="1"/>
      <c r="I13" s="7">
        <v>500</v>
      </c>
      <c r="J13" s="1" t="s">
        <v>9</v>
      </c>
    </row>
    <row r="14" spans="1:10" ht="20.100000000000001" customHeight="1">
      <c r="A14" s="23" t="s">
        <v>23</v>
      </c>
      <c r="B14" s="24" t="s">
        <v>22</v>
      </c>
      <c r="C14" s="24">
        <v>1</v>
      </c>
      <c r="D14" s="25">
        <v>4.5</v>
      </c>
      <c r="E14" s="17">
        <f t="shared" si="0"/>
        <v>139.5</v>
      </c>
      <c r="F14" s="26">
        <f t="shared" si="1"/>
        <v>140</v>
      </c>
      <c r="G14" s="7">
        <v>120</v>
      </c>
      <c r="H14" s="1">
        <v>100</v>
      </c>
      <c r="I14" s="7">
        <v>120</v>
      </c>
      <c r="J14" s="1" t="s">
        <v>9</v>
      </c>
    </row>
    <row r="15" spans="1:10" ht="20.100000000000001" customHeight="1">
      <c r="A15" s="14" t="s">
        <v>24</v>
      </c>
      <c r="B15" s="15" t="s">
        <v>25</v>
      </c>
      <c r="C15" s="15">
        <v>1</v>
      </c>
      <c r="D15" s="16">
        <v>9.6</v>
      </c>
      <c r="E15" s="17">
        <f t="shared" si="0"/>
        <v>297.59999999999997</v>
      </c>
      <c r="F15" s="18">
        <f t="shared" si="1"/>
        <v>300</v>
      </c>
      <c r="G15" s="7">
        <v>250</v>
      </c>
      <c r="H15" s="1"/>
      <c r="I15" s="7">
        <v>250</v>
      </c>
      <c r="J15" s="1" t="s">
        <v>9</v>
      </c>
    </row>
    <row r="16" spans="1:10" ht="20.100000000000001" customHeight="1">
      <c r="A16" s="14" t="s">
        <v>26</v>
      </c>
      <c r="B16" s="15" t="s">
        <v>25</v>
      </c>
      <c r="C16" s="15">
        <v>1</v>
      </c>
      <c r="D16" s="16">
        <v>6</v>
      </c>
      <c r="E16" s="17">
        <f t="shared" si="0"/>
        <v>186</v>
      </c>
      <c r="F16" s="18">
        <f t="shared" si="1"/>
        <v>190</v>
      </c>
      <c r="G16" s="7">
        <v>170</v>
      </c>
      <c r="H16" s="1">
        <v>150</v>
      </c>
      <c r="I16" s="7">
        <v>170</v>
      </c>
      <c r="J16" s="1" t="s">
        <v>9</v>
      </c>
    </row>
    <row r="17" spans="1:10" ht="20.100000000000001" customHeight="1">
      <c r="A17" s="14" t="s">
        <v>27</v>
      </c>
      <c r="B17" s="15" t="s">
        <v>25</v>
      </c>
      <c r="C17" s="15">
        <v>1</v>
      </c>
      <c r="D17" s="16">
        <v>4.8</v>
      </c>
      <c r="E17" s="17">
        <f t="shared" si="0"/>
        <v>148.79999999999998</v>
      </c>
      <c r="F17" s="18">
        <f t="shared" si="1"/>
        <v>150</v>
      </c>
      <c r="G17" s="7">
        <v>130</v>
      </c>
      <c r="H17" s="1">
        <v>120</v>
      </c>
      <c r="I17" s="7">
        <v>130</v>
      </c>
      <c r="J17" s="1" t="s">
        <v>9</v>
      </c>
    </row>
    <row r="18" spans="1:10" ht="20.100000000000001" customHeight="1">
      <c r="A18" s="14" t="s">
        <v>28</v>
      </c>
      <c r="B18" s="15" t="s">
        <v>25</v>
      </c>
      <c r="C18" s="15">
        <v>1</v>
      </c>
      <c r="D18" s="16">
        <v>4.5</v>
      </c>
      <c r="E18" s="17">
        <f t="shared" si="0"/>
        <v>139.5</v>
      </c>
      <c r="F18" s="18">
        <f t="shared" si="1"/>
        <v>140</v>
      </c>
      <c r="G18" s="7">
        <v>120</v>
      </c>
      <c r="H18" s="1">
        <v>100</v>
      </c>
      <c r="I18" s="7">
        <v>120</v>
      </c>
      <c r="J18" s="1" t="s">
        <v>9</v>
      </c>
    </row>
    <row r="19" spans="1:10" ht="20.100000000000001" customHeight="1">
      <c r="A19" s="28"/>
      <c r="B19" s="29" t="s">
        <v>29</v>
      </c>
      <c r="C19" s="30"/>
      <c r="D19" s="30"/>
      <c r="E19" s="17">
        <f t="shared" si="0"/>
        <v>31</v>
      </c>
      <c r="F19" s="31"/>
      <c r="G19" s="7"/>
      <c r="H19" s="1"/>
      <c r="I19" s="7"/>
      <c r="J19" s="1"/>
    </row>
    <row r="20" spans="1:10" ht="20.100000000000001" customHeight="1">
      <c r="A20" s="14" t="s">
        <v>30</v>
      </c>
      <c r="B20" s="32" t="s">
        <v>31</v>
      </c>
      <c r="C20" s="32">
        <v>6</v>
      </c>
      <c r="D20" s="21">
        <v>208</v>
      </c>
      <c r="E20" s="27">
        <f t="shared" si="0"/>
        <v>6448</v>
      </c>
      <c r="F20" s="22">
        <f>CEILING(E20,10)</f>
        <v>6450</v>
      </c>
      <c r="G20" s="7">
        <v>6350</v>
      </c>
      <c r="H20" s="1">
        <v>6200</v>
      </c>
      <c r="I20" s="7">
        <v>6250</v>
      </c>
      <c r="J20" s="1"/>
    </row>
    <row r="21" spans="1:10" ht="20.100000000000001" customHeight="1">
      <c r="A21" s="14" t="s">
        <v>32</v>
      </c>
      <c r="B21" s="32" t="s">
        <v>33</v>
      </c>
      <c r="C21" s="32">
        <v>6</v>
      </c>
      <c r="D21" s="21">
        <v>122</v>
      </c>
      <c r="E21" s="27">
        <f t="shared" si="0"/>
        <v>3782</v>
      </c>
      <c r="F21" s="22">
        <f>CEILING(E21,10)</f>
        <v>3790</v>
      </c>
      <c r="G21" s="7">
        <v>3670</v>
      </c>
      <c r="H21" s="1">
        <v>3580</v>
      </c>
      <c r="I21" s="7">
        <v>3600</v>
      </c>
      <c r="J21" s="1"/>
    </row>
    <row r="22" spans="1:10" ht="20.100000000000001" customHeight="1">
      <c r="A22" s="14" t="s">
        <v>34</v>
      </c>
      <c r="B22" s="32" t="s">
        <v>35</v>
      </c>
      <c r="C22" s="32">
        <v>6</v>
      </c>
      <c r="D22" s="21">
        <v>96</v>
      </c>
      <c r="E22" s="27">
        <f t="shared" si="0"/>
        <v>2976</v>
      </c>
      <c r="F22" s="22">
        <f>CEILING(E22,10)</f>
        <v>2980</v>
      </c>
      <c r="G22" s="7">
        <v>2880</v>
      </c>
      <c r="H22" s="1">
        <v>2780</v>
      </c>
      <c r="I22" s="7">
        <v>2850</v>
      </c>
      <c r="J22" s="1"/>
    </row>
    <row r="23" spans="1:10" ht="20.100000000000001" customHeight="1">
      <c r="A23" s="8"/>
      <c r="B23" s="9" t="s">
        <v>36</v>
      </c>
      <c r="C23" s="19"/>
      <c r="D23" s="19"/>
      <c r="E23" s="17">
        <f t="shared" si="0"/>
        <v>31</v>
      </c>
      <c r="F23" s="20"/>
      <c r="G23" s="7"/>
      <c r="H23" s="1"/>
      <c r="I23" s="7"/>
      <c r="J23" s="1"/>
    </row>
    <row r="24" spans="1:10" ht="20.100000000000001" customHeight="1">
      <c r="A24" s="23" t="s">
        <v>37</v>
      </c>
      <c r="B24" s="24" t="s">
        <v>38</v>
      </c>
      <c r="C24" s="24">
        <v>6</v>
      </c>
      <c r="D24" s="25">
        <v>193</v>
      </c>
      <c r="E24" s="12">
        <f t="shared" si="0"/>
        <v>5983</v>
      </c>
      <c r="F24" s="26">
        <f>CEILING(E24,10)</f>
        <v>5990</v>
      </c>
      <c r="G24" s="7">
        <v>5850</v>
      </c>
      <c r="H24" s="1">
        <v>5690</v>
      </c>
      <c r="I24" s="7">
        <v>5750</v>
      </c>
      <c r="J24" s="1"/>
    </row>
    <row r="25" spans="1:10" ht="20.100000000000001" customHeight="1">
      <c r="A25" s="14" t="s">
        <v>39</v>
      </c>
      <c r="B25" s="15" t="s">
        <v>40</v>
      </c>
      <c r="C25" s="15">
        <v>6</v>
      </c>
      <c r="D25" s="21">
        <v>145</v>
      </c>
      <c r="E25" s="27">
        <f t="shared" si="0"/>
        <v>4495</v>
      </c>
      <c r="F25" s="22">
        <f>CEILING(E25,10)</f>
        <v>4500</v>
      </c>
      <c r="G25" s="7">
        <v>4380</v>
      </c>
      <c r="H25" s="1">
        <v>4260</v>
      </c>
      <c r="I25" s="7">
        <v>4290</v>
      </c>
      <c r="J25" s="1"/>
    </row>
    <row r="26" spans="1:10" ht="20.100000000000001" customHeight="1">
      <c r="A26" s="23" t="s">
        <v>41</v>
      </c>
      <c r="B26" s="24" t="s">
        <v>42</v>
      </c>
      <c r="C26" s="24">
        <v>6</v>
      </c>
      <c r="D26" s="25">
        <v>161</v>
      </c>
      <c r="E26" s="12">
        <f t="shared" si="0"/>
        <v>4991</v>
      </c>
      <c r="F26" s="26">
        <f t="shared" ref="F26:F35" si="2">CEILING(E26,10)</f>
        <v>5000</v>
      </c>
      <c r="G26" s="7">
        <v>4870</v>
      </c>
      <c r="H26" s="1">
        <v>4700</v>
      </c>
      <c r="I26" s="7">
        <v>4830</v>
      </c>
      <c r="J26" s="1"/>
    </row>
    <row r="27" spans="1:10" ht="20.100000000000001" customHeight="1">
      <c r="A27" s="14" t="s">
        <v>43</v>
      </c>
      <c r="B27" s="15" t="s">
        <v>44</v>
      </c>
      <c r="C27" s="15">
        <v>6</v>
      </c>
      <c r="D27" s="21">
        <v>95</v>
      </c>
      <c r="E27" s="27">
        <f t="shared" si="0"/>
        <v>2945</v>
      </c>
      <c r="F27" s="22">
        <f t="shared" si="2"/>
        <v>2950</v>
      </c>
      <c r="G27" s="7">
        <v>2800</v>
      </c>
      <c r="H27" s="1"/>
      <c r="I27" s="7"/>
      <c r="J27" s="1"/>
    </row>
    <row r="28" spans="1:10" ht="20.100000000000001" customHeight="1">
      <c r="A28" s="14" t="s">
        <v>45</v>
      </c>
      <c r="B28" s="15" t="s">
        <v>46</v>
      </c>
      <c r="C28" s="15">
        <v>6</v>
      </c>
      <c r="D28" s="21">
        <v>82</v>
      </c>
      <c r="E28" s="27">
        <f t="shared" si="0"/>
        <v>2542</v>
      </c>
      <c r="F28" s="22">
        <f>CEILING(E28,10)</f>
        <v>2550</v>
      </c>
      <c r="G28" s="7">
        <v>2430</v>
      </c>
      <c r="H28" s="33">
        <v>2300</v>
      </c>
      <c r="I28" s="7">
        <v>2310</v>
      </c>
      <c r="J28" s="1"/>
    </row>
    <row r="29" spans="1:10" ht="20.100000000000001" customHeight="1">
      <c r="A29" s="23" t="s">
        <v>47</v>
      </c>
      <c r="B29" s="24" t="s">
        <v>48</v>
      </c>
      <c r="C29" s="24">
        <v>6</v>
      </c>
      <c r="D29" s="25">
        <v>62.8</v>
      </c>
      <c r="E29" s="12">
        <f t="shared" si="0"/>
        <v>1946.8</v>
      </c>
      <c r="F29" s="26">
        <f>CEILING(E29,10)</f>
        <v>1950</v>
      </c>
      <c r="G29" s="7">
        <v>1850</v>
      </c>
      <c r="H29" s="33">
        <v>1750</v>
      </c>
      <c r="I29" s="7">
        <v>1890</v>
      </c>
      <c r="J29" s="1"/>
    </row>
    <row r="30" spans="1:10" ht="20.100000000000001" customHeight="1">
      <c r="A30" s="23" t="s">
        <v>49</v>
      </c>
      <c r="B30" s="24" t="s">
        <v>50</v>
      </c>
      <c r="C30" s="24">
        <v>6</v>
      </c>
      <c r="D30" s="25">
        <v>56.2</v>
      </c>
      <c r="E30" s="12">
        <f t="shared" si="0"/>
        <v>1742.2</v>
      </c>
      <c r="F30" s="26">
        <f>CEILING(E30,10)</f>
        <v>1750</v>
      </c>
      <c r="G30" s="7">
        <v>1650</v>
      </c>
      <c r="H30" s="33">
        <v>1550</v>
      </c>
      <c r="I30" s="7">
        <v>1650</v>
      </c>
      <c r="J30" s="1"/>
    </row>
    <row r="31" spans="1:10" ht="20.100000000000001" customHeight="1">
      <c r="A31" s="23" t="s">
        <v>51</v>
      </c>
      <c r="B31" s="24" t="s">
        <v>52</v>
      </c>
      <c r="C31" s="24">
        <v>6</v>
      </c>
      <c r="D31" s="25">
        <v>50</v>
      </c>
      <c r="E31" s="12">
        <f t="shared" si="0"/>
        <v>1550</v>
      </c>
      <c r="F31" s="26">
        <f>CEILING(E31,10)</f>
        <v>1550</v>
      </c>
      <c r="G31" s="7">
        <v>1450</v>
      </c>
      <c r="H31" s="33">
        <v>1300</v>
      </c>
      <c r="I31" s="7">
        <v>1320</v>
      </c>
      <c r="J31" s="1"/>
    </row>
    <row r="32" spans="1:10" ht="20.100000000000001" customHeight="1">
      <c r="A32" s="14" t="s">
        <v>53</v>
      </c>
      <c r="B32" s="15" t="s">
        <v>54</v>
      </c>
      <c r="C32" s="15">
        <v>6</v>
      </c>
      <c r="D32" s="21">
        <v>38.6</v>
      </c>
      <c r="E32" s="27">
        <f t="shared" si="0"/>
        <v>1196.6000000000001</v>
      </c>
      <c r="F32" s="22">
        <f>CEILING(E32,10)</f>
        <v>1200</v>
      </c>
      <c r="G32" s="7">
        <v>1100</v>
      </c>
      <c r="H32" s="1">
        <v>1000</v>
      </c>
      <c r="I32" s="7">
        <v>1100</v>
      </c>
      <c r="J32" s="1" t="s">
        <v>9</v>
      </c>
    </row>
    <row r="33" spans="1:10" ht="20.100000000000001" customHeight="1">
      <c r="A33" s="14" t="s">
        <v>55</v>
      </c>
      <c r="B33" s="15" t="s">
        <v>56</v>
      </c>
      <c r="C33" s="15">
        <v>6</v>
      </c>
      <c r="D33" s="21">
        <v>32</v>
      </c>
      <c r="E33" s="27">
        <f t="shared" si="0"/>
        <v>992</v>
      </c>
      <c r="F33" s="22">
        <f t="shared" si="2"/>
        <v>1000</v>
      </c>
      <c r="G33" s="7">
        <v>900</v>
      </c>
      <c r="H33" s="1">
        <v>800</v>
      </c>
      <c r="I33" s="7">
        <v>900</v>
      </c>
      <c r="J33" s="1" t="s">
        <v>9</v>
      </c>
    </row>
    <row r="34" spans="1:10" ht="20.100000000000001" customHeight="1">
      <c r="A34" s="14" t="s">
        <v>57</v>
      </c>
      <c r="B34" s="15" t="s">
        <v>58</v>
      </c>
      <c r="C34" s="15">
        <v>1</v>
      </c>
      <c r="D34" s="21">
        <v>31</v>
      </c>
      <c r="E34" s="17">
        <f t="shared" si="0"/>
        <v>961</v>
      </c>
      <c r="F34" s="22">
        <f>CEILING(E34,10)</f>
        <v>970</v>
      </c>
      <c r="G34" s="7">
        <v>870</v>
      </c>
      <c r="H34" s="33"/>
      <c r="I34" s="7">
        <v>870</v>
      </c>
      <c r="J34" s="1"/>
    </row>
    <row r="35" spans="1:10" ht="20.100000000000001" customHeight="1">
      <c r="A35" s="14" t="s">
        <v>59</v>
      </c>
      <c r="B35" s="15" t="s">
        <v>22</v>
      </c>
      <c r="C35" s="15">
        <v>1</v>
      </c>
      <c r="D35" s="21">
        <v>29</v>
      </c>
      <c r="E35" s="17">
        <f t="shared" si="0"/>
        <v>899</v>
      </c>
      <c r="F35" s="22">
        <f t="shared" si="2"/>
        <v>900</v>
      </c>
      <c r="G35" s="7">
        <v>800</v>
      </c>
      <c r="H35" s="33">
        <v>700</v>
      </c>
      <c r="I35" s="7">
        <v>800</v>
      </c>
      <c r="J35" s="1" t="s">
        <v>9</v>
      </c>
    </row>
    <row r="36" spans="1:10" ht="20.100000000000001" customHeight="1">
      <c r="A36" s="8"/>
      <c r="B36" s="9" t="s">
        <v>60</v>
      </c>
      <c r="C36" s="19"/>
      <c r="D36" s="19"/>
      <c r="E36" s="17">
        <f t="shared" si="0"/>
        <v>31</v>
      </c>
      <c r="F36" s="20"/>
      <c r="G36" s="7"/>
      <c r="H36" s="1"/>
      <c r="I36" s="7"/>
      <c r="J36" s="1"/>
    </row>
    <row r="37" spans="1:10" ht="20.100000000000001" customHeight="1">
      <c r="A37" s="14" t="s">
        <v>61</v>
      </c>
      <c r="B37" s="15" t="s">
        <v>62</v>
      </c>
      <c r="C37" s="15">
        <v>6</v>
      </c>
      <c r="D37" s="21">
        <v>191.8</v>
      </c>
      <c r="E37" s="27">
        <f t="shared" si="0"/>
        <v>5945.8</v>
      </c>
      <c r="F37" s="22">
        <f>CEILING(E37,10)</f>
        <v>5950</v>
      </c>
      <c r="G37" s="7">
        <v>5770</v>
      </c>
      <c r="H37" s="2"/>
      <c r="I37" s="7">
        <v>5500</v>
      </c>
      <c r="J37" s="1"/>
    </row>
    <row r="38" spans="1:10" ht="20.100000000000001" customHeight="1">
      <c r="A38" s="23" t="s">
        <v>63</v>
      </c>
      <c r="B38" s="24" t="s">
        <v>64</v>
      </c>
      <c r="C38" s="24">
        <v>6</v>
      </c>
      <c r="D38" s="25">
        <v>145</v>
      </c>
      <c r="E38" s="12">
        <f t="shared" si="0"/>
        <v>4495</v>
      </c>
      <c r="F38" s="26">
        <f t="shared" ref="F38:F47" si="3">CEILING(E38,10)</f>
        <v>4500</v>
      </c>
      <c r="G38" s="7">
        <v>4350</v>
      </c>
      <c r="H38" s="2"/>
      <c r="I38" s="7">
        <v>4350</v>
      </c>
      <c r="J38" s="1"/>
    </row>
    <row r="39" spans="1:10" ht="20.100000000000001" customHeight="1">
      <c r="A39" s="14" t="s">
        <v>65</v>
      </c>
      <c r="B39" s="15" t="s">
        <v>66</v>
      </c>
      <c r="C39" s="15">
        <v>6</v>
      </c>
      <c r="D39" s="21">
        <v>83.8</v>
      </c>
      <c r="E39" s="17">
        <f t="shared" si="0"/>
        <v>2597.7999999999997</v>
      </c>
      <c r="F39" s="22">
        <f t="shared" si="3"/>
        <v>2600</v>
      </c>
      <c r="G39" s="7">
        <v>2500</v>
      </c>
      <c r="H39" s="2"/>
      <c r="I39" s="7">
        <v>2500</v>
      </c>
      <c r="J39" s="1"/>
    </row>
    <row r="40" spans="1:10" ht="20.100000000000001" customHeight="1">
      <c r="A40" s="14" t="s">
        <v>67</v>
      </c>
      <c r="B40" s="15" t="s">
        <v>68</v>
      </c>
      <c r="C40" s="15">
        <v>6</v>
      </c>
      <c r="D40" s="21">
        <v>112.8</v>
      </c>
      <c r="E40" s="27">
        <f t="shared" si="0"/>
        <v>3496.7999999999997</v>
      </c>
      <c r="F40" s="22">
        <f t="shared" si="3"/>
        <v>3500</v>
      </c>
      <c r="G40" s="7">
        <v>3400</v>
      </c>
      <c r="H40" s="1">
        <v>3290</v>
      </c>
      <c r="I40" s="7">
        <v>3330</v>
      </c>
      <c r="J40" s="1"/>
    </row>
    <row r="41" spans="1:10" ht="20.100000000000001" customHeight="1">
      <c r="A41" s="14" t="s">
        <v>69</v>
      </c>
      <c r="B41" s="15" t="s">
        <v>70</v>
      </c>
      <c r="C41" s="15">
        <v>6</v>
      </c>
      <c r="D41" s="21">
        <v>60</v>
      </c>
      <c r="E41" s="27">
        <f t="shared" si="0"/>
        <v>1860</v>
      </c>
      <c r="F41" s="22">
        <f>CEILING(E41,10)</f>
        <v>1860</v>
      </c>
      <c r="G41" s="7">
        <v>1750</v>
      </c>
      <c r="H41" s="1">
        <v>1680</v>
      </c>
      <c r="I41" s="7">
        <v>1690</v>
      </c>
      <c r="J41" s="1"/>
    </row>
    <row r="42" spans="1:10" ht="20.100000000000001" customHeight="1">
      <c r="A42" s="14" t="s">
        <v>71</v>
      </c>
      <c r="B42" s="15" t="s">
        <v>72</v>
      </c>
      <c r="C42" s="15">
        <v>6</v>
      </c>
      <c r="D42" s="21">
        <v>54.8</v>
      </c>
      <c r="E42" s="27">
        <f t="shared" si="0"/>
        <v>1698.8</v>
      </c>
      <c r="F42" s="22">
        <f t="shared" si="3"/>
        <v>1700</v>
      </c>
      <c r="G42" s="7">
        <v>1600</v>
      </c>
      <c r="H42" s="1">
        <v>1500</v>
      </c>
      <c r="I42" s="7">
        <v>1530</v>
      </c>
      <c r="J42" s="1"/>
    </row>
    <row r="43" spans="1:10" ht="20.100000000000001" customHeight="1">
      <c r="A43" s="23" t="s">
        <v>73</v>
      </c>
      <c r="B43" s="24" t="s">
        <v>74</v>
      </c>
      <c r="C43" s="24">
        <v>6</v>
      </c>
      <c r="D43" s="25">
        <v>40</v>
      </c>
      <c r="E43" s="17">
        <f t="shared" si="0"/>
        <v>1240</v>
      </c>
      <c r="F43" s="26">
        <f t="shared" si="3"/>
        <v>1240</v>
      </c>
      <c r="G43" s="7">
        <v>1150</v>
      </c>
      <c r="H43" s="1">
        <v>1050</v>
      </c>
      <c r="I43" s="7">
        <v>1150</v>
      </c>
      <c r="J43" s="1"/>
    </row>
    <row r="44" spans="1:10" ht="20.100000000000001" customHeight="1">
      <c r="A44" s="23" t="s">
        <v>75</v>
      </c>
      <c r="B44" s="24" t="s">
        <v>76</v>
      </c>
      <c r="C44" s="24">
        <v>6</v>
      </c>
      <c r="D44" s="25">
        <v>61</v>
      </c>
      <c r="E44" s="12">
        <f t="shared" si="0"/>
        <v>1891</v>
      </c>
      <c r="F44" s="26">
        <f t="shared" si="3"/>
        <v>1900</v>
      </c>
      <c r="G44" s="7">
        <v>1800</v>
      </c>
      <c r="H44" s="2">
        <v>1700</v>
      </c>
      <c r="I44" s="7">
        <v>1800</v>
      </c>
      <c r="J44" s="1"/>
    </row>
    <row r="45" spans="1:10" ht="20.100000000000001" customHeight="1">
      <c r="A45" s="23" t="s">
        <v>77</v>
      </c>
      <c r="B45" s="24"/>
      <c r="C45" s="24">
        <v>6</v>
      </c>
      <c r="D45" s="25">
        <v>53</v>
      </c>
      <c r="E45" s="12">
        <f t="shared" si="0"/>
        <v>1643</v>
      </c>
      <c r="F45" s="26">
        <f t="shared" si="3"/>
        <v>1650</v>
      </c>
      <c r="G45" s="7">
        <v>1550</v>
      </c>
      <c r="H45" s="2">
        <v>1450</v>
      </c>
      <c r="I45" s="7">
        <v>1550</v>
      </c>
      <c r="J45" s="1"/>
    </row>
    <row r="46" spans="1:10" ht="20.100000000000001" customHeight="1">
      <c r="A46" s="23" t="s">
        <v>78</v>
      </c>
      <c r="B46" s="24"/>
      <c r="C46" s="24">
        <v>6</v>
      </c>
      <c r="D46" s="25">
        <v>34</v>
      </c>
      <c r="E46" s="12">
        <f t="shared" si="0"/>
        <v>1054</v>
      </c>
      <c r="F46" s="26">
        <f t="shared" si="3"/>
        <v>1060</v>
      </c>
      <c r="G46" s="7">
        <v>980</v>
      </c>
      <c r="H46" s="2">
        <v>850</v>
      </c>
      <c r="I46" s="7">
        <v>850</v>
      </c>
      <c r="J46" s="1"/>
    </row>
    <row r="47" spans="1:10" ht="20.100000000000001" customHeight="1">
      <c r="A47" s="14" t="s">
        <v>79</v>
      </c>
      <c r="B47" s="15"/>
      <c r="C47" s="15">
        <v>6</v>
      </c>
      <c r="D47" s="21">
        <v>35.299999999999997</v>
      </c>
      <c r="E47" s="17">
        <f t="shared" si="0"/>
        <v>1094.3</v>
      </c>
      <c r="F47" s="22">
        <f t="shared" si="3"/>
        <v>1100</v>
      </c>
      <c r="G47" s="7">
        <v>1000</v>
      </c>
      <c r="H47" s="2">
        <v>900</v>
      </c>
      <c r="I47" s="7">
        <v>900</v>
      </c>
      <c r="J47" s="1"/>
    </row>
    <row r="48" spans="1:10" ht="20.100000000000001" customHeight="1">
      <c r="A48" s="8"/>
      <c r="B48" s="9" t="s">
        <v>80</v>
      </c>
      <c r="C48" s="19"/>
      <c r="D48" s="19"/>
      <c r="E48" s="17">
        <f t="shared" si="0"/>
        <v>31</v>
      </c>
      <c r="F48" s="20"/>
      <c r="G48" s="7"/>
      <c r="H48" s="1"/>
      <c r="I48" s="7"/>
      <c r="J48" s="1"/>
    </row>
    <row r="49" spans="1:10" ht="20.100000000000001" customHeight="1">
      <c r="A49" s="14" t="s">
        <v>81</v>
      </c>
      <c r="B49" s="15" t="s">
        <v>82</v>
      </c>
      <c r="C49" s="16">
        <v>1</v>
      </c>
      <c r="D49" s="16">
        <v>25.7</v>
      </c>
      <c r="E49" s="17">
        <f t="shared" si="0"/>
        <v>796.69999999999993</v>
      </c>
      <c r="F49" s="18">
        <f>CEILING(E49,10)</f>
        <v>800</v>
      </c>
      <c r="G49" s="7">
        <v>700</v>
      </c>
      <c r="H49" s="34"/>
      <c r="I49" s="35">
        <v>650</v>
      </c>
      <c r="J49" s="1" t="s">
        <v>9</v>
      </c>
    </row>
    <row r="50" spans="1:10" ht="20.100000000000001" customHeight="1">
      <c r="A50" s="14" t="s">
        <v>83</v>
      </c>
      <c r="B50" s="15" t="s">
        <v>84</v>
      </c>
      <c r="C50" s="16">
        <v>1</v>
      </c>
      <c r="D50" s="16">
        <v>15</v>
      </c>
      <c r="E50" s="17">
        <f t="shared" si="0"/>
        <v>465</v>
      </c>
      <c r="F50" s="18">
        <f>CEILING(E50,10)</f>
        <v>470</v>
      </c>
      <c r="G50" s="7">
        <v>370</v>
      </c>
      <c r="H50" s="34">
        <v>300</v>
      </c>
      <c r="I50" s="35">
        <v>300</v>
      </c>
      <c r="J50" s="1" t="s">
        <v>9</v>
      </c>
    </row>
    <row r="51" spans="1:10" ht="20.100000000000001" customHeight="1">
      <c r="A51" s="14" t="s">
        <v>85</v>
      </c>
      <c r="B51" s="15" t="s">
        <v>84</v>
      </c>
      <c r="C51" s="16">
        <v>1</v>
      </c>
      <c r="D51" s="16">
        <v>16</v>
      </c>
      <c r="E51" s="17">
        <f t="shared" si="0"/>
        <v>496</v>
      </c>
      <c r="F51" s="18">
        <f>CEILING(E51,10)</f>
        <v>500</v>
      </c>
      <c r="G51" s="7">
        <v>400</v>
      </c>
      <c r="H51" s="34"/>
      <c r="I51" s="35">
        <v>350</v>
      </c>
      <c r="J51" s="1" t="s">
        <v>9</v>
      </c>
    </row>
    <row r="52" spans="1:10" ht="20.100000000000001" customHeight="1">
      <c r="A52" s="14" t="s">
        <v>86</v>
      </c>
      <c r="B52" s="15" t="s">
        <v>84</v>
      </c>
      <c r="C52" s="16">
        <v>1</v>
      </c>
      <c r="D52" s="16">
        <v>15</v>
      </c>
      <c r="E52" s="17">
        <f t="shared" si="0"/>
        <v>465</v>
      </c>
      <c r="F52" s="18">
        <f>CEILING(E52,10)</f>
        <v>470</v>
      </c>
      <c r="G52" s="7">
        <v>370</v>
      </c>
      <c r="H52" s="34">
        <v>300</v>
      </c>
      <c r="I52" s="35">
        <v>300</v>
      </c>
      <c r="J52" s="1" t="s">
        <v>9</v>
      </c>
    </row>
    <row r="53" spans="1:10" ht="20.100000000000001" customHeight="1">
      <c r="A53" s="14" t="s">
        <v>87</v>
      </c>
      <c r="B53" s="15" t="s">
        <v>84</v>
      </c>
      <c r="C53" s="16">
        <v>1</v>
      </c>
      <c r="D53" s="16">
        <v>12.8</v>
      </c>
      <c r="E53" s="17">
        <f t="shared" si="0"/>
        <v>396.8</v>
      </c>
      <c r="F53" s="18">
        <f t="shared" ref="F53:F58" si="4">CEILING(E53,10)</f>
        <v>400</v>
      </c>
      <c r="G53" s="7">
        <v>300</v>
      </c>
      <c r="H53" s="34">
        <v>250</v>
      </c>
      <c r="I53" s="35">
        <v>250</v>
      </c>
      <c r="J53" s="1" t="s">
        <v>9</v>
      </c>
    </row>
    <row r="54" spans="1:10" ht="20.100000000000001" customHeight="1">
      <c r="A54" s="14" t="s">
        <v>88</v>
      </c>
      <c r="B54" s="15"/>
      <c r="C54" s="16">
        <v>1</v>
      </c>
      <c r="D54" s="16">
        <v>11</v>
      </c>
      <c r="E54" s="17">
        <f t="shared" si="0"/>
        <v>341</v>
      </c>
      <c r="F54" s="18">
        <f>CEILING(E54,10)</f>
        <v>350</v>
      </c>
      <c r="G54" s="7">
        <v>300</v>
      </c>
      <c r="H54" s="34">
        <v>250</v>
      </c>
      <c r="I54" s="35">
        <v>250</v>
      </c>
      <c r="J54" s="1" t="s">
        <v>9</v>
      </c>
    </row>
    <row r="55" spans="1:10" ht="20.100000000000001" customHeight="1">
      <c r="A55" s="14" t="s">
        <v>89</v>
      </c>
      <c r="B55" s="15"/>
      <c r="C55" s="16">
        <v>1</v>
      </c>
      <c r="D55" s="16">
        <v>9</v>
      </c>
      <c r="E55" s="17">
        <f t="shared" si="0"/>
        <v>279</v>
      </c>
      <c r="F55" s="18">
        <f t="shared" si="4"/>
        <v>280</v>
      </c>
      <c r="G55" s="7">
        <v>250</v>
      </c>
      <c r="H55" s="34">
        <v>220</v>
      </c>
      <c r="I55" s="35">
        <v>220</v>
      </c>
      <c r="J55" s="1" t="s">
        <v>9</v>
      </c>
    </row>
    <row r="56" spans="1:10" ht="20.100000000000001" customHeight="1">
      <c r="A56" s="14" t="s">
        <v>90</v>
      </c>
      <c r="B56" s="15"/>
      <c r="C56" s="16">
        <v>1</v>
      </c>
      <c r="D56" s="16">
        <v>10</v>
      </c>
      <c r="E56" s="17">
        <f t="shared" si="0"/>
        <v>310</v>
      </c>
      <c r="F56" s="18">
        <f t="shared" si="4"/>
        <v>310</v>
      </c>
      <c r="G56" s="7">
        <v>300</v>
      </c>
      <c r="H56" s="34">
        <v>250</v>
      </c>
      <c r="I56" s="35">
        <v>250</v>
      </c>
      <c r="J56" s="1" t="s">
        <v>9</v>
      </c>
    </row>
    <row r="57" spans="1:10" ht="20.100000000000001" customHeight="1">
      <c r="A57" s="14" t="s">
        <v>91</v>
      </c>
      <c r="B57" s="15"/>
      <c r="C57" s="16">
        <v>1</v>
      </c>
      <c r="D57" s="16">
        <v>8</v>
      </c>
      <c r="E57" s="17">
        <f t="shared" si="0"/>
        <v>248</v>
      </c>
      <c r="F57" s="18">
        <f t="shared" si="4"/>
        <v>250</v>
      </c>
      <c r="G57" s="7">
        <v>220</v>
      </c>
      <c r="H57" s="34">
        <v>200</v>
      </c>
      <c r="I57" s="35">
        <v>200</v>
      </c>
      <c r="J57" s="1" t="s">
        <v>9</v>
      </c>
    </row>
    <row r="58" spans="1:10" ht="20.100000000000001" customHeight="1">
      <c r="A58" s="14" t="s">
        <v>92</v>
      </c>
      <c r="B58" s="15"/>
      <c r="C58" s="16">
        <v>1</v>
      </c>
      <c r="D58" s="16">
        <v>7</v>
      </c>
      <c r="E58" s="17">
        <f t="shared" si="0"/>
        <v>217</v>
      </c>
      <c r="F58" s="18">
        <f t="shared" si="4"/>
        <v>220</v>
      </c>
      <c r="G58" s="7">
        <v>200</v>
      </c>
      <c r="H58" s="34">
        <v>180</v>
      </c>
      <c r="I58" s="35">
        <v>180</v>
      </c>
      <c r="J58" s="1" t="s">
        <v>9</v>
      </c>
    </row>
    <row r="59" spans="1:10" ht="20.100000000000001" customHeight="1">
      <c r="A59" s="8"/>
      <c r="B59" s="9" t="s">
        <v>93</v>
      </c>
      <c r="C59" s="19"/>
      <c r="D59" s="19"/>
      <c r="E59" s="17">
        <f t="shared" si="0"/>
        <v>31</v>
      </c>
      <c r="F59" s="20"/>
      <c r="G59" s="7"/>
      <c r="H59" s="1"/>
      <c r="I59" s="7"/>
      <c r="J59" s="1"/>
    </row>
    <row r="60" spans="1:10" ht="20.100000000000001" customHeight="1">
      <c r="A60" s="14" t="s">
        <v>94</v>
      </c>
      <c r="B60" s="15"/>
      <c r="C60" s="15">
        <v>1</v>
      </c>
      <c r="D60" s="16">
        <v>24</v>
      </c>
      <c r="E60" s="17">
        <f t="shared" si="0"/>
        <v>744</v>
      </c>
      <c r="F60" s="18">
        <f>CEILING(E60,10)</f>
        <v>750</v>
      </c>
      <c r="G60" s="7">
        <v>650</v>
      </c>
      <c r="H60" s="1"/>
      <c r="I60" s="7">
        <v>600</v>
      </c>
      <c r="J60" s="1" t="s">
        <v>9</v>
      </c>
    </row>
    <row r="61" spans="1:10" ht="20.100000000000001" customHeight="1">
      <c r="A61" s="8"/>
      <c r="B61" s="9" t="s">
        <v>95</v>
      </c>
      <c r="C61" s="19"/>
      <c r="D61" s="19"/>
      <c r="E61" s="17">
        <f t="shared" si="0"/>
        <v>31</v>
      </c>
      <c r="F61" s="20"/>
      <c r="G61" s="7"/>
      <c r="H61" s="1"/>
      <c r="I61" s="7"/>
      <c r="J61" s="1" t="s">
        <v>9</v>
      </c>
    </row>
    <row r="62" spans="1:10" ht="20.100000000000001" customHeight="1">
      <c r="A62" s="14" t="s">
        <v>96</v>
      </c>
      <c r="B62" s="15" t="s">
        <v>97</v>
      </c>
      <c r="C62" s="15">
        <v>1</v>
      </c>
      <c r="D62" s="16">
        <v>100</v>
      </c>
      <c r="E62" s="17">
        <f t="shared" si="0"/>
        <v>3100</v>
      </c>
      <c r="F62" s="18">
        <f>CEILING(E62,10)</f>
        <v>3100</v>
      </c>
      <c r="G62" s="7">
        <v>2950</v>
      </c>
      <c r="H62" s="1"/>
      <c r="I62" s="7">
        <v>2950</v>
      </c>
      <c r="J62" s="1" t="s">
        <v>9</v>
      </c>
    </row>
    <row r="63" spans="1:10" ht="20.100000000000001" customHeight="1">
      <c r="A63" s="14" t="s">
        <v>98</v>
      </c>
      <c r="B63" s="15" t="s">
        <v>97</v>
      </c>
      <c r="C63" s="15">
        <v>1</v>
      </c>
      <c r="D63" s="16">
        <v>93.3</v>
      </c>
      <c r="E63" s="17">
        <f t="shared" si="0"/>
        <v>2892.2999999999997</v>
      </c>
      <c r="F63" s="18">
        <f>CEILING(E63,10)</f>
        <v>2900</v>
      </c>
      <c r="G63" s="7">
        <v>2750</v>
      </c>
      <c r="H63" s="1"/>
      <c r="I63" s="7">
        <v>2750</v>
      </c>
      <c r="J63" s="1" t="s">
        <v>9</v>
      </c>
    </row>
    <row r="64" spans="1:10" ht="20.100000000000001" customHeight="1">
      <c r="A64" s="14" t="s">
        <v>99</v>
      </c>
      <c r="B64" s="15"/>
      <c r="C64" s="15">
        <v>1</v>
      </c>
      <c r="D64" s="16">
        <v>27</v>
      </c>
      <c r="E64" s="17">
        <f t="shared" si="0"/>
        <v>837</v>
      </c>
      <c r="F64" s="18">
        <f>CEILING(E64,10)</f>
        <v>840</v>
      </c>
      <c r="G64" s="7">
        <v>750</v>
      </c>
      <c r="H64" s="1">
        <v>750</v>
      </c>
      <c r="I64" s="7">
        <v>720</v>
      </c>
      <c r="J64" s="1" t="s">
        <v>9</v>
      </c>
    </row>
    <row r="65" spans="1:10" ht="20.100000000000001" customHeight="1">
      <c r="A65" s="14" t="s">
        <v>100</v>
      </c>
      <c r="B65" s="15"/>
      <c r="C65" s="15">
        <v>1</v>
      </c>
      <c r="D65" s="16">
        <v>16</v>
      </c>
      <c r="E65" s="17">
        <f t="shared" si="0"/>
        <v>496</v>
      </c>
      <c r="F65" s="18">
        <f>CEILING(E65,10)</f>
        <v>500</v>
      </c>
      <c r="G65" s="7">
        <v>420</v>
      </c>
      <c r="H65" s="1">
        <v>350</v>
      </c>
      <c r="I65" s="7">
        <v>420</v>
      </c>
      <c r="J65" s="1" t="s">
        <v>9</v>
      </c>
    </row>
    <row r="66" spans="1:10" ht="20.100000000000001" customHeight="1">
      <c r="A66" s="14" t="s">
        <v>101</v>
      </c>
      <c r="B66" s="15"/>
      <c r="C66" s="15">
        <v>1</v>
      </c>
      <c r="D66" s="16">
        <v>14.2</v>
      </c>
      <c r="E66" s="17">
        <f t="shared" si="0"/>
        <v>440.2</v>
      </c>
      <c r="F66" s="18">
        <f>CEILING(E66,10)</f>
        <v>450</v>
      </c>
      <c r="G66" s="7">
        <v>350</v>
      </c>
      <c r="H66" s="1">
        <v>300</v>
      </c>
      <c r="I66" s="7">
        <v>350</v>
      </c>
      <c r="J66" s="1" t="s">
        <v>9</v>
      </c>
    </row>
    <row r="67" spans="1:10" ht="20.100000000000001" customHeight="1">
      <c r="A67" s="36" t="s">
        <v>2</v>
      </c>
      <c r="B67" s="37"/>
      <c r="C67" s="37" t="s">
        <v>3</v>
      </c>
      <c r="D67" s="38" t="s">
        <v>4</v>
      </c>
      <c r="E67" s="17">
        <f t="shared" si="0"/>
        <v>31</v>
      </c>
      <c r="F67" s="39" t="s">
        <v>5</v>
      </c>
      <c r="G67" s="7"/>
      <c r="H67" s="1"/>
      <c r="I67" s="7"/>
      <c r="J67" s="1"/>
    </row>
    <row r="68" spans="1:10" ht="20.100000000000001" customHeight="1">
      <c r="A68" s="8"/>
      <c r="B68" s="9" t="s">
        <v>102</v>
      </c>
      <c r="C68" s="19"/>
      <c r="D68" s="19"/>
      <c r="E68" s="17">
        <f>PRODUCT(D68,31)</f>
        <v>31</v>
      </c>
      <c r="F68" s="20"/>
      <c r="G68" s="7"/>
      <c r="H68" s="1"/>
      <c r="I68" s="7"/>
      <c r="J68" s="1"/>
    </row>
    <row r="69" spans="1:10" ht="20.100000000000001" customHeight="1">
      <c r="A69" s="14" t="s">
        <v>103</v>
      </c>
      <c r="B69" s="15" t="s">
        <v>104</v>
      </c>
      <c r="C69" s="16">
        <v>1</v>
      </c>
      <c r="D69" s="16">
        <v>90</v>
      </c>
      <c r="E69" s="17">
        <f>PRODUCT(D69,31)</f>
        <v>2790</v>
      </c>
      <c r="F69" s="18">
        <f>CEILING(E69,10)</f>
        <v>2790</v>
      </c>
      <c r="G69" s="7">
        <v>2500</v>
      </c>
      <c r="H69" s="1"/>
      <c r="I69" s="7">
        <v>2300</v>
      </c>
      <c r="J69" s="1" t="s">
        <v>9</v>
      </c>
    </row>
    <row r="70" spans="1:10" ht="20.100000000000001" customHeight="1">
      <c r="A70" s="14" t="s">
        <v>105</v>
      </c>
      <c r="B70" s="15" t="s">
        <v>106</v>
      </c>
      <c r="C70" s="16">
        <v>1</v>
      </c>
      <c r="D70" s="16">
        <v>90</v>
      </c>
      <c r="E70" s="17">
        <f>PRODUCT(D70,31)</f>
        <v>2790</v>
      </c>
      <c r="F70" s="18">
        <f>CEILING(E70,10)</f>
        <v>2790</v>
      </c>
      <c r="G70" s="7">
        <v>2500</v>
      </c>
      <c r="H70" s="1"/>
      <c r="I70" s="7">
        <v>2300</v>
      </c>
      <c r="J70" s="1" t="s">
        <v>9</v>
      </c>
    </row>
    <row r="71" spans="1:10" ht="20.100000000000001" customHeight="1">
      <c r="A71" s="8"/>
      <c r="B71" s="9" t="s">
        <v>107</v>
      </c>
      <c r="C71" s="19"/>
      <c r="D71" s="19"/>
      <c r="E71" s="17">
        <f t="shared" ref="E71:E134" si="5">PRODUCT(D71,31)</f>
        <v>31</v>
      </c>
      <c r="F71" s="20"/>
      <c r="G71" s="7"/>
      <c r="H71" s="1"/>
      <c r="I71" s="7"/>
      <c r="J71" s="1"/>
    </row>
    <row r="72" spans="1:10" ht="20.100000000000001" customHeight="1">
      <c r="A72" s="40" t="s">
        <v>108</v>
      </c>
      <c r="B72" s="21" t="s">
        <v>109</v>
      </c>
      <c r="C72" s="21">
        <v>6</v>
      </c>
      <c r="D72" s="21">
        <v>79</v>
      </c>
      <c r="E72" s="27">
        <f t="shared" si="5"/>
        <v>2449</v>
      </c>
      <c r="F72" s="22">
        <f>CEILING(E72,10)</f>
        <v>2450</v>
      </c>
      <c r="G72" s="7">
        <v>2350</v>
      </c>
      <c r="H72" s="33">
        <v>2200</v>
      </c>
      <c r="I72" s="7">
        <v>2200</v>
      </c>
      <c r="J72" s="1"/>
    </row>
    <row r="73" spans="1:10" ht="20.100000000000001" customHeight="1">
      <c r="A73" s="40" t="s">
        <v>110</v>
      </c>
      <c r="B73" s="21" t="s">
        <v>111</v>
      </c>
      <c r="C73" s="21">
        <v>6</v>
      </c>
      <c r="D73" s="21">
        <v>72.3</v>
      </c>
      <c r="E73" s="27">
        <f t="shared" si="5"/>
        <v>2241.2999999999997</v>
      </c>
      <c r="F73" s="22">
        <f>CEILING(E73,10)</f>
        <v>2250</v>
      </c>
      <c r="G73" s="7">
        <v>2150</v>
      </c>
      <c r="H73" s="33">
        <v>1990</v>
      </c>
      <c r="I73" s="7">
        <v>2000</v>
      </c>
      <c r="J73" s="1"/>
    </row>
    <row r="74" spans="1:10" ht="20.100000000000001" customHeight="1">
      <c r="A74" s="41" t="s">
        <v>112</v>
      </c>
      <c r="B74" s="25" t="s">
        <v>113</v>
      </c>
      <c r="C74" s="25">
        <v>6</v>
      </c>
      <c r="D74" s="25">
        <v>56.3</v>
      </c>
      <c r="E74" s="12">
        <f t="shared" si="5"/>
        <v>1745.3</v>
      </c>
      <c r="F74" s="26">
        <f>CEILING(E74,10)</f>
        <v>1750</v>
      </c>
      <c r="G74" s="7">
        <v>1650</v>
      </c>
      <c r="H74" s="33">
        <v>1500</v>
      </c>
      <c r="I74" s="7">
        <v>1650</v>
      </c>
      <c r="J74" s="1"/>
    </row>
    <row r="75" spans="1:10" ht="20.100000000000001" customHeight="1">
      <c r="A75" s="8"/>
      <c r="B75" s="9" t="s">
        <v>114</v>
      </c>
      <c r="C75" s="19"/>
      <c r="D75" s="19"/>
      <c r="E75" s="17">
        <f t="shared" si="5"/>
        <v>31</v>
      </c>
      <c r="F75" s="20"/>
      <c r="G75" s="7"/>
      <c r="H75" s="1"/>
      <c r="I75" s="7"/>
      <c r="J75" s="1"/>
    </row>
    <row r="76" spans="1:10" ht="20.100000000000001" customHeight="1">
      <c r="A76" s="40" t="s">
        <v>115</v>
      </c>
      <c r="B76" s="21" t="s">
        <v>116</v>
      </c>
      <c r="C76" s="21">
        <v>1</v>
      </c>
      <c r="D76" s="21">
        <v>51</v>
      </c>
      <c r="E76" s="27">
        <f t="shared" si="5"/>
        <v>1581</v>
      </c>
      <c r="F76" s="22">
        <f>CEILING(E76,10)</f>
        <v>1590</v>
      </c>
      <c r="G76" s="7">
        <v>1490</v>
      </c>
      <c r="H76" s="33">
        <v>1350</v>
      </c>
      <c r="I76" s="7">
        <v>1350</v>
      </c>
      <c r="J76" s="1"/>
    </row>
    <row r="77" spans="1:10" ht="20.100000000000001" customHeight="1">
      <c r="A77" s="8"/>
      <c r="B77" s="9" t="s">
        <v>117</v>
      </c>
      <c r="C77" s="19"/>
      <c r="D77" s="19"/>
      <c r="E77" s="17">
        <f t="shared" si="5"/>
        <v>31</v>
      </c>
      <c r="F77" s="20"/>
      <c r="G77" s="7"/>
      <c r="H77" s="1"/>
      <c r="I77" s="7"/>
      <c r="J77" s="1"/>
    </row>
    <row r="78" spans="1:10" ht="20.100000000000001" customHeight="1">
      <c r="A78" s="40" t="s">
        <v>118</v>
      </c>
      <c r="B78" s="21" t="s">
        <v>119</v>
      </c>
      <c r="C78" s="21">
        <v>1</v>
      </c>
      <c r="D78" s="21">
        <v>40.200000000000003</v>
      </c>
      <c r="E78" s="27">
        <f t="shared" si="5"/>
        <v>1246.2</v>
      </c>
      <c r="F78" s="22">
        <f>CEILING(E78,10)</f>
        <v>1250</v>
      </c>
      <c r="G78" s="7">
        <v>1100</v>
      </c>
      <c r="H78" s="33"/>
      <c r="I78" s="7">
        <v>1100</v>
      </c>
      <c r="J78" s="1" t="s">
        <v>9</v>
      </c>
    </row>
    <row r="79" spans="1:10" ht="20.100000000000001" customHeight="1">
      <c r="A79" s="40" t="s">
        <v>120</v>
      </c>
      <c r="B79" s="21" t="s">
        <v>121</v>
      </c>
      <c r="C79" s="21">
        <v>1</v>
      </c>
      <c r="D79" s="21">
        <v>35.200000000000003</v>
      </c>
      <c r="E79" s="27">
        <f t="shared" si="5"/>
        <v>1091.2</v>
      </c>
      <c r="F79" s="22">
        <f>CEILING(E79,10)</f>
        <v>1100</v>
      </c>
      <c r="G79" s="7">
        <v>1000</v>
      </c>
      <c r="H79" s="33"/>
      <c r="I79" s="7">
        <v>1000</v>
      </c>
      <c r="J79" s="1" t="s">
        <v>9</v>
      </c>
    </row>
    <row r="80" spans="1:10" ht="20.100000000000001" customHeight="1">
      <c r="A80" s="8"/>
      <c r="B80" s="9" t="s">
        <v>122</v>
      </c>
      <c r="C80" s="19"/>
      <c r="D80" s="19"/>
      <c r="E80" s="17">
        <f t="shared" si="5"/>
        <v>31</v>
      </c>
      <c r="F80" s="20"/>
      <c r="G80" s="7"/>
      <c r="H80" s="1"/>
      <c r="I80" s="7"/>
      <c r="J80" s="1"/>
    </row>
    <row r="81" spans="1:10" ht="20.100000000000001" customHeight="1">
      <c r="A81" s="40" t="s">
        <v>123</v>
      </c>
      <c r="B81" s="21" t="s">
        <v>124</v>
      </c>
      <c r="C81" s="21">
        <v>1</v>
      </c>
      <c r="D81" s="21">
        <v>66</v>
      </c>
      <c r="E81" s="27">
        <f t="shared" si="5"/>
        <v>2046</v>
      </c>
      <c r="F81" s="22">
        <f>CEILING(E81,10)</f>
        <v>2050</v>
      </c>
      <c r="G81" s="7">
        <v>1950</v>
      </c>
      <c r="H81" s="33"/>
      <c r="I81" s="7">
        <v>2000</v>
      </c>
      <c r="J81" s="1" t="s">
        <v>9</v>
      </c>
    </row>
    <row r="82" spans="1:10" ht="20.100000000000001" customHeight="1">
      <c r="A82" s="8"/>
      <c r="B82" s="9" t="s">
        <v>125</v>
      </c>
      <c r="C82" s="19"/>
      <c r="D82" s="19"/>
      <c r="E82" s="17">
        <f t="shared" si="5"/>
        <v>31</v>
      </c>
      <c r="F82" s="20"/>
      <c r="G82" s="7"/>
      <c r="H82" s="1"/>
      <c r="I82" s="7"/>
      <c r="J82" s="1"/>
    </row>
    <row r="83" spans="1:10" ht="20.100000000000001" customHeight="1">
      <c r="A83" s="40" t="s">
        <v>126</v>
      </c>
      <c r="B83" s="21" t="s">
        <v>127</v>
      </c>
      <c r="C83" s="21">
        <v>6</v>
      </c>
      <c r="D83" s="21">
        <v>67.7</v>
      </c>
      <c r="E83" s="27">
        <f t="shared" si="5"/>
        <v>2098.7000000000003</v>
      </c>
      <c r="F83" s="22">
        <f t="shared" ref="F83:F92" si="6">CEILING(E83,10)</f>
        <v>2100</v>
      </c>
      <c r="G83" s="7">
        <v>1950</v>
      </c>
      <c r="H83" s="33">
        <v>1850</v>
      </c>
      <c r="I83" s="7">
        <v>1900</v>
      </c>
      <c r="J83" s="1"/>
    </row>
    <row r="84" spans="1:10" ht="20.100000000000001" customHeight="1">
      <c r="A84" s="40" t="s">
        <v>128</v>
      </c>
      <c r="B84" s="21" t="s">
        <v>129</v>
      </c>
      <c r="C84" s="21">
        <v>6</v>
      </c>
      <c r="D84" s="21">
        <v>54.8</v>
      </c>
      <c r="E84" s="27">
        <f t="shared" si="5"/>
        <v>1698.8</v>
      </c>
      <c r="F84" s="22">
        <f t="shared" si="6"/>
        <v>1700</v>
      </c>
      <c r="G84" s="7"/>
      <c r="H84" s="33"/>
      <c r="I84" s="7"/>
      <c r="J84" s="1"/>
    </row>
    <row r="85" spans="1:10" ht="20.100000000000001" customHeight="1">
      <c r="A85" s="40" t="s">
        <v>130</v>
      </c>
      <c r="B85" s="21" t="s">
        <v>129</v>
      </c>
      <c r="C85" s="21">
        <v>6</v>
      </c>
      <c r="D85" s="21">
        <v>54.8</v>
      </c>
      <c r="E85" s="27">
        <f t="shared" si="5"/>
        <v>1698.8</v>
      </c>
      <c r="F85" s="22">
        <f t="shared" si="6"/>
        <v>1700</v>
      </c>
      <c r="G85" s="7"/>
      <c r="H85" s="33"/>
      <c r="I85" s="7"/>
      <c r="J85" s="1"/>
    </row>
    <row r="86" spans="1:10" ht="20.100000000000001" customHeight="1">
      <c r="A86" s="40" t="s">
        <v>131</v>
      </c>
      <c r="B86" s="21" t="s">
        <v>132</v>
      </c>
      <c r="C86" s="21">
        <v>6</v>
      </c>
      <c r="D86" s="21">
        <v>58</v>
      </c>
      <c r="E86" s="27">
        <f t="shared" si="5"/>
        <v>1798</v>
      </c>
      <c r="F86" s="22">
        <f t="shared" si="6"/>
        <v>1800</v>
      </c>
      <c r="G86" s="7"/>
      <c r="H86" s="33"/>
      <c r="I86" s="7"/>
      <c r="J86" s="1"/>
    </row>
    <row r="87" spans="1:10" ht="20.100000000000001" customHeight="1">
      <c r="A87" s="40" t="s">
        <v>133</v>
      </c>
      <c r="B87" s="21" t="s">
        <v>134</v>
      </c>
      <c r="C87" s="21">
        <v>6</v>
      </c>
      <c r="D87" s="21">
        <v>70.8</v>
      </c>
      <c r="E87" s="27">
        <f t="shared" si="5"/>
        <v>2194.7999999999997</v>
      </c>
      <c r="F87" s="22">
        <f t="shared" si="6"/>
        <v>2200</v>
      </c>
      <c r="G87" s="7">
        <v>2100</v>
      </c>
      <c r="H87" s="33">
        <v>2000</v>
      </c>
      <c r="I87" s="7">
        <v>2000</v>
      </c>
      <c r="J87" s="1"/>
    </row>
    <row r="88" spans="1:10" ht="20.100000000000001" customHeight="1">
      <c r="A88" s="40" t="s">
        <v>135</v>
      </c>
      <c r="B88" s="21" t="s">
        <v>136</v>
      </c>
      <c r="C88" s="21">
        <v>6</v>
      </c>
      <c r="D88" s="21">
        <v>67.7</v>
      </c>
      <c r="E88" s="27">
        <f t="shared" si="5"/>
        <v>2098.7000000000003</v>
      </c>
      <c r="F88" s="22">
        <f t="shared" si="6"/>
        <v>2100</v>
      </c>
      <c r="G88" s="7">
        <v>1950</v>
      </c>
      <c r="H88" s="33">
        <v>1830</v>
      </c>
      <c r="I88" s="7">
        <v>1850</v>
      </c>
      <c r="J88" s="1"/>
    </row>
    <row r="89" spans="1:10" ht="20.100000000000001" customHeight="1">
      <c r="A89" s="40" t="s">
        <v>137</v>
      </c>
      <c r="B89" s="21" t="s">
        <v>138</v>
      </c>
      <c r="C89" s="21">
        <v>1</v>
      </c>
      <c r="D89" s="21">
        <v>35.200000000000003</v>
      </c>
      <c r="E89" s="27">
        <f t="shared" si="5"/>
        <v>1091.2</v>
      </c>
      <c r="F89" s="22">
        <f t="shared" si="6"/>
        <v>1100</v>
      </c>
      <c r="G89" s="7">
        <v>1000</v>
      </c>
      <c r="H89" s="33"/>
      <c r="I89" s="7"/>
      <c r="J89" s="1"/>
    </row>
    <row r="90" spans="1:10" ht="20.100000000000001" customHeight="1">
      <c r="A90" s="40" t="s">
        <v>139</v>
      </c>
      <c r="B90" s="21" t="s">
        <v>140</v>
      </c>
      <c r="C90" s="21">
        <v>1</v>
      </c>
      <c r="D90" s="21">
        <v>35.200000000000003</v>
      </c>
      <c r="E90" s="27">
        <f t="shared" si="5"/>
        <v>1091.2</v>
      </c>
      <c r="F90" s="22">
        <f t="shared" si="6"/>
        <v>1100</v>
      </c>
      <c r="G90" s="7">
        <v>1000</v>
      </c>
      <c r="H90" s="33"/>
      <c r="I90" s="7"/>
      <c r="J90" s="1"/>
    </row>
    <row r="91" spans="1:10" ht="20.100000000000001" customHeight="1">
      <c r="A91" s="40" t="s">
        <v>141</v>
      </c>
      <c r="B91" s="21" t="s">
        <v>142</v>
      </c>
      <c r="C91" s="21">
        <v>1</v>
      </c>
      <c r="D91" s="21">
        <v>40.200000000000003</v>
      </c>
      <c r="E91" s="27">
        <f t="shared" si="5"/>
        <v>1246.2</v>
      </c>
      <c r="F91" s="22">
        <f t="shared" si="6"/>
        <v>1250</v>
      </c>
      <c r="G91" s="7">
        <v>1150</v>
      </c>
      <c r="H91" s="33"/>
      <c r="I91" s="7"/>
      <c r="J91" s="1"/>
    </row>
    <row r="92" spans="1:10" ht="20.100000000000001" customHeight="1">
      <c r="A92" s="40" t="s">
        <v>143</v>
      </c>
      <c r="B92" s="21" t="s">
        <v>144</v>
      </c>
      <c r="C92" s="21">
        <v>1</v>
      </c>
      <c r="D92" s="21">
        <v>38.6</v>
      </c>
      <c r="E92" s="27">
        <f t="shared" si="5"/>
        <v>1196.6000000000001</v>
      </c>
      <c r="F92" s="22">
        <f t="shared" si="6"/>
        <v>1200</v>
      </c>
      <c r="G92" s="7">
        <v>1050</v>
      </c>
      <c r="H92" s="33"/>
      <c r="I92" s="7"/>
      <c r="J92" s="1"/>
    </row>
    <row r="93" spans="1:10" ht="20.100000000000001" customHeight="1">
      <c r="A93" s="8"/>
      <c r="B93" s="9" t="s">
        <v>145</v>
      </c>
      <c r="C93" s="19"/>
      <c r="D93" s="19"/>
      <c r="E93" s="17">
        <f t="shared" si="5"/>
        <v>31</v>
      </c>
      <c r="F93" s="20"/>
      <c r="G93" s="7"/>
      <c r="H93" s="1"/>
      <c r="I93" s="7"/>
      <c r="J93" s="1"/>
    </row>
    <row r="94" spans="1:10" ht="20.100000000000001" customHeight="1">
      <c r="A94" s="42" t="s">
        <v>146</v>
      </c>
      <c r="B94" s="43" t="s">
        <v>147</v>
      </c>
      <c r="C94" s="25">
        <v>6</v>
      </c>
      <c r="D94" s="25">
        <v>108</v>
      </c>
      <c r="E94" s="12">
        <f t="shared" si="5"/>
        <v>3348</v>
      </c>
      <c r="F94" s="26">
        <f>CEILING(E94,10)</f>
        <v>3350</v>
      </c>
      <c r="G94" s="7">
        <v>3100</v>
      </c>
      <c r="H94" s="2">
        <v>2900</v>
      </c>
      <c r="I94" s="7">
        <v>3050</v>
      </c>
      <c r="J94" s="1"/>
    </row>
    <row r="95" spans="1:10" ht="20.100000000000001" customHeight="1">
      <c r="A95" s="44" t="s">
        <v>148</v>
      </c>
      <c r="B95" s="45" t="s">
        <v>149</v>
      </c>
      <c r="C95" s="21">
        <v>6</v>
      </c>
      <c r="D95" s="21">
        <v>86</v>
      </c>
      <c r="E95" s="27">
        <f t="shared" si="5"/>
        <v>2666</v>
      </c>
      <c r="F95" s="22">
        <f>CEILING(E95,10)</f>
        <v>2670</v>
      </c>
      <c r="G95" s="7">
        <v>2550</v>
      </c>
      <c r="H95" s="2">
        <v>2430</v>
      </c>
      <c r="I95" s="7">
        <v>2470</v>
      </c>
      <c r="J95" s="1"/>
    </row>
    <row r="96" spans="1:10" ht="20.100000000000001" customHeight="1">
      <c r="A96" s="8"/>
      <c r="B96" s="9" t="s">
        <v>150</v>
      </c>
      <c r="C96" s="19"/>
      <c r="D96" s="19"/>
      <c r="E96" s="17">
        <f t="shared" si="5"/>
        <v>31</v>
      </c>
      <c r="F96" s="20"/>
      <c r="G96" s="7"/>
      <c r="H96" s="1"/>
      <c r="I96" s="7"/>
      <c r="J96" s="1"/>
    </row>
    <row r="97" spans="1:10" ht="20.100000000000001" customHeight="1">
      <c r="A97" s="42" t="s">
        <v>151</v>
      </c>
      <c r="B97" s="46" t="s">
        <v>152</v>
      </c>
      <c r="C97" s="25">
        <v>6</v>
      </c>
      <c r="D97" s="25">
        <v>103</v>
      </c>
      <c r="E97" s="12">
        <f t="shared" si="5"/>
        <v>3193</v>
      </c>
      <c r="F97" s="26">
        <f t="shared" ref="F97:F110" si="7">CEILING(E97,10)</f>
        <v>3200</v>
      </c>
      <c r="G97" s="7">
        <v>3080</v>
      </c>
      <c r="H97" s="2">
        <v>2950</v>
      </c>
      <c r="I97" s="2"/>
      <c r="J97" s="1"/>
    </row>
    <row r="98" spans="1:10" ht="20.100000000000001" customHeight="1">
      <c r="A98" s="44" t="s">
        <v>153</v>
      </c>
      <c r="B98" s="47" t="s">
        <v>154</v>
      </c>
      <c r="C98" s="21">
        <v>6</v>
      </c>
      <c r="D98" s="21">
        <v>90</v>
      </c>
      <c r="E98" s="27">
        <f t="shared" si="5"/>
        <v>2790</v>
      </c>
      <c r="F98" s="22">
        <f t="shared" si="7"/>
        <v>2790</v>
      </c>
      <c r="G98" s="7">
        <v>2670</v>
      </c>
      <c r="H98" s="2">
        <v>2520</v>
      </c>
      <c r="I98" s="7">
        <v>2670</v>
      </c>
      <c r="J98" s="1"/>
    </row>
    <row r="99" spans="1:10" ht="20.100000000000001" customHeight="1">
      <c r="A99" s="44" t="s">
        <v>155</v>
      </c>
      <c r="B99" s="48" t="s">
        <v>156</v>
      </c>
      <c r="C99" s="21">
        <v>6</v>
      </c>
      <c r="D99" s="21">
        <v>87</v>
      </c>
      <c r="E99" s="27">
        <f>PRODUCT(D99,31)</f>
        <v>2697</v>
      </c>
      <c r="F99" s="22">
        <f>CEILING(E99,10)</f>
        <v>2700</v>
      </c>
      <c r="G99" s="7">
        <v>2590</v>
      </c>
      <c r="H99" s="2">
        <v>2480</v>
      </c>
      <c r="I99" s="7">
        <v>2590</v>
      </c>
      <c r="J99" s="1"/>
    </row>
    <row r="100" spans="1:10" ht="20.100000000000001" customHeight="1">
      <c r="A100" s="44" t="s">
        <v>157</v>
      </c>
      <c r="B100" s="47" t="s">
        <v>158</v>
      </c>
      <c r="C100" s="21">
        <v>6</v>
      </c>
      <c r="D100" s="21">
        <v>82</v>
      </c>
      <c r="E100" s="27">
        <f t="shared" si="5"/>
        <v>2542</v>
      </c>
      <c r="F100" s="22">
        <f t="shared" si="7"/>
        <v>2550</v>
      </c>
      <c r="G100" s="7">
        <v>2420</v>
      </c>
      <c r="H100" s="2">
        <v>2230</v>
      </c>
      <c r="I100" s="7">
        <v>2320</v>
      </c>
      <c r="J100" s="1"/>
    </row>
    <row r="101" spans="1:10" ht="20.100000000000001" customHeight="1">
      <c r="A101" s="44" t="s">
        <v>159</v>
      </c>
      <c r="B101" s="47" t="s">
        <v>160</v>
      </c>
      <c r="C101" s="21">
        <v>6</v>
      </c>
      <c r="D101" s="21">
        <v>50</v>
      </c>
      <c r="E101" s="27">
        <f>PRODUCT(D101,31)</f>
        <v>1550</v>
      </c>
      <c r="F101" s="22">
        <f>CEILING(E101,10)</f>
        <v>1550</v>
      </c>
      <c r="G101" s="7">
        <v>1450</v>
      </c>
      <c r="H101" s="2">
        <v>1350</v>
      </c>
      <c r="I101" s="7">
        <v>1370</v>
      </c>
      <c r="J101" s="1"/>
    </row>
    <row r="102" spans="1:10" ht="20.100000000000001" customHeight="1">
      <c r="A102" s="44" t="s">
        <v>161</v>
      </c>
      <c r="B102" s="47" t="s">
        <v>162</v>
      </c>
      <c r="C102" s="21">
        <v>6</v>
      </c>
      <c r="D102" s="21">
        <v>66</v>
      </c>
      <c r="E102" s="17">
        <f>PRODUCT(D102,31)</f>
        <v>2046</v>
      </c>
      <c r="F102" s="22">
        <f>CEILING(E102,10)</f>
        <v>2050</v>
      </c>
      <c r="G102" s="7">
        <v>1950</v>
      </c>
      <c r="H102" s="2">
        <v>1850</v>
      </c>
      <c r="I102" s="7">
        <v>1900</v>
      </c>
      <c r="J102" s="1"/>
    </row>
    <row r="103" spans="1:10" ht="20.100000000000001" customHeight="1">
      <c r="A103" s="44" t="s">
        <v>163</v>
      </c>
      <c r="B103" s="47" t="s">
        <v>162</v>
      </c>
      <c r="C103" s="21">
        <v>6</v>
      </c>
      <c r="D103" s="21">
        <v>66</v>
      </c>
      <c r="E103" s="17">
        <f t="shared" si="5"/>
        <v>2046</v>
      </c>
      <c r="F103" s="22">
        <f t="shared" si="7"/>
        <v>2050</v>
      </c>
      <c r="G103" s="7">
        <v>1950</v>
      </c>
      <c r="H103" s="2">
        <v>1850</v>
      </c>
      <c r="I103" s="7">
        <v>1900</v>
      </c>
      <c r="J103" s="1"/>
    </row>
    <row r="104" spans="1:10" ht="20.100000000000001" customHeight="1">
      <c r="A104" s="44" t="s">
        <v>164</v>
      </c>
      <c r="B104" s="48" t="s">
        <v>165</v>
      </c>
      <c r="C104" s="21">
        <v>6</v>
      </c>
      <c r="D104" s="21">
        <v>46.5</v>
      </c>
      <c r="E104" s="27">
        <f t="shared" si="5"/>
        <v>1441.5</v>
      </c>
      <c r="F104" s="49">
        <f t="shared" si="7"/>
        <v>1450</v>
      </c>
      <c r="G104" s="7">
        <v>1360</v>
      </c>
      <c r="H104" s="2">
        <v>1260</v>
      </c>
      <c r="I104" s="7">
        <v>1290</v>
      </c>
      <c r="J104" s="1"/>
    </row>
    <row r="105" spans="1:10" ht="20.100000000000001" customHeight="1">
      <c r="A105" s="44" t="s">
        <v>166</v>
      </c>
      <c r="B105" s="47" t="s">
        <v>167</v>
      </c>
      <c r="C105" s="21">
        <v>6</v>
      </c>
      <c r="D105" s="21">
        <v>58</v>
      </c>
      <c r="E105" s="17">
        <f>PRODUCT(D105,31)</f>
        <v>1798</v>
      </c>
      <c r="F105" s="22">
        <f>CEILING(E105,10)</f>
        <v>1800</v>
      </c>
      <c r="G105" s="7">
        <v>1700</v>
      </c>
      <c r="H105" s="2">
        <v>1590</v>
      </c>
      <c r="I105" s="7">
        <v>1630</v>
      </c>
      <c r="J105" s="1"/>
    </row>
    <row r="106" spans="1:10" ht="20.100000000000001" customHeight="1">
      <c r="A106" s="44" t="s">
        <v>168</v>
      </c>
      <c r="B106" s="47" t="s">
        <v>169</v>
      </c>
      <c r="C106" s="21">
        <v>6</v>
      </c>
      <c r="D106" s="21">
        <v>82</v>
      </c>
      <c r="E106" s="17">
        <f t="shared" si="5"/>
        <v>2542</v>
      </c>
      <c r="F106" s="22">
        <f t="shared" si="7"/>
        <v>2550</v>
      </c>
      <c r="G106" s="7">
        <v>2450</v>
      </c>
      <c r="H106" s="2">
        <v>2330</v>
      </c>
      <c r="I106" s="7">
        <v>2380</v>
      </c>
      <c r="J106" s="1"/>
    </row>
    <row r="107" spans="1:10" ht="20.100000000000001" customHeight="1">
      <c r="A107" s="44" t="s">
        <v>170</v>
      </c>
      <c r="B107" s="47" t="s">
        <v>171</v>
      </c>
      <c r="C107" s="21">
        <v>6</v>
      </c>
      <c r="D107" s="21">
        <v>74</v>
      </c>
      <c r="E107" s="17">
        <f t="shared" si="5"/>
        <v>2294</v>
      </c>
      <c r="F107" s="22">
        <f t="shared" si="7"/>
        <v>2300</v>
      </c>
      <c r="G107" s="7">
        <v>2150</v>
      </c>
      <c r="H107" s="2">
        <v>2000</v>
      </c>
      <c r="I107" s="7">
        <v>2100</v>
      </c>
      <c r="J107" s="1">
        <v>8</v>
      </c>
    </row>
    <row r="108" spans="1:10" ht="20.100000000000001" customHeight="1">
      <c r="A108" s="44" t="s">
        <v>172</v>
      </c>
      <c r="B108" s="47" t="s">
        <v>173</v>
      </c>
      <c r="C108" s="21">
        <v>6</v>
      </c>
      <c r="D108" s="21">
        <v>57</v>
      </c>
      <c r="E108" s="17">
        <f>PRODUCT(D108,31)</f>
        <v>1767</v>
      </c>
      <c r="F108" s="22">
        <f>CEILING(E108,10)</f>
        <v>1770</v>
      </c>
      <c r="G108" s="7">
        <v>1690</v>
      </c>
      <c r="H108" s="2">
        <v>1590</v>
      </c>
      <c r="I108" s="7">
        <v>1650</v>
      </c>
      <c r="J108" s="1"/>
    </row>
    <row r="109" spans="1:10" ht="20.100000000000001" customHeight="1">
      <c r="A109" s="44" t="s">
        <v>174</v>
      </c>
      <c r="B109" s="47" t="s">
        <v>175</v>
      </c>
      <c r="C109" s="21">
        <v>1</v>
      </c>
      <c r="D109" s="21">
        <v>38.700000000000003</v>
      </c>
      <c r="E109" s="27">
        <f t="shared" si="5"/>
        <v>1199.7</v>
      </c>
      <c r="F109" s="22">
        <f t="shared" si="7"/>
        <v>1200</v>
      </c>
      <c r="G109" s="7">
        <v>1050</v>
      </c>
      <c r="H109" s="2"/>
      <c r="I109" s="7"/>
      <c r="J109" s="1"/>
    </row>
    <row r="110" spans="1:10" ht="20.100000000000001" customHeight="1">
      <c r="A110" s="44" t="s">
        <v>176</v>
      </c>
      <c r="B110" s="47" t="s">
        <v>177</v>
      </c>
      <c r="C110" s="21">
        <v>1</v>
      </c>
      <c r="D110" s="21">
        <v>32</v>
      </c>
      <c r="E110" s="27">
        <f>PRODUCT(D110,31)</f>
        <v>992</v>
      </c>
      <c r="F110" s="22">
        <f t="shared" si="7"/>
        <v>1000</v>
      </c>
      <c r="G110" s="7">
        <v>850</v>
      </c>
      <c r="H110" s="2"/>
      <c r="I110" s="7"/>
      <c r="J110" s="1"/>
    </row>
    <row r="111" spans="1:10" ht="20.100000000000001" customHeight="1">
      <c r="A111" s="8"/>
      <c r="B111" s="9" t="s">
        <v>178</v>
      </c>
      <c r="C111" s="19"/>
      <c r="D111" s="19"/>
      <c r="E111" s="17">
        <f t="shared" si="5"/>
        <v>31</v>
      </c>
      <c r="F111" s="20"/>
      <c r="G111" s="7"/>
      <c r="H111" s="1"/>
      <c r="I111" s="7"/>
      <c r="J111" s="34"/>
    </row>
    <row r="112" spans="1:10" ht="20.100000000000001" customHeight="1">
      <c r="A112" s="44" t="s">
        <v>179</v>
      </c>
      <c r="B112" s="47" t="s">
        <v>180</v>
      </c>
      <c r="C112" s="21">
        <v>1</v>
      </c>
      <c r="D112" s="16">
        <v>59.36</v>
      </c>
      <c r="E112" s="17">
        <f t="shared" si="5"/>
        <v>1840.16</v>
      </c>
      <c r="F112" s="18">
        <f>CEILING(E112,10)</f>
        <v>1850</v>
      </c>
      <c r="G112" s="7"/>
      <c r="H112" s="1"/>
      <c r="I112" s="7"/>
      <c r="J112" s="1"/>
    </row>
    <row r="113" spans="1:10" ht="20.100000000000001" customHeight="1">
      <c r="A113" s="8"/>
      <c r="B113" s="9" t="s">
        <v>181</v>
      </c>
      <c r="C113" s="19"/>
      <c r="D113" s="19"/>
      <c r="E113" s="17">
        <f t="shared" si="5"/>
        <v>31</v>
      </c>
      <c r="F113" s="20"/>
      <c r="G113" s="7"/>
      <c r="H113" s="1"/>
      <c r="I113" s="7"/>
      <c r="J113" s="34"/>
    </row>
    <row r="114" spans="1:10" ht="20.100000000000001" customHeight="1">
      <c r="A114" s="41" t="s">
        <v>182</v>
      </c>
      <c r="B114" s="43" t="s">
        <v>183</v>
      </c>
      <c r="C114" s="25">
        <v>6</v>
      </c>
      <c r="D114" s="25">
        <v>74</v>
      </c>
      <c r="E114" s="12">
        <f>PRODUCT(D114,31)</f>
        <v>2294</v>
      </c>
      <c r="F114" s="26">
        <f>CEILING(E114,10)</f>
        <v>2300</v>
      </c>
      <c r="G114" s="7">
        <v>2150</v>
      </c>
      <c r="H114" s="1">
        <v>2000</v>
      </c>
      <c r="I114" s="7">
        <v>2150</v>
      </c>
      <c r="J114" s="1"/>
    </row>
    <row r="115" spans="1:10" ht="20.100000000000001" customHeight="1">
      <c r="A115" s="50" t="s">
        <v>184</v>
      </c>
      <c r="B115" s="51" t="s">
        <v>185</v>
      </c>
      <c r="C115" s="52">
        <v>6</v>
      </c>
      <c r="D115" s="52">
        <v>93</v>
      </c>
      <c r="E115" s="53">
        <f t="shared" si="5"/>
        <v>2883</v>
      </c>
      <c r="F115" s="54">
        <f>CEILING(E115,10)</f>
        <v>2890</v>
      </c>
      <c r="G115" s="7">
        <v>2750</v>
      </c>
      <c r="H115" s="2">
        <v>2600</v>
      </c>
      <c r="I115" s="7">
        <v>2750</v>
      </c>
      <c r="J115" s="2"/>
    </row>
    <row r="116" spans="1:10" ht="20.100000000000001" customHeight="1">
      <c r="A116" s="55"/>
      <c r="B116" s="56" t="s">
        <v>186</v>
      </c>
      <c r="C116" s="57"/>
      <c r="D116" s="57"/>
      <c r="E116" s="58">
        <f t="shared" si="5"/>
        <v>31</v>
      </c>
      <c r="F116" s="59"/>
      <c r="G116" s="7"/>
      <c r="H116" s="2"/>
      <c r="I116" s="7"/>
      <c r="J116" s="2"/>
    </row>
    <row r="117" spans="1:10" ht="20.100000000000001" customHeight="1">
      <c r="A117" s="40" t="s">
        <v>187</v>
      </c>
      <c r="B117" s="45" t="s">
        <v>188</v>
      </c>
      <c r="C117" s="21">
        <v>6</v>
      </c>
      <c r="D117" s="21">
        <v>72.3</v>
      </c>
      <c r="E117" s="17">
        <f t="shared" si="5"/>
        <v>2241.2999999999997</v>
      </c>
      <c r="F117" s="22">
        <f t="shared" ref="F117:F124" si="8">CEILING(E117,10)</f>
        <v>2250</v>
      </c>
      <c r="G117" s="7">
        <v>2120</v>
      </c>
      <c r="H117" s="1">
        <v>1980</v>
      </c>
      <c r="I117" s="7">
        <v>2050</v>
      </c>
      <c r="J117" s="1"/>
    </row>
    <row r="118" spans="1:10" ht="20.100000000000001" customHeight="1">
      <c r="A118" s="40" t="s">
        <v>189</v>
      </c>
      <c r="B118" s="45" t="s">
        <v>190</v>
      </c>
      <c r="C118" s="21">
        <v>6</v>
      </c>
      <c r="D118" s="21">
        <v>80</v>
      </c>
      <c r="E118" s="27">
        <f t="shared" si="5"/>
        <v>2480</v>
      </c>
      <c r="F118" s="22">
        <f t="shared" si="8"/>
        <v>2480</v>
      </c>
      <c r="G118" s="7">
        <v>2350</v>
      </c>
      <c r="H118" s="1">
        <v>2200</v>
      </c>
      <c r="I118" s="7">
        <v>2250</v>
      </c>
      <c r="J118" s="1"/>
    </row>
    <row r="119" spans="1:10" ht="20.100000000000001" customHeight="1">
      <c r="A119" s="40" t="s">
        <v>191</v>
      </c>
      <c r="B119" s="60" t="s">
        <v>192</v>
      </c>
      <c r="C119" s="21">
        <v>6</v>
      </c>
      <c r="D119" s="21">
        <v>59</v>
      </c>
      <c r="E119" s="27">
        <f>PRODUCT(D119,31)</f>
        <v>1829</v>
      </c>
      <c r="F119" s="22">
        <f t="shared" si="8"/>
        <v>1830</v>
      </c>
      <c r="G119" s="7">
        <v>1730</v>
      </c>
      <c r="H119" s="1">
        <v>1630</v>
      </c>
      <c r="I119" s="7">
        <v>1720</v>
      </c>
      <c r="J119" s="1"/>
    </row>
    <row r="120" spans="1:10" ht="20.100000000000001" customHeight="1">
      <c r="A120" s="41" t="s">
        <v>193</v>
      </c>
      <c r="B120" s="43" t="s">
        <v>194</v>
      </c>
      <c r="C120" s="25">
        <v>6</v>
      </c>
      <c r="D120" s="25">
        <v>59</v>
      </c>
      <c r="E120" s="12">
        <f>PRODUCT(D120,31)</f>
        <v>1829</v>
      </c>
      <c r="F120" s="26">
        <f t="shared" si="8"/>
        <v>1830</v>
      </c>
      <c r="G120" s="7">
        <v>1730</v>
      </c>
      <c r="H120" s="1">
        <v>1630</v>
      </c>
      <c r="I120" s="7">
        <v>1730</v>
      </c>
      <c r="J120" s="1"/>
    </row>
    <row r="121" spans="1:10" ht="20.100000000000001" customHeight="1">
      <c r="A121" s="40" t="s">
        <v>195</v>
      </c>
      <c r="B121" s="45" t="s">
        <v>196</v>
      </c>
      <c r="C121" s="21">
        <v>6</v>
      </c>
      <c r="D121" s="21">
        <v>48</v>
      </c>
      <c r="E121" s="27">
        <f>PRODUCT(D121,31)</f>
        <v>1488</v>
      </c>
      <c r="F121" s="22">
        <f t="shared" si="8"/>
        <v>1490</v>
      </c>
      <c r="G121" s="7">
        <v>1390</v>
      </c>
      <c r="H121" s="1">
        <v>1270</v>
      </c>
      <c r="I121" s="7">
        <v>1320</v>
      </c>
      <c r="J121" s="1"/>
    </row>
    <row r="122" spans="1:10" ht="20.100000000000001" customHeight="1">
      <c r="A122" s="40" t="s">
        <v>197</v>
      </c>
      <c r="B122" s="45" t="s">
        <v>196</v>
      </c>
      <c r="C122" s="21">
        <v>6</v>
      </c>
      <c r="D122" s="21">
        <v>47</v>
      </c>
      <c r="E122" s="27">
        <f>PRODUCT(D122,31)</f>
        <v>1457</v>
      </c>
      <c r="F122" s="22">
        <f t="shared" si="8"/>
        <v>1460</v>
      </c>
      <c r="G122" s="7">
        <v>1370</v>
      </c>
      <c r="H122" s="1">
        <v>1250</v>
      </c>
      <c r="I122" s="7">
        <v>1320</v>
      </c>
      <c r="J122" s="1"/>
    </row>
    <row r="123" spans="1:10" ht="20.100000000000001" customHeight="1">
      <c r="A123" s="41" t="s">
        <v>198</v>
      </c>
      <c r="B123" s="43" t="s">
        <v>199</v>
      </c>
      <c r="C123" s="25">
        <v>6</v>
      </c>
      <c r="D123" s="25">
        <v>58</v>
      </c>
      <c r="E123" s="12">
        <f>PRODUCT(D123,31)</f>
        <v>1798</v>
      </c>
      <c r="F123" s="26">
        <f t="shared" si="8"/>
        <v>1800</v>
      </c>
      <c r="G123" s="7">
        <v>1650</v>
      </c>
      <c r="H123" s="1">
        <v>1500</v>
      </c>
      <c r="I123" s="7">
        <v>1500</v>
      </c>
      <c r="J123" s="1"/>
    </row>
    <row r="124" spans="1:10" ht="20.100000000000001" customHeight="1">
      <c r="A124" s="40" t="s">
        <v>200</v>
      </c>
      <c r="B124" s="45" t="s">
        <v>201</v>
      </c>
      <c r="C124" s="21">
        <v>6</v>
      </c>
      <c r="D124" s="21">
        <v>60</v>
      </c>
      <c r="E124" s="27">
        <f t="shared" si="5"/>
        <v>1860</v>
      </c>
      <c r="F124" s="22">
        <f t="shared" si="8"/>
        <v>1860</v>
      </c>
      <c r="G124" s="7">
        <v>1750</v>
      </c>
      <c r="H124" s="1">
        <v>1660</v>
      </c>
      <c r="I124" s="7">
        <v>1750</v>
      </c>
      <c r="J124" s="1"/>
    </row>
    <row r="125" spans="1:10" ht="20.100000000000001" customHeight="1">
      <c r="A125" s="41" t="s">
        <v>202</v>
      </c>
      <c r="B125" s="61" t="s">
        <v>203</v>
      </c>
      <c r="C125" s="25">
        <v>6</v>
      </c>
      <c r="D125" s="25">
        <v>54</v>
      </c>
      <c r="E125" s="17">
        <f t="shared" si="5"/>
        <v>1674</v>
      </c>
      <c r="F125" s="26">
        <f>CEILING(E125,10)</f>
        <v>1680</v>
      </c>
      <c r="G125" s="7">
        <v>1570</v>
      </c>
      <c r="H125" s="62">
        <v>1450</v>
      </c>
      <c r="I125" s="1">
        <v>1450</v>
      </c>
      <c r="J125" s="2"/>
    </row>
    <row r="126" spans="1:10" ht="20.100000000000001" customHeight="1">
      <c r="A126" s="40" t="s">
        <v>204</v>
      </c>
      <c r="B126" s="45" t="s">
        <v>205</v>
      </c>
      <c r="C126" s="21">
        <v>1</v>
      </c>
      <c r="D126" s="21">
        <v>38.700000000000003</v>
      </c>
      <c r="E126" s="17">
        <f t="shared" si="5"/>
        <v>1199.7</v>
      </c>
      <c r="F126" s="22">
        <f>CEILING(E126,10)</f>
        <v>1200</v>
      </c>
      <c r="G126" s="7">
        <v>1100</v>
      </c>
      <c r="H126" s="1"/>
      <c r="I126" s="7"/>
      <c r="J126" s="1"/>
    </row>
    <row r="127" spans="1:10" ht="20.100000000000001" customHeight="1">
      <c r="A127" s="8"/>
      <c r="B127" s="9" t="s">
        <v>206</v>
      </c>
      <c r="C127" s="19"/>
      <c r="D127" s="19"/>
      <c r="E127" s="17">
        <f t="shared" si="5"/>
        <v>31</v>
      </c>
      <c r="F127" s="20"/>
      <c r="G127" s="7"/>
      <c r="H127" s="1"/>
      <c r="I127" s="7"/>
      <c r="J127" s="1"/>
    </row>
    <row r="128" spans="1:10" ht="20.100000000000001" customHeight="1">
      <c r="A128" s="14" t="s">
        <v>207</v>
      </c>
      <c r="B128" s="63" t="s">
        <v>208</v>
      </c>
      <c r="C128" s="15">
        <v>6</v>
      </c>
      <c r="D128" s="21">
        <v>41.8</v>
      </c>
      <c r="E128" s="17">
        <f t="shared" si="5"/>
        <v>1295.8</v>
      </c>
      <c r="F128" s="22">
        <f t="shared" ref="F128:F132" si="9">CEILING(E128,10)</f>
        <v>1300</v>
      </c>
      <c r="G128" s="7">
        <v>1200</v>
      </c>
      <c r="H128" s="1">
        <v>1150</v>
      </c>
      <c r="I128" s="7">
        <v>1150</v>
      </c>
      <c r="J128" s="1"/>
    </row>
    <row r="129" spans="1:10" ht="20.100000000000001" customHeight="1">
      <c r="A129" s="14" t="s">
        <v>209</v>
      </c>
      <c r="B129" s="63" t="s">
        <v>208</v>
      </c>
      <c r="C129" s="15">
        <v>6</v>
      </c>
      <c r="D129" s="21">
        <v>74</v>
      </c>
      <c r="E129" s="17">
        <f t="shared" si="5"/>
        <v>2294</v>
      </c>
      <c r="F129" s="22">
        <f t="shared" si="9"/>
        <v>2300</v>
      </c>
      <c r="G129" s="7">
        <v>2200</v>
      </c>
      <c r="H129" s="1">
        <v>1800</v>
      </c>
      <c r="I129" s="7">
        <v>2300</v>
      </c>
      <c r="J129" s="1"/>
    </row>
    <row r="130" spans="1:10" ht="20.100000000000001" customHeight="1">
      <c r="A130" s="14" t="s">
        <v>210</v>
      </c>
      <c r="B130" s="15" t="s">
        <v>211</v>
      </c>
      <c r="C130" s="15">
        <v>1</v>
      </c>
      <c r="D130" s="16">
        <v>12.8</v>
      </c>
      <c r="E130" s="17">
        <f t="shared" si="5"/>
        <v>396.8</v>
      </c>
      <c r="F130" s="18">
        <f t="shared" si="9"/>
        <v>400</v>
      </c>
      <c r="G130" s="7">
        <v>300</v>
      </c>
      <c r="H130" s="1">
        <v>200</v>
      </c>
      <c r="I130" s="7">
        <v>300</v>
      </c>
      <c r="J130" s="1" t="s">
        <v>9</v>
      </c>
    </row>
    <row r="131" spans="1:10" ht="20.100000000000001" customHeight="1">
      <c r="A131" s="14" t="s">
        <v>210</v>
      </c>
      <c r="B131" s="15" t="s">
        <v>212</v>
      </c>
      <c r="C131" s="15">
        <v>1</v>
      </c>
      <c r="D131" s="16">
        <v>11</v>
      </c>
      <c r="E131" s="17">
        <f t="shared" si="5"/>
        <v>341</v>
      </c>
      <c r="F131" s="18">
        <f t="shared" si="9"/>
        <v>350</v>
      </c>
      <c r="G131" s="7">
        <v>250</v>
      </c>
      <c r="H131" s="1">
        <v>150</v>
      </c>
      <c r="I131" s="7">
        <v>250</v>
      </c>
      <c r="J131" s="1" t="s">
        <v>9</v>
      </c>
    </row>
    <row r="132" spans="1:10" ht="20.100000000000001" customHeight="1">
      <c r="A132" s="23" t="s">
        <v>213</v>
      </c>
      <c r="B132" s="64" t="s">
        <v>214</v>
      </c>
      <c r="C132" s="24">
        <v>6</v>
      </c>
      <c r="D132" s="25">
        <v>8</v>
      </c>
      <c r="E132" s="17">
        <f t="shared" si="5"/>
        <v>248</v>
      </c>
      <c r="F132" s="26">
        <f t="shared" si="9"/>
        <v>250</v>
      </c>
      <c r="G132" s="7">
        <v>200</v>
      </c>
      <c r="H132" s="1">
        <v>185</v>
      </c>
      <c r="I132" s="7">
        <v>200</v>
      </c>
      <c r="J132" s="1"/>
    </row>
    <row r="133" spans="1:10" ht="20.100000000000001" customHeight="1">
      <c r="A133" s="36" t="s">
        <v>2</v>
      </c>
      <c r="B133" s="37"/>
      <c r="C133" s="37" t="s">
        <v>3</v>
      </c>
      <c r="D133" s="38" t="s">
        <v>4</v>
      </c>
      <c r="E133" s="17">
        <f t="shared" si="5"/>
        <v>31</v>
      </c>
      <c r="F133" s="39" t="s">
        <v>5</v>
      </c>
      <c r="G133" s="7"/>
      <c r="H133" s="1"/>
      <c r="I133" s="7"/>
      <c r="J133" s="1"/>
    </row>
    <row r="134" spans="1:10" ht="20.100000000000001" customHeight="1">
      <c r="A134" s="8"/>
      <c r="B134" s="9" t="s">
        <v>215</v>
      </c>
      <c r="C134" s="19"/>
      <c r="D134" s="19"/>
      <c r="E134" s="17">
        <f t="shared" si="5"/>
        <v>31</v>
      </c>
      <c r="F134" s="20"/>
      <c r="G134" s="7"/>
      <c r="H134" s="1"/>
      <c r="I134" s="7"/>
      <c r="J134" s="1"/>
    </row>
    <row r="135" spans="1:10" ht="20.100000000000001" customHeight="1">
      <c r="A135" s="40" t="s">
        <v>216</v>
      </c>
      <c r="B135" s="21" t="s">
        <v>217</v>
      </c>
      <c r="C135" s="21">
        <v>6</v>
      </c>
      <c r="D135" s="21">
        <v>79</v>
      </c>
      <c r="E135" s="17">
        <f t="shared" ref="E135:E156" si="10">PRODUCT(D135,31)</f>
        <v>2449</v>
      </c>
      <c r="F135" s="22">
        <f>CEILING(E135,10)</f>
        <v>2450</v>
      </c>
      <c r="G135" s="7">
        <v>2350</v>
      </c>
      <c r="H135" s="1">
        <v>2100</v>
      </c>
      <c r="I135" s="7">
        <v>2100</v>
      </c>
      <c r="J135" s="1"/>
    </row>
    <row r="136" spans="1:10" ht="20.100000000000001" customHeight="1">
      <c r="A136" s="8"/>
      <c r="B136" s="9" t="s">
        <v>218</v>
      </c>
      <c r="C136" s="19"/>
      <c r="D136" s="19"/>
      <c r="E136" s="17">
        <f t="shared" si="10"/>
        <v>31</v>
      </c>
      <c r="F136" s="20"/>
      <c r="G136" s="7"/>
      <c r="H136" s="1"/>
      <c r="I136" s="7"/>
      <c r="J136" s="1"/>
    </row>
    <row r="137" spans="1:10" ht="20.100000000000001" customHeight="1">
      <c r="A137" s="40" t="s">
        <v>219</v>
      </c>
      <c r="B137" s="65" t="s">
        <v>220</v>
      </c>
      <c r="C137" s="21">
        <v>1</v>
      </c>
      <c r="D137" s="21">
        <v>46.6</v>
      </c>
      <c r="E137" s="27">
        <f t="shared" si="10"/>
        <v>1444.6000000000001</v>
      </c>
      <c r="F137" s="22">
        <f t="shared" ref="F137:F151" si="11">CEILING(E137,10)</f>
        <v>1450</v>
      </c>
      <c r="G137" s="7">
        <v>1350</v>
      </c>
      <c r="H137" s="1"/>
      <c r="I137" s="7"/>
      <c r="J137" s="1"/>
    </row>
    <row r="138" spans="1:10" ht="20.100000000000001" customHeight="1">
      <c r="A138" s="40" t="s">
        <v>221</v>
      </c>
      <c r="B138" s="21" t="s">
        <v>222</v>
      </c>
      <c r="C138" s="21">
        <v>1</v>
      </c>
      <c r="D138" s="21">
        <v>43.3</v>
      </c>
      <c r="E138" s="27">
        <f t="shared" si="10"/>
        <v>1342.3</v>
      </c>
      <c r="F138" s="22">
        <f t="shared" si="11"/>
        <v>1350</v>
      </c>
      <c r="G138" s="7">
        <v>1250</v>
      </c>
      <c r="H138" s="1"/>
      <c r="I138" s="7"/>
      <c r="J138" s="1"/>
    </row>
    <row r="139" spans="1:10" ht="20.100000000000001" customHeight="1">
      <c r="A139" s="40" t="s">
        <v>223</v>
      </c>
      <c r="B139" s="21" t="s">
        <v>224</v>
      </c>
      <c r="C139" s="21">
        <v>6</v>
      </c>
      <c r="D139" s="21">
        <v>93</v>
      </c>
      <c r="E139" s="17">
        <f t="shared" si="10"/>
        <v>2883</v>
      </c>
      <c r="F139" s="22">
        <f t="shared" si="11"/>
        <v>2890</v>
      </c>
      <c r="G139" s="7">
        <v>2800</v>
      </c>
      <c r="H139" s="1">
        <v>2700</v>
      </c>
      <c r="I139" s="7">
        <v>2700</v>
      </c>
      <c r="J139" s="1"/>
    </row>
    <row r="140" spans="1:10" ht="20.100000000000001" customHeight="1">
      <c r="A140" s="40" t="s">
        <v>223</v>
      </c>
      <c r="B140" s="21" t="s">
        <v>225</v>
      </c>
      <c r="C140" s="21">
        <v>6</v>
      </c>
      <c r="D140" s="21">
        <v>87</v>
      </c>
      <c r="E140" s="27">
        <f t="shared" si="10"/>
        <v>2697</v>
      </c>
      <c r="F140" s="22">
        <f t="shared" si="11"/>
        <v>2700</v>
      </c>
      <c r="G140" s="7">
        <v>2630</v>
      </c>
      <c r="H140" s="1">
        <v>2550</v>
      </c>
      <c r="I140" s="7">
        <v>2550</v>
      </c>
      <c r="J140" s="1"/>
    </row>
    <row r="141" spans="1:10" ht="20.100000000000001" customHeight="1">
      <c r="A141" s="40" t="s">
        <v>226</v>
      </c>
      <c r="B141" s="21" t="s">
        <v>227</v>
      </c>
      <c r="C141" s="21">
        <v>6</v>
      </c>
      <c r="D141" s="21">
        <v>79</v>
      </c>
      <c r="E141" s="17">
        <f t="shared" si="10"/>
        <v>2449</v>
      </c>
      <c r="F141" s="22">
        <f t="shared" si="11"/>
        <v>2450</v>
      </c>
      <c r="G141" s="7">
        <v>2350</v>
      </c>
      <c r="H141" s="1"/>
      <c r="I141" s="7">
        <v>2350</v>
      </c>
      <c r="J141" s="1"/>
    </row>
    <row r="142" spans="1:10" ht="20.100000000000001" customHeight="1">
      <c r="A142" s="40" t="s">
        <v>228</v>
      </c>
      <c r="B142" s="21" t="s">
        <v>229</v>
      </c>
      <c r="C142" s="21">
        <v>1</v>
      </c>
      <c r="D142" s="21">
        <v>53</v>
      </c>
      <c r="E142" s="27">
        <f t="shared" si="10"/>
        <v>1643</v>
      </c>
      <c r="F142" s="22">
        <f t="shared" si="11"/>
        <v>1650</v>
      </c>
      <c r="G142" s="7"/>
      <c r="H142" s="1"/>
      <c r="I142" s="7"/>
      <c r="J142" s="1"/>
    </row>
    <row r="143" spans="1:10" ht="20.100000000000001" customHeight="1">
      <c r="A143" s="40" t="s">
        <v>230</v>
      </c>
      <c r="B143" s="21" t="s">
        <v>231</v>
      </c>
      <c r="C143" s="21">
        <v>6</v>
      </c>
      <c r="D143" s="21">
        <v>61</v>
      </c>
      <c r="E143" s="27">
        <f t="shared" si="10"/>
        <v>1891</v>
      </c>
      <c r="F143" s="22">
        <f t="shared" si="11"/>
        <v>1900</v>
      </c>
      <c r="G143" s="7">
        <v>1800</v>
      </c>
      <c r="H143" s="1">
        <v>1690</v>
      </c>
      <c r="I143" s="7">
        <v>1700</v>
      </c>
      <c r="J143" s="1"/>
    </row>
    <row r="144" spans="1:10" ht="20.100000000000001" customHeight="1">
      <c r="A144" s="40" t="s">
        <v>230</v>
      </c>
      <c r="B144" s="21" t="s">
        <v>232</v>
      </c>
      <c r="C144" s="21">
        <v>6</v>
      </c>
      <c r="D144" s="21">
        <v>57</v>
      </c>
      <c r="E144" s="27">
        <f t="shared" si="10"/>
        <v>1767</v>
      </c>
      <c r="F144" s="22">
        <f t="shared" si="11"/>
        <v>1770</v>
      </c>
      <c r="G144" s="7">
        <v>1670</v>
      </c>
      <c r="H144" s="1"/>
      <c r="I144" s="7">
        <v>1650</v>
      </c>
      <c r="J144" s="1"/>
    </row>
    <row r="145" spans="1:10" ht="20.100000000000001" customHeight="1">
      <c r="A145" s="40" t="s">
        <v>233</v>
      </c>
      <c r="B145" s="21"/>
      <c r="C145" s="16">
        <v>1</v>
      </c>
      <c r="D145" s="16">
        <v>25.8</v>
      </c>
      <c r="E145" s="17">
        <f t="shared" si="10"/>
        <v>799.80000000000007</v>
      </c>
      <c r="F145" s="18">
        <f t="shared" si="11"/>
        <v>800</v>
      </c>
      <c r="G145" s="7">
        <v>700</v>
      </c>
      <c r="H145" s="1"/>
      <c r="I145" s="7"/>
      <c r="J145" s="1"/>
    </row>
    <row r="146" spans="1:10" ht="20.100000000000001" customHeight="1">
      <c r="A146" s="40" t="s">
        <v>234</v>
      </c>
      <c r="B146" s="21"/>
      <c r="C146" s="16">
        <v>1</v>
      </c>
      <c r="D146" s="16">
        <v>20.8</v>
      </c>
      <c r="E146" s="17">
        <f t="shared" si="10"/>
        <v>644.80000000000007</v>
      </c>
      <c r="F146" s="18">
        <f t="shared" si="11"/>
        <v>650</v>
      </c>
      <c r="G146" s="7">
        <v>600</v>
      </c>
      <c r="H146" s="1"/>
      <c r="I146" s="7"/>
      <c r="J146" s="1"/>
    </row>
    <row r="147" spans="1:10" ht="20.100000000000001" customHeight="1">
      <c r="A147" s="40" t="s">
        <v>235</v>
      </c>
      <c r="B147" s="21" t="s">
        <v>236</v>
      </c>
      <c r="C147" s="16">
        <v>1</v>
      </c>
      <c r="D147" s="16">
        <v>16</v>
      </c>
      <c r="E147" s="17">
        <f t="shared" si="10"/>
        <v>496</v>
      </c>
      <c r="F147" s="18">
        <f t="shared" si="11"/>
        <v>500</v>
      </c>
      <c r="G147" s="7">
        <v>450</v>
      </c>
      <c r="H147" s="1"/>
      <c r="I147" s="7"/>
      <c r="J147" s="1"/>
    </row>
    <row r="148" spans="1:10" ht="20.100000000000001" customHeight="1">
      <c r="A148" s="40" t="s">
        <v>237</v>
      </c>
      <c r="B148" s="21" t="s">
        <v>238</v>
      </c>
      <c r="C148" s="16">
        <v>1</v>
      </c>
      <c r="D148" s="16">
        <v>14.2</v>
      </c>
      <c r="E148" s="17">
        <f t="shared" si="10"/>
        <v>440.2</v>
      </c>
      <c r="F148" s="18">
        <f t="shared" si="11"/>
        <v>450</v>
      </c>
      <c r="G148" s="7">
        <v>350</v>
      </c>
      <c r="H148" s="1"/>
      <c r="I148" s="7"/>
      <c r="J148" s="1"/>
    </row>
    <row r="149" spans="1:10" ht="20.100000000000001" customHeight="1">
      <c r="A149" s="40" t="s">
        <v>239</v>
      </c>
      <c r="B149" s="21"/>
      <c r="C149" s="16">
        <v>1</v>
      </c>
      <c r="D149" s="16">
        <v>15</v>
      </c>
      <c r="E149" s="17">
        <f t="shared" si="10"/>
        <v>465</v>
      </c>
      <c r="F149" s="18">
        <f t="shared" si="11"/>
        <v>470</v>
      </c>
      <c r="G149" s="7">
        <v>370</v>
      </c>
      <c r="H149" s="1"/>
      <c r="I149" s="7"/>
      <c r="J149" s="1"/>
    </row>
    <row r="150" spans="1:10" ht="20.100000000000001" customHeight="1">
      <c r="A150" s="40" t="s">
        <v>240</v>
      </c>
      <c r="B150" s="21"/>
      <c r="C150" s="16">
        <v>1</v>
      </c>
      <c r="D150" s="16">
        <v>11</v>
      </c>
      <c r="E150" s="17">
        <f t="shared" si="10"/>
        <v>341</v>
      </c>
      <c r="F150" s="18">
        <f>CEILING(E150,10)</f>
        <v>350</v>
      </c>
      <c r="G150" s="7">
        <v>300</v>
      </c>
      <c r="H150" s="1"/>
      <c r="I150" s="7"/>
      <c r="J150" s="1"/>
    </row>
    <row r="151" spans="1:10" ht="20.100000000000001" customHeight="1">
      <c r="A151" s="40" t="s">
        <v>241</v>
      </c>
      <c r="B151" s="21"/>
      <c r="C151" s="16">
        <v>1</v>
      </c>
      <c r="D151" s="16">
        <v>8</v>
      </c>
      <c r="E151" s="17">
        <f t="shared" si="10"/>
        <v>248</v>
      </c>
      <c r="F151" s="18">
        <f t="shared" si="11"/>
        <v>250</v>
      </c>
      <c r="G151" s="7"/>
      <c r="H151" s="1"/>
      <c r="I151" s="7"/>
      <c r="J151" s="1"/>
    </row>
    <row r="152" spans="1:10" ht="20.100000000000001" customHeight="1">
      <c r="A152" s="8"/>
      <c r="B152" s="9" t="s">
        <v>242</v>
      </c>
      <c r="C152" s="19"/>
      <c r="D152" s="19"/>
      <c r="E152" s="17">
        <f t="shared" si="10"/>
        <v>31</v>
      </c>
      <c r="F152" s="20"/>
      <c r="G152" s="7"/>
      <c r="H152" s="1"/>
      <c r="I152" s="7"/>
      <c r="J152" s="1"/>
    </row>
    <row r="153" spans="1:10" ht="20.100000000000001" customHeight="1">
      <c r="A153" s="40" t="s">
        <v>243</v>
      </c>
      <c r="B153" s="21" t="s">
        <v>244</v>
      </c>
      <c r="C153" s="21">
        <v>6</v>
      </c>
      <c r="D153" s="21">
        <v>185.2</v>
      </c>
      <c r="E153" s="27">
        <f>PRODUCT(D153,31)</f>
        <v>5741.2</v>
      </c>
      <c r="F153" s="22">
        <f>CEILING(E153,10)</f>
        <v>5750</v>
      </c>
      <c r="G153" s="7">
        <v>5600</v>
      </c>
      <c r="H153" s="1">
        <v>5350</v>
      </c>
      <c r="I153" s="7">
        <v>5400</v>
      </c>
      <c r="J153" s="1"/>
    </row>
    <row r="154" spans="1:10" ht="20.100000000000001" customHeight="1">
      <c r="A154" s="40" t="s">
        <v>245</v>
      </c>
      <c r="B154" s="21" t="s">
        <v>246</v>
      </c>
      <c r="C154" s="21">
        <v>6</v>
      </c>
      <c r="D154" s="21">
        <v>164</v>
      </c>
      <c r="E154" s="27">
        <f t="shared" si="10"/>
        <v>5084</v>
      </c>
      <c r="F154" s="22">
        <f t="shared" ref="F154:F185" si="12">CEILING(E154,10)</f>
        <v>5090</v>
      </c>
      <c r="G154" s="7">
        <v>4950</v>
      </c>
      <c r="H154" s="1">
        <v>4790</v>
      </c>
      <c r="I154" s="7">
        <v>4800</v>
      </c>
      <c r="J154" s="1" t="s">
        <v>247</v>
      </c>
    </row>
    <row r="155" spans="1:10" ht="20.100000000000001" customHeight="1">
      <c r="A155" s="40" t="s">
        <v>248</v>
      </c>
      <c r="B155" s="21" t="s">
        <v>249</v>
      </c>
      <c r="C155" s="21">
        <v>6</v>
      </c>
      <c r="D155" s="21">
        <v>64</v>
      </c>
      <c r="E155" s="27">
        <f>PRODUCT(D155,31)</f>
        <v>1984</v>
      </c>
      <c r="F155" s="22">
        <f t="shared" si="12"/>
        <v>1990</v>
      </c>
      <c r="G155" s="7">
        <v>1900</v>
      </c>
      <c r="H155" s="1">
        <v>1820</v>
      </c>
      <c r="I155" s="7">
        <v>1850</v>
      </c>
      <c r="J155" s="1" t="s">
        <v>250</v>
      </c>
    </row>
    <row r="156" spans="1:10" ht="20.100000000000001" customHeight="1">
      <c r="A156" s="40" t="s">
        <v>251</v>
      </c>
      <c r="B156" s="21" t="s">
        <v>249</v>
      </c>
      <c r="C156" s="21">
        <v>6</v>
      </c>
      <c r="D156" s="21">
        <v>51</v>
      </c>
      <c r="E156" s="27">
        <f>PRODUCT(D156,31)</f>
        <v>1581</v>
      </c>
      <c r="F156" s="22">
        <f t="shared" si="12"/>
        <v>1590</v>
      </c>
      <c r="G156" s="7">
        <v>1500</v>
      </c>
      <c r="H156" s="1">
        <v>1400</v>
      </c>
      <c r="I156" s="7">
        <v>1420</v>
      </c>
      <c r="J156" s="1" t="s">
        <v>252</v>
      </c>
    </row>
    <row r="157" spans="1:10" ht="20.100000000000001" customHeight="1">
      <c r="A157" s="40" t="s">
        <v>251</v>
      </c>
      <c r="B157" s="21" t="s">
        <v>217</v>
      </c>
      <c r="C157" s="21">
        <v>6</v>
      </c>
      <c r="D157" s="21">
        <v>53</v>
      </c>
      <c r="E157" s="27">
        <f>PRODUCT(D157,31)</f>
        <v>1643</v>
      </c>
      <c r="F157" s="22">
        <f t="shared" si="12"/>
        <v>1650</v>
      </c>
      <c r="G157" s="7">
        <v>1550</v>
      </c>
      <c r="H157" s="1">
        <v>1420</v>
      </c>
      <c r="I157" s="7">
        <v>1480</v>
      </c>
      <c r="J157" s="1"/>
    </row>
    <row r="158" spans="1:10" ht="20.100000000000001" customHeight="1">
      <c r="A158" s="40" t="s">
        <v>253</v>
      </c>
      <c r="B158" s="21" t="s">
        <v>254</v>
      </c>
      <c r="C158" s="21">
        <v>6</v>
      </c>
      <c r="D158" s="21">
        <v>83.8</v>
      </c>
      <c r="E158" s="27">
        <f>PRODUCT(D158,31)</f>
        <v>2597.7999999999997</v>
      </c>
      <c r="F158" s="22">
        <f t="shared" si="12"/>
        <v>2600</v>
      </c>
      <c r="G158" s="7">
        <v>2510</v>
      </c>
      <c r="H158" s="1">
        <v>2430</v>
      </c>
      <c r="I158" s="7">
        <v>2490</v>
      </c>
      <c r="J158" s="1"/>
    </row>
    <row r="159" spans="1:10" ht="20.100000000000001" customHeight="1">
      <c r="A159" s="40" t="s">
        <v>255</v>
      </c>
      <c r="B159" s="21" t="s">
        <v>238</v>
      </c>
      <c r="C159" s="21">
        <v>1</v>
      </c>
      <c r="D159" s="21">
        <v>104.8</v>
      </c>
      <c r="E159" s="27">
        <f>PRODUCT(D159,31)</f>
        <v>3248.7999999999997</v>
      </c>
      <c r="F159" s="22">
        <f t="shared" si="12"/>
        <v>3250</v>
      </c>
      <c r="G159" s="7">
        <v>3150</v>
      </c>
      <c r="H159" s="1">
        <v>3000</v>
      </c>
      <c r="I159" s="7">
        <v>3000</v>
      </c>
      <c r="J159" s="1" t="s">
        <v>9</v>
      </c>
    </row>
    <row r="160" spans="1:10" ht="20.100000000000001" customHeight="1">
      <c r="A160" s="40" t="s">
        <v>256</v>
      </c>
      <c r="B160" s="66" t="s">
        <v>257</v>
      </c>
      <c r="C160" s="66">
        <v>6</v>
      </c>
      <c r="D160" s="21">
        <v>43.3</v>
      </c>
      <c r="E160" s="27">
        <f t="shared" ref="E160:E162" si="13">PRODUCT(D160,31)</f>
        <v>1342.3</v>
      </c>
      <c r="F160" s="22">
        <f t="shared" si="12"/>
        <v>1350</v>
      </c>
      <c r="G160" s="7">
        <v>1250</v>
      </c>
      <c r="H160" s="1">
        <v>1110</v>
      </c>
      <c r="I160" s="7">
        <v>1120</v>
      </c>
      <c r="J160" s="1"/>
    </row>
    <row r="161" spans="1:10" ht="20.100000000000001" customHeight="1">
      <c r="A161" s="40" t="s">
        <v>258</v>
      </c>
      <c r="B161" s="66" t="s">
        <v>259</v>
      </c>
      <c r="C161" s="66">
        <v>6</v>
      </c>
      <c r="D161" s="21">
        <v>43.3</v>
      </c>
      <c r="E161" s="27">
        <f t="shared" si="13"/>
        <v>1342.3</v>
      </c>
      <c r="F161" s="22">
        <f t="shared" si="12"/>
        <v>1350</v>
      </c>
      <c r="G161" s="7">
        <v>1250</v>
      </c>
      <c r="H161" s="1">
        <v>1110</v>
      </c>
      <c r="I161" s="7">
        <v>1100</v>
      </c>
      <c r="J161" s="1" t="s">
        <v>260</v>
      </c>
    </row>
    <row r="162" spans="1:10" ht="20.100000000000001" customHeight="1">
      <c r="A162" s="40" t="s">
        <v>261</v>
      </c>
      <c r="B162" s="66" t="s">
        <v>262</v>
      </c>
      <c r="C162" s="66">
        <v>1</v>
      </c>
      <c r="D162" s="21">
        <v>32</v>
      </c>
      <c r="E162" s="27">
        <f t="shared" si="13"/>
        <v>992</v>
      </c>
      <c r="F162" s="22">
        <f t="shared" si="12"/>
        <v>1000</v>
      </c>
      <c r="G162" s="7">
        <v>850</v>
      </c>
      <c r="H162" s="1"/>
      <c r="I162" s="7"/>
      <c r="J162" s="1"/>
    </row>
    <row r="163" spans="1:10" ht="20.100000000000001" customHeight="1">
      <c r="A163" s="41" t="s">
        <v>263</v>
      </c>
      <c r="B163" s="25" t="s">
        <v>264</v>
      </c>
      <c r="C163" s="25">
        <v>6</v>
      </c>
      <c r="D163" s="25">
        <v>122</v>
      </c>
      <c r="E163" s="12">
        <f>PRODUCT(D163,31)</f>
        <v>3782</v>
      </c>
      <c r="F163" s="26">
        <f t="shared" si="12"/>
        <v>3790</v>
      </c>
      <c r="G163" s="7">
        <v>3680</v>
      </c>
      <c r="H163" s="1">
        <v>3550</v>
      </c>
      <c r="I163" s="7">
        <v>3650</v>
      </c>
      <c r="J163" s="1" t="s">
        <v>265</v>
      </c>
    </row>
    <row r="164" spans="1:10" ht="20.100000000000001" customHeight="1">
      <c r="A164" s="40" t="s">
        <v>263</v>
      </c>
      <c r="B164" s="21" t="s">
        <v>266</v>
      </c>
      <c r="C164" s="21">
        <v>6</v>
      </c>
      <c r="D164" s="21">
        <v>124</v>
      </c>
      <c r="E164" s="27">
        <f t="shared" ref="E164:E185" si="14">PRODUCT(D164,31)</f>
        <v>3844</v>
      </c>
      <c r="F164" s="22">
        <f t="shared" si="12"/>
        <v>3850</v>
      </c>
      <c r="G164" s="7">
        <v>3720</v>
      </c>
      <c r="H164" s="1">
        <v>3590</v>
      </c>
      <c r="I164" s="7">
        <v>3690</v>
      </c>
      <c r="J164" s="1"/>
    </row>
    <row r="165" spans="1:10" ht="20.100000000000001" customHeight="1">
      <c r="A165" s="40" t="s">
        <v>267</v>
      </c>
      <c r="B165" s="21" t="s">
        <v>268</v>
      </c>
      <c r="C165" s="21">
        <v>6</v>
      </c>
      <c r="D165" s="21">
        <v>117.8</v>
      </c>
      <c r="E165" s="27">
        <f t="shared" si="14"/>
        <v>3651.7999999999997</v>
      </c>
      <c r="F165" s="22">
        <f t="shared" si="12"/>
        <v>3660</v>
      </c>
      <c r="G165" s="7">
        <v>3550</v>
      </c>
      <c r="H165" s="1">
        <v>3450</v>
      </c>
      <c r="I165" s="7">
        <v>3440</v>
      </c>
      <c r="J165" s="1"/>
    </row>
    <row r="166" spans="1:10" ht="20.100000000000001" customHeight="1">
      <c r="A166" s="40" t="s">
        <v>267</v>
      </c>
      <c r="B166" s="21" t="s">
        <v>269</v>
      </c>
      <c r="C166" s="21">
        <v>6</v>
      </c>
      <c r="D166" s="21">
        <v>116</v>
      </c>
      <c r="E166" s="27">
        <f t="shared" si="14"/>
        <v>3596</v>
      </c>
      <c r="F166" s="22">
        <f t="shared" si="12"/>
        <v>3600</v>
      </c>
      <c r="G166" s="7">
        <v>3490</v>
      </c>
      <c r="H166" s="1">
        <v>3350</v>
      </c>
      <c r="I166" s="7">
        <v>3460</v>
      </c>
      <c r="J166" s="1"/>
    </row>
    <row r="167" spans="1:10" ht="20.100000000000001" customHeight="1">
      <c r="A167" s="40" t="s">
        <v>267</v>
      </c>
      <c r="B167" s="21" t="s">
        <v>270</v>
      </c>
      <c r="C167" s="21">
        <v>6</v>
      </c>
      <c r="D167" s="21">
        <v>116</v>
      </c>
      <c r="E167" s="27">
        <f t="shared" si="14"/>
        <v>3596</v>
      </c>
      <c r="F167" s="22">
        <f t="shared" si="12"/>
        <v>3600</v>
      </c>
      <c r="G167" s="7">
        <v>3490</v>
      </c>
      <c r="H167" s="1">
        <v>3350</v>
      </c>
      <c r="I167" s="7">
        <v>3400</v>
      </c>
      <c r="J167" s="1"/>
    </row>
    <row r="168" spans="1:10" ht="20.100000000000001" customHeight="1">
      <c r="A168" s="40" t="s">
        <v>271</v>
      </c>
      <c r="B168" s="21" t="s">
        <v>272</v>
      </c>
      <c r="C168" s="21">
        <v>6</v>
      </c>
      <c r="D168" s="21">
        <v>92</v>
      </c>
      <c r="E168" s="27">
        <f t="shared" si="14"/>
        <v>2852</v>
      </c>
      <c r="F168" s="22">
        <f t="shared" si="12"/>
        <v>2860</v>
      </c>
      <c r="G168" s="7">
        <v>2750</v>
      </c>
      <c r="H168" s="1">
        <v>2630</v>
      </c>
      <c r="I168" s="7">
        <v>2660</v>
      </c>
      <c r="J168" s="1" t="s">
        <v>273</v>
      </c>
    </row>
    <row r="169" spans="1:10" ht="20.100000000000001" customHeight="1">
      <c r="A169" s="40" t="s">
        <v>271</v>
      </c>
      <c r="B169" s="21" t="s">
        <v>274</v>
      </c>
      <c r="C169" s="21">
        <v>6</v>
      </c>
      <c r="D169" s="21">
        <v>90</v>
      </c>
      <c r="E169" s="27">
        <f t="shared" si="14"/>
        <v>2790</v>
      </c>
      <c r="F169" s="22">
        <f t="shared" si="12"/>
        <v>2790</v>
      </c>
      <c r="G169" s="7">
        <v>2690</v>
      </c>
      <c r="H169" s="1">
        <v>2590</v>
      </c>
      <c r="I169" s="7">
        <v>2630</v>
      </c>
      <c r="J169" s="1"/>
    </row>
    <row r="170" spans="1:10" ht="20.100000000000001" customHeight="1">
      <c r="A170" s="40" t="s">
        <v>275</v>
      </c>
      <c r="B170" s="21" t="s">
        <v>276</v>
      </c>
      <c r="C170" s="21">
        <v>6</v>
      </c>
      <c r="D170" s="21">
        <v>88.7</v>
      </c>
      <c r="E170" s="27">
        <f t="shared" si="14"/>
        <v>2749.7000000000003</v>
      </c>
      <c r="F170" s="22">
        <f t="shared" si="12"/>
        <v>2750</v>
      </c>
      <c r="G170" s="7">
        <v>2660</v>
      </c>
      <c r="H170" s="1">
        <v>2550</v>
      </c>
      <c r="I170" s="7">
        <v>2580</v>
      </c>
      <c r="J170" s="1"/>
    </row>
    <row r="171" spans="1:10" ht="20.100000000000001" customHeight="1">
      <c r="A171" s="40" t="s">
        <v>275</v>
      </c>
      <c r="B171" s="21" t="s">
        <v>277</v>
      </c>
      <c r="C171" s="21">
        <v>6</v>
      </c>
      <c r="D171" s="21">
        <v>85.2</v>
      </c>
      <c r="E171" s="27">
        <f t="shared" si="14"/>
        <v>2641.2000000000003</v>
      </c>
      <c r="F171" s="22">
        <f t="shared" si="12"/>
        <v>2650</v>
      </c>
      <c r="G171" s="7">
        <v>2540</v>
      </c>
      <c r="H171" s="1">
        <v>2440</v>
      </c>
      <c r="I171" s="7">
        <v>2460</v>
      </c>
      <c r="J171" s="1"/>
    </row>
    <row r="172" spans="1:10" ht="20.100000000000001" customHeight="1">
      <c r="A172" s="40" t="s">
        <v>278</v>
      </c>
      <c r="B172" s="21" t="s">
        <v>274</v>
      </c>
      <c r="C172" s="21">
        <v>6</v>
      </c>
      <c r="D172" s="21">
        <v>72.3</v>
      </c>
      <c r="E172" s="27">
        <f t="shared" si="14"/>
        <v>2241.2999999999997</v>
      </c>
      <c r="F172" s="22">
        <f t="shared" si="12"/>
        <v>2250</v>
      </c>
      <c r="G172" s="7">
        <v>2150</v>
      </c>
      <c r="H172" s="1">
        <v>2020</v>
      </c>
      <c r="I172" s="7">
        <v>2080</v>
      </c>
      <c r="J172" s="1"/>
    </row>
    <row r="173" spans="1:10" ht="20.100000000000001" customHeight="1">
      <c r="A173" s="40" t="s">
        <v>279</v>
      </c>
      <c r="B173" s="21" t="s">
        <v>280</v>
      </c>
      <c r="C173" s="21">
        <v>6</v>
      </c>
      <c r="D173" s="21">
        <v>64</v>
      </c>
      <c r="E173" s="27">
        <f t="shared" si="14"/>
        <v>1984</v>
      </c>
      <c r="F173" s="22">
        <f t="shared" si="12"/>
        <v>1990</v>
      </c>
      <c r="G173" s="7">
        <v>1890</v>
      </c>
      <c r="H173" s="1">
        <v>1790</v>
      </c>
      <c r="I173" s="7">
        <v>1830</v>
      </c>
      <c r="J173" s="1"/>
    </row>
    <row r="174" spans="1:10" ht="20.100000000000001" customHeight="1">
      <c r="A174" s="40" t="s">
        <v>281</v>
      </c>
      <c r="B174" s="21" t="s">
        <v>282</v>
      </c>
      <c r="C174" s="21">
        <v>6</v>
      </c>
      <c r="D174" s="21">
        <v>50</v>
      </c>
      <c r="E174" s="27">
        <f t="shared" si="14"/>
        <v>1550</v>
      </c>
      <c r="F174" s="22">
        <f t="shared" si="12"/>
        <v>1550</v>
      </c>
      <c r="G174" s="7">
        <v>1420</v>
      </c>
      <c r="H174" s="1">
        <v>1340</v>
      </c>
      <c r="I174" s="7">
        <v>1330</v>
      </c>
      <c r="J174" s="1" t="s">
        <v>283</v>
      </c>
    </row>
    <row r="175" spans="1:10" ht="20.100000000000001" customHeight="1">
      <c r="A175" s="40" t="s">
        <v>281</v>
      </c>
      <c r="B175" s="21" t="s">
        <v>284</v>
      </c>
      <c r="C175" s="21">
        <v>6</v>
      </c>
      <c r="D175" s="21">
        <v>46.6</v>
      </c>
      <c r="E175" s="27">
        <f t="shared" si="14"/>
        <v>1444.6000000000001</v>
      </c>
      <c r="F175" s="22">
        <f t="shared" si="12"/>
        <v>1450</v>
      </c>
      <c r="G175" s="7">
        <v>1340</v>
      </c>
      <c r="H175" s="1">
        <v>1250</v>
      </c>
      <c r="I175" s="7">
        <v>1290</v>
      </c>
      <c r="J175" s="1" t="s">
        <v>285</v>
      </c>
    </row>
    <row r="176" spans="1:10" ht="20.100000000000001" customHeight="1">
      <c r="A176" s="40" t="s">
        <v>281</v>
      </c>
      <c r="B176" s="21" t="s">
        <v>286</v>
      </c>
      <c r="C176" s="21">
        <v>6</v>
      </c>
      <c r="D176" s="21">
        <v>46.6</v>
      </c>
      <c r="E176" s="27">
        <f t="shared" si="14"/>
        <v>1444.6000000000001</v>
      </c>
      <c r="F176" s="22">
        <f t="shared" si="12"/>
        <v>1450</v>
      </c>
      <c r="G176" s="7">
        <v>1340</v>
      </c>
      <c r="H176" s="1">
        <v>1250</v>
      </c>
      <c r="I176" s="7">
        <v>1290</v>
      </c>
      <c r="J176" s="1"/>
    </row>
    <row r="177" spans="1:10" ht="20.100000000000001" customHeight="1">
      <c r="A177" s="40" t="s">
        <v>281</v>
      </c>
      <c r="B177" s="21" t="s">
        <v>287</v>
      </c>
      <c r="C177" s="21">
        <v>6</v>
      </c>
      <c r="D177" s="21">
        <v>48</v>
      </c>
      <c r="E177" s="27">
        <f t="shared" si="14"/>
        <v>1488</v>
      </c>
      <c r="F177" s="22">
        <f t="shared" si="12"/>
        <v>1490</v>
      </c>
      <c r="G177" s="7">
        <v>1350</v>
      </c>
      <c r="H177" s="1">
        <v>1260</v>
      </c>
      <c r="I177" s="7">
        <v>1290</v>
      </c>
      <c r="J177" s="1"/>
    </row>
    <row r="178" spans="1:10" ht="20.100000000000001" customHeight="1">
      <c r="A178" s="40" t="s">
        <v>288</v>
      </c>
      <c r="B178" s="21" t="s">
        <v>289</v>
      </c>
      <c r="C178" s="21">
        <v>6</v>
      </c>
      <c r="D178" s="21">
        <v>112.8</v>
      </c>
      <c r="E178" s="17">
        <f t="shared" si="14"/>
        <v>3496.7999999999997</v>
      </c>
      <c r="F178" s="22">
        <f>CEILING(E178,10)</f>
        <v>3500</v>
      </c>
      <c r="G178" s="7">
        <v>3330</v>
      </c>
      <c r="H178" s="2">
        <v>3180</v>
      </c>
      <c r="I178" s="7">
        <v>3200</v>
      </c>
      <c r="J178" s="1"/>
    </row>
    <row r="179" spans="1:10" ht="20.100000000000001" customHeight="1">
      <c r="A179" s="40" t="s">
        <v>288</v>
      </c>
      <c r="B179" s="21" t="s">
        <v>290</v>
      </c>
      <c r="C179" s="21">
        <v>6</v>
      </c>
      <c r="D179" s="21">
        <v>103</v>
      </c>
      <c r="E179" s="17">
        <f t="shared" si="14"/>
        <v>3193</v>
      </c>
      <c r="F179" s="22">
        <f>CEILING(E179,10)</f>
        <v>3200</v>
      </c>
      <c r="G179" s="7">
        <v>3080</v>
      </c>
      <c r="H179" s="2">
        <v>2980</v>
      </c>
      <c r="I179" s="7">
        <v>2990</v>
      </c>
      <c r="J179" s="1"/>
    </row>
    <row r="180" spans="1:10" ht="20.100000000000001" customHeight="1">
      <c r="A180" s="40" t="s">
        <v>288</v>
      </c>
      <c r="B180" s="21" t="s">
        <v>264</v>
      </c>
      <c r="C180" s="21">
        <v>6</v>
      </c>
      <c r="D180" s="21">
        <v>96</v>
      </c>
      <c r="E180" s="17">
        <f t="shared" si="14"/>
        <v>2976</v>
      </c>
      <c r="F180" s="22">
        <f t="shared" si="12"/>
        <v>2980</v>
      </c>
      <c r="G180" s="7">
        <v>2850</v>
      </c>
      <c r="H180" s="2">
        <v>2710</v>
      </c>
      <c r="I180" s="7">
        <v>2710</v>
      </c>
      <c r="J180" s="1"/>
    </row>
    <row r="181" spans="1:10" ht="20.100000000000001" customHeight="1">
      <c r="A181" s="40" t="s">
        <v>288</v>
      </c>
      <c r="B181" s="21" t="s">
        <v>291</v>
      </c>
      <c r="C181" s="21">
        <v>6</v>
      </c>
      <c r="D181" s="21">
        <v>106</v>
      </c>
      <c r="E181" s="17">
        <f t="shared" si="14"/>
        <v>3286</v>
      </c>
      <c r="F181" s="22">
        <f t="shared" si="12"/>
        <v>3290</v>
      </c>
      <c r="G181" s="7">
        <v>3180</v>
      </c>
      <c r="H181" s="2">
        <v>3050</v>
      </c>
      <c r="I181" s="7">
        <v>3180</v>
      </c>
      <c r="J181" s="1"/>
    </row>
    <row r="182" spans="1:10" ht="20.100000000000001" customHeight="1">
      <c r="A182" s="40" t="s">
        <v>288</v>
      </c>
      <c r="B182" s="21" t="s">
        <v>262</v>
      </c>
      <c r="C182" s="21">
        <v>1</v>
      </c>
      <c r="D182" s="21">
        <v>74</v>
      </c>
      <c r="E182" s="17">
        <f t="shared" si="14"/>
        <v>2294</v>
      </c>
      <c r="F182" s="22">
        <f t="shared" si="12"/>
        <v>2300</v>
      </c>
      <c r="G182" s="7">
        <v>2150</v>
      </c>
      <c r="H182" s="2"/>
      <c r="I182" s="7">
        <v>2150</v>
      </c>
      <c r="J182" s="1" t="s">
        <v>9</v>
      </c>
    </row>
    <row r="183" spans="1:10" ht="20.100000000000001" customHeight="1">
      <c r="A183" s="40" t="s">
        <v>292</v>
      </c>
      <c r="B183" s="21" t="s">
        <v>293</v>
      </c>
      <c r="C183" s="21">
        <v>1</v>
      </c>
      <c r="D183" s="21">
        <v>67.7</v>
      </c>
      <c r="E183" s="17">
        <f t="shared" si="14"/>
        <v>2098.7000000000003</v>
      </c>
      <c r="F183" s="22">
        <f>CEILING(E183,10)</f>
        <v>2100</v>
      </c>
      <c r="G183" s="7">
        <v>1950</v>
      </c>
      <c r="H183" s="2"/>
      <c r="I183" s="7">
        <v>1950</v>
      </c>
      <c r="J183" s="1" t="s">
        <v>9</v>
      </c>
    </row>
    <row r="184" spans="1:10" ht="20.100000000000001" customHeight="1">
      <c r="A184" s="40" t="s">
        <v>294</v>
      </c>
      <c r="B184" s="21" t="s">
        <v>295</v>
      </c>
      <c r="C184" s="21">
        <v>1</v>
      </c>
      <c r="D184" s="21">
        <v>28</v>
      </c>
      <c r="E184" s="17">
        <f t="shared" si="14"/>
        <v>868</v>
      </c>
      <c r="F184" s="22">
        <f t="shared" ref="F184" si="15">CEILING(E184,10)</f>
        <v>870</v>
      </c>
      <c r="G184" s="7">
        <v>800</v>
      </c>
      <c r="H184" s="2"/>
      <c r="I184" s="7"/>
      <c r="J184" s="1"/>
    </row>
    <row r="185" spans="1:10" ht="20.100000000000001" customHeight="1">
      <c r="A185" s="40" t="s">
        <v>296</v>
      </c>
      <c r="B185" s="21" t="s">
        <v>238</v>
      </c>
      <c r="C185" s="21">
        <v>1</v>
      </c>
      <c r="D185" s="21">
        <v>25.6</v>
      </c>
      <c r="E185" s="17">
        <f t="shared" si="14"/>
        <v>793.6</v>
      </c>
      <c r="F185" s="22">
        <f t="shared" si="12"/>
        <v>800</v>
      </c>
      <c r="G185" s="7">
        <v>700</v>
      </c>
      <c r="H185" s="2"/>
      <c r="I185" s="7"/>
      <c r="J185" s="1"/>
    </row>
    <row r="186" spans="1:10" ht="20.100000000000001" customHeight="1">
      <c r="A186" s="8"/>
      <c r="B186" s="9" t="s">
        <v>297</v>
      </c>
      <c r="C186" s="19"/>
      <c r="D186" s="19"/>
      <c r="E186" s="17">
        <f>PRODUCT(D186,31)</f>
        <v>31</v>
      </c>
      <c r="F186" s="20"/>
      <c r="G186" s="7"/>
      <c r="H186" s="1"/>
      <c r="I186" s="7"/>
      <c r="J186" s="1"/>
    </row>
    <row r="187" spans="1:10" ht="20.100000000000001" customHeight="1">
      <c r="A187" s="40" t="s">
        <v>298</v>
      </c>
      <c r="B187" s="21" t="s">
        <v>299</v>
      </c>
      <c r="C187" s="16">
        <v>1</v>
      </c>
      <c r="D187" s="16">
        <v>11</v>
      </c>
      <c r="E187" s="17">
        <f t="shared" ref="E187" si="16">PRODUCT(D187,31)</f>
        <v>341</v>
      </c>
      <c r="F187" s="18">
        <f>CEILING(E187,10)</f>
        <v>350</v>
      </c>
      <c r="G187" s="7">
        <v>300</v>
      </c>
      <c r="H187" s="1">
        <v>270</v>
      </c>
      <c r="I187" s="7">
        <v>270</v>
      </c>
      <c r="J187" s="1"/>
    </row>
    <row r="188" spans="1:10" ht="20.100000000000001" customHeight="1">
      <c r="A188" s="40" t="s">
        <v>300</v>
      </c>
      <c r="B188" s="21"/>
      <c r="C188" s="16">
        <v>1</v>
      </c>
      <c r="D188" s="16">
        <v>5</v>
      </c>
      <c r="E188" s="17">
        <f>PRODUCT(D188,31)</f>
        <v>155</v>
      </c>
      <c r="F188" s="18">
        <f>CEILING(E188,10)</f>
        <v>160</v>
      </c>
      <c r="G188" s="7">
        <v>130</v>
      </c>
      <c r="H188" s="1">
        <v>100</v>
      </c>
      <c r="I188" s="7">
        <v>110</v>
      </c>
      <c r="J188" s="1"/>
    </row>
    <row r="189" spans="1:10" ht="20.100000000000001" customHeight="1">
      <c r="A189" s="8"/>
      <c r="B189" s="9" t="s">
        <v>301</v>
      </c>
      <c r="C189" s="19"/>
      <c r="D189" s="19"/>
      <c r="E189" s="17">
        <f>PRODUCT(D189,31)</f>
        <v>31</v>
      </c>
      <c r="F189" s="20"/>
      <c r="G189" s="7"/>
      <c r="H189" s="1"/>
      <c r="I189" s="7"/>
      <c r="J189" s="1"/>
    </row>
    <row r="190" spans="1:10" ht="20.100000000000001" customHeight="1">
      <c r="A190" s="40" t="s">
        <v>302</v>
      </c>
      <c r="B190" s="67" t="s">
        <v>303</v>
      </c>
      <c r="C190" s="16"/>
      <c r="D190" s="16">
        <v>41</v>
      </c>
      <c r="E190" s="17">
        <f>PRODUCT(D190,31)</f>
        <v>1271</v>
      </c>
      <c r="F190" s="18">
        <f t="shared" ref="F190:F197" si="17">CEILING(E190,10)</f>
        <v>1280</v>
      </c>
      <c r="G190" s="7">
        <v>1100</v>
      </c>
      <c r="H190" s="1">
        <v>1000</v>
      </c>
      <c r="I190" s="7">
        <v>1100</v>
      </c>
      <c r="J190" s="1"/>
    </row>
    <row r="191" spans="1:10" ht="20.100000000000001" customHeight="1">
      <c r="A191" s="40" t="s">
        <v>304</v>
      </c>
      <c r="B191" s="67" t="s">
        <v>305</v>
      </c>
      <c r="C191" s="16"/>
      <c r="D191" s="16">
        <v>53</v>
      </c>
      <c r="E191" s="17">
        <f t="shared" ref="E191:E254" si="18">PRODUCT(D191,31)</f>
        <v>1643</v>
      </c>
      <c r="F191" s="18">
        <f t="shared" si="17"/>
        <v>1650</v>
      </c>
      <c r="G191" s="7">
        <v>1550</v>
      </c>
      <c r="H191" s="1">
        <v>1420</v>
      </c>
      <c r="I191" s="7">
        <v>1550</v>
      </c>
      <c r="J191" s="1"/>
    </row>
    <row r="192" spans="1:10" ht="20.100000000000001" customHeight="1">
      <c r="A192" s="40" t="s">
        <v>306</v>
      </c>
      <c r="B192" s="67" t="s">
        <v>307</v>
      </c>
      <c r="C192" s="16"/>
      <c r="D192" s="16">
        <v>37</v>
      </c>
      <c r="E192" s="17">
        <f t="shared" si="18"/>
        <v>1147</v>
      </c>
      <c r="F192" s="18">
        <f t="shared" si="17"/>
        <v>1150</v>
      </c>
      <c r="G192" s="7">
        <v>1050</v>
      </c>
      <c r="H192" s="1">
        <v>920</v>
      </c>
      <c r="I192" s="7">
        <v>1050</v>
      </c>
      <c r="J192" s="1"/>
    </row>
    <row r="193" spans="1:10" ht="20.100000000000001" customHeight="1">
      <c r="A193" s="40" t="s">
        <v>306</v>
      </c>
      <c r="B193" s="67" t="s">
        <v>308</v>
      </c>
      <c r="C193" s="16"/>
      <c r="D193" s="16">
        <v>24</v>
      </c>
      <c r="E193" s="17">
        <f t="shared" si="18"/>
        <v>744</v>
      </c>
      <c r="F193" s="18">
        <f t="shared" si="17"/>
        <v>750</v>
      </c>
      <c r="G193" s="7">
        <v>650</v>
      </c>
      <c r="H193" s="1">
        <v>550</v>
      </c>
      <c r="I193" s="7">
        <v>650</v>
      </c>
      <c r="J193" s="1"/>
    </row>
    <row r="194" spans="1:10" ht="20.100000000000001" customHeight="1">
      <c r="A194" s="40" t="s">
        <v>309</v>
      </c>
      <c r="B194" s="68" t="s">
        <v>310</v>
      </c>
      <c r="C194" s="16"/>
      <c r="D194" s="16">
        <v>50</v>
      </c>
      <c r="E194" s="17">
        <f>PRODUCT(D194,31)</f>
        <v>1550</v>
      </c>
      <c r="F194" s="18">
        <f t="shared" si="17"/>
        <v>1550</v>
      </c>
      <c r="G194" s="7">
        <v>1400</v>
      </c>
      <c r="H194" s="1">
        <v>1270</v>
      </c>
      <c r="I194" s="7">
        <v>1400</v>
      </c>
      <c r="J194" s="1"/>
    </row>
    <row r="195" spans="1:10" ht="20.100000000000001" customHeight="1">
      <c r="A195" s="40" t="s">
        <v>309</v>
      </c>
      <c r="B195" s="68" t="s">
        <v>311</v>
      </c>
      <c r="C195" s="16"/>
      <c r="D195" s="16">
        <v>25.8</v>
      </c>
      <c r="E195" s="17">
        <f t="shared" si="18"/>
        <v>799.80000000000007</v>
      </c>
      <c r="F195" s="18">
        <f t="shared" si="17"/>
        <v>800</v>
      </c>
      <c r="G195" s="7">
        <v>750</v>
      </c>
      <c r="H195" s="1"/>
      <c r="I195" s="7">
        <v>750</v>
      </c>
      <c r="J195" s="1"/>
    </row>
    <row r="196" spans="1:10" ht="20.100000000000001" customHeight="1">
      <c r="A196" s="41" t="s">
        <v>312</v>
      </c>
      <c r="B196" s="69" t="s">
        <v>313</v>
      </c>
      <c r="C196" s="25"/>
      <c r="D196" s="25">
        <v>38.700000000000003</v>
      </c>
      <c r="E196" s="12">
        <f t="shared" si="18"/>
        <v>1199.7</v>
      </c>
      <c r="F196" s="26">
        <f t="shared" si="17"/>
        <v>1200</v>
      </c>
      <c r="G196" s="7">
        <v>1000</v>
      </c>
      <c r="H196" s="1">
        <v>900</v>
      </c>
      <c r="I196" s="7">
        <v>1000</v>
      </c>
      <c r="J196" s="1"/>
    </row>
    <row r="197" spans="1:10" ht="20.100000000000001" customHeight="1">
      <c r="A197" s="40" t="s">
        <v>314</v>
      </c>
      <c r="B197" s="68"/>
      <c r="C197" s="21"/>
      <c r="D197" s="21">
        <v>83.8</v>
      </c>
      <c r="E197" s="27">
        <f t="shared" si="18"/>
        <v>2597.7999999999997</v>
      </c>
      <c r="F197" s="22">
        <f t="shared" si="17"/>
        <v>2600</v>
      </c>
      <c r="G197" s="7">
        <v>2400</v>
      </c>
      <c r="H197" s="1">
        <v>2150</v>
      </c>
      <c r="I197" s="7">
        <v>2400</v>
      </c>
      <c r="J197" s="1"/>
    </row>
    <row r="198" spans="1:10" ht="20.100000000000001" customHeight="1">
      <c r="A198" s="36" t="s">
        <v>2</v>
      </c>
      <c r="B198" s="37"/>
      <c r="C198" s="37" t="s">
        <v>3</v>
      </c>
      <c r="D198" s="38" t="s">
        <v>4</v>
      </c>
      <c r="E198" s="17">
        <f t="shared" si="18"/>
        <v>31</v>
      </c>
      <c r="F198" s="39" t="s">
        <v>5</v>
      </c>
      <c r="G198" s="7"/>
      <c r="H198" s="1"/>
      <c r="I198" s="7"/>
      <c r="J198" s="1"/>
    </row>
    <row r="199" spans="1:10" ht="20.100000000000001" customHeight="1">
      <c r="A199" s="8"/>
      <c r="B199" s="9" t="s">
        <v>315</v>
      </c>
      <c r="C199" s="19"/>
      <c r="D199" s="19"/>
      <c r="E199" s="17">
        <f t="shared" si="18"/>
        <v>31</v>
      </c>
      <c r="F199" s="20"/>
      <c r="G199" s="7"/>
      <c r="H199" s="1"/>
      <c r="I199" s="7"/>
      <c r="J199" s="1"/>
    </row>
    <row r="200" spans="1:10" ht="20.100000000000001" customHeight="1">
      <c r="A200" s="41" t="s">
        <v>316</v>
      </c>
      <c r="B200" s="25"/>
      <c r="C200" s="25">
        <v>1</v>
      </c>
      <c r="D200" s="25">
        <v>3</v>
      </c>
      <c r="E200" s="17">
        <f t="shared" si="18"/>
        <v>93</v>
      </c>
      <c r="F200" s="26">
        <f>CEILING(E200,10)</f>
        <v>100</v>
      </c>
      <c r="G200" s="7">
        <v>70</v>
      </c>
      <c r="H200" s="1">
        <v>50</v>
      </c>
      <c r="I200" s="7">
        <v>70</v>
      </c>
      <c r="J200" s="1" t="s">
        <v>9</v>
      </c>
    </row>
    <row r="201" spans="1:10" ht="20.100000000000001" customHeight="1">
      <c r="A201" s="40" t="s">
        <v>317</v>
      </c>
      <c r="B201" s="21"/>
      <c r="C201" s="21">
        <v>1</v>
      </c>
      <c r="D201" s="21">
        <v>12</v>
      </c>
      <c r="E201" s="17">
        <f>PRODUCT(D201,31)</f>
        <v>372</v>
      </c>
      <c r="F201" s="22">
        <f>CEILING(E201,10)</f>
        <v>380</v>
      </c>
      <c r="G201" s="7">
        <v>350</v>
      </c>
      <c r="H201" s="1">
        <v>300</v>
      </c>
      <c r="I201" s="7">
        <v>350</v>
      </c>
      <c r="J201" s="1" t="s">
        <v>9</v>
      </c>
    </row>
    <row r="202" spans="1:10" ht="20.100000000000001" customHeight="1">
      <c r="A202" s="40" t="s">
        <v>317</v>
      </c>
      <c r="B202" s="21" t="s">
        <v>318</v>
      </c>
      <c r="C202" s="21">
        <v>6</v>
      </c>
      <c r="D202" s="21">
        <v>18</v>
      </c>
      <c r="E202" s="17">
        <f t="shared" si="18"/>
        <v>558</v>
      </c>
      <c r="F202" s="22">
        <f>CEILING(E202,10)</f>
        <v>560</v>
      </c>
      <c r="G202" s="7">
        <v>550</v>
      </c>
      <c r="H202" s="1"/>
      <c r="I202" s="7">
        <v>550</v>
      </c>
      <c r="J202" s="1"/>
    </row>
    <row r="203" spans="1:10" ht="20.100000000000001" customHeight="1">
      <c r="A203" s="40" t="s">
        <v>319</v>
      </c>
      <c r="B203" s="21"/>
      <c r="C203" s="16">
        <v>1</v>
      </c>
      <c r="D203" s="16">
        <v>25</v>
      </c>
      <c r="E203" s="17">
        <f t="shared" si="18"/>
        <v>775</v>
      </c>
      <c r="F203" s="18">
        <f>CEILING(E203,10)</f>
        <v>780</v>
      </c>
      <c r="G203" s="7">
        <v>690</v>
      </c>
      <c r="H203" s="1">
        <v>590</v>
      </c>
      <c r="I203" s="7">
        <v>700</v>
      </c>
      <c r="J203" s="1" t="s">
        <v>9</v>
      </c>
    </row>
    <row r="204" spans="1:10" ht="20.100000000000001" customHeight="1">
      <c r="A204" s="8"/>
      <c r="B204" s="9" t="s">
        <v>320</v>
      </c>
      <c r="C204" s="19"/>
      <c r="D204" s="19"/>
      <c r="E204" s="17">
        <f t="shared" si="18"/>
        <v>31</v>
      </c>
      <c r="F204" s="20"/>
      <c r="G204" s="7"/>
      <c r="H204" s="1"/>
      <c r="I204" s="7"/>
      <c r="J204" s="1"/>
    </row>
    <row r="205" spans="1:10" ht="20.100000000000001" customHeight="1">
      <c r="A205" s="41" t="s">
        <v>321</v>
      </c>
      <c r="B205" s="25"/>
      <c r="C205" s="25">
        <v>1</v>
      </c>
      <c r="D205" s="25">
        <v>6</v>
      </c>
      <c r="E205" s="12">
        <f t="shared" si="18"/>
        <v>186</v>
      </c>
      <c r="F205" s="26">
        <f t="shared" ref="F205:F211" si="19">CEILING(E205,10)</f>
        <v>190</v>
      </c>
      <c r="G205" s="7">
        <v>140</v>
      </c>
      <c r="H205" s="1">
        <v>90</v>
      </c>
      <c r="I205" s="7">
        <v>140</v>
      </c>
      <c r="J205" s="1" t="s">
        <v>9</v>
      </c>
    </row>
    <row r="206" spans="1:10" ht="20.100000000000001" customHeight="1">
      <c r="A206" s="41" t="s">
        <v>322</v>
      </c>
      <c r="B206" s="25" t="s">
        <v>323</v>
      </c>
      <c r="C206" s="25">
        <v>1</v>
      </c>
      <c r="D206" s="25">
        <v>14.2</v>
      </c>
      <c r="E206" s="17">
        <f t="shared" si="18"/>
        <v>440.2</v>
      </c>
      <c r="F206" s="26">
        <f t="shared" si="19"/>
        <v>450</v>
      </c>
      <c r="G206" s="7">
        <v>390</v>
      </c>
      <c r="H206" s="1">
        <v>330</v>
      </c>
      <c r="I206" s="7">
        <v>390</v>
      </c>
      <c r="J206" s="1" t="s">
        <v>9</v>
      </c>
    </row>
    <row r="207" spans="1:10" ht="20.100000000000001" customHeight="1">
      <c r="A207" s="40" t="s">
        <v>324</v>
      </c>
      <c r="B207" s="21" t="s">
        <v>325</v>
      </c>
      <c r="C207" s="21">
        <v>6</v>
      </c>
      <c r="D207" s="21">
        <v>19</v>
      </c>
      <c r="E207" s="17">
        <f t="shared" si="18"/>
        <v>589</v>
      </c>
      <c r="F207" s="22">
        <f t="shared" si="19"/>
        <v>590</v>
      </c>
      <c r="G207" s="7">
        <v>580</v>
      </c>
      <c r="H207" s="1"/>
      <c r="I207" s="7">
        <v>580</v>
      </c>
      <c r="J207" s="1"/>
    </row>
    <row r="208" spans="1:10" ht="20.100000000000001" customHeight="1">
      <c r="A208" s="41" t="s">
        <v>324</v>
      </c>
      <c r="B208" s="25" t="s">
        <v>326</v>
      </c>
      <c r="C208" s="25">
        <v>1</v>
      </c>
      <c r="D208" s="25">
        <v>15</v>
      </c>
      <c r="E208" s="12">
        <f t="shared" si="18"/>
        <v>465</v>
      </c>
      <c r="F208" s="26">
        <f t="shared" si="19"/>
        <v>470</v>
      </c>
      <c r="G208" s="7">
        <v>400</v>
      </c>
      <c r="H208" s="1">
        <v>350</v>
      </c>
      <c r="I208" s="7">
        <v>400</v>
      </c>
      <c r="J208" s="1" t="s">
        <v>9</v>
      </c>
    </row>
    <row r="209" spans="1:10" ht="20.100000000000001" customHeight="1">
      <c r="A209" s="40" t="s">
        <v>327</v>
      </c>
      <c r="B209" s="21" t="s">
        <v>328</v>
      </c>
      <c r="C209" s="21">
        <v>1</v>
      </c>
      <c r="D209" s="21">
        <v>32</v>
      </c>
      <c r="E209" s="27">
        <f t="shared" si="18"/>
        <v>992</v>
      </c>
      <c r="F209" s="22">
        <f t="shared" si="19"/>
        <v>1000</v>
      </c>
      <c r="G209" s="7">
        <v>850</v>
      </c>
      <c r="H209" s="1"/>
      <c r="I209" s="7">
        <v>850</v>
      </c>
      <c r="J209" s="1"/>
    </row>
    <row r="210" spans="1:10" ht="20.100000000000001" customHeight="1">
      <c r="A210" s="40" t="s">
        <v>329</v>
      </c>
      <c r="B210" s="21" t="s">
        <v>143</v>
      </c>
      <c r="C210" s="21">
        <v>6</v>
      </c>
      <c r="D210" s="21">
        <v>36</v>
      </c>
      <c r="E210" s="27">
        <f t="shared" si="18"/>
        <v>1116</v>
      </c>
      <c r="F210" s="22">
        <f t="shared" si="19"/>
        <v>1120</v>
      </c>
      <c r="G210" s="7">
        <v>1070</v>
      </c>
      <c r="H210" s="1">
        <v>980</v>
      </c>
      <c r="I210" s="7">
        <v>1080</v>
      </c>
      <c r="J210" s="1"/>
    </row>
    <row r="211" spans="1:10" ht="20.100000000000001" customHeight="1">
      <c r="A211" s="40" t="s">
        <v>329</v>
      </c>
      <c r="B211" s="21" t="s">
        <v>330</v>
      </c>
      <c r="C211" s="21">
        <v>6</v>
      </c>
      <c r="D211" s="21">
        <v>37</v>
      </c>
      <c r="E211" s="27">
        <f t="shared" si="18"/>
        <v>1147</v>
      </c>
      <c r="F211" s="22">
        <f t="shared" si="19"/>
        <v>1150</v>
      </c>
      <c r="G211" s="7">
        <v>1080</v>
      </c>
      <c r="H211" s="1">
        <v>1000</v>
      </c>
      <c r="I211" s="7">
        <v>1080</v>
      </c>
      <c r="J211" s="1"/>
    </row>
    <row r="212" spans="1:10" ht="20.100000000000001" customHeight="1">
      <c r="A212" s="40" t="s">
        <v>329</v>
      </c>
      <c r="B212" s="21" t="s">
        <v>331</v>
      </c>
      <c r="C212" s="21">
        <v>6</v>
      </c>
      <c r="D212" s="21">
        <v>40</v>
      </c>
      <c r="E212" s="27">
        <f>PRODUCT(D212,31)</f>
        <v>1240</v>
      </c>
      <c r="F212" s="22">
        <f>CEILING(E212,10)</f>
        <v>1240</v>
      </c>
      <c r="G212" s="7">
        <v>1150</v>
      </c>
      <c r="H212" s="1">
        <v>1050</v>
      </c>
      <c r="I212" s="7">
        <v>1120</v>
      </c>
      <c r="J212" s="1"/>
    </row>
    <row r="213" spans="1:10" ht="20.100000000000001" customHeight="1">
      <c r="A213" s="40" t="s">
        <v>329</v>
      </c>
      <c r="B213" s="21" t="s">
        <v>332</v>
      </c>
      <c r="C213" s="21">
        <v>6</v>
      </c>
      <c r="D213" s="21">
        <v>37</v>
      </c>
      <c r="E213" s="27">
        <f>PRODUCT(D213,31)</f>
        <v>1147</v>
      </c>
      <c r="F213" s="22">
        <f>CEILING(E213,10)</f>
        <v>1150</v>
      </c>
      <c r="G213" s="7">
        <v>1080</v>
      </c>
      <c r="H213" s="1">
        <v>1000</v>
      </c>
      <c r="I213" s="7">
        <v>1080</v>
      </c>
      <c r="J213" s="1"/>
    </row>
    <row r="214" spans="1:10" ht="20.100000000000001" customHeight="1">
      <c r="A214" s="8"/>
      <c r="B214" s="9" t="s">
        <v>333</v>
      </c>
      <c r="C214" s="19"/>
      <c r="D214" s="19"/>
      <c r="E214" s="17">
        <f t="shared" si="18"/>
        <v>31</v>
      </c>
      <c r="F214" s="20"/>
      <c r="G214" s="7"/>
      <c r="H214" s="1"/>
      <c r="I214" s="7"/>
      <c r="J214" s="1"/>
    </row>
    <row r="215" spans="1:10" ht="20.100000000000001" customHeight="1">
      <c r="A215" s="40" t="s">
        <v>334</v>
      </c>
      <c r="B215" s="65" t="s">
        <v>335</v>
      </c>
      <c r="C215" s="21">
        <v>1</v>
      </c>
      <c r="D215" s="21">
        <v>50</v>
      </c>
      <c r="E215" s="17">
        <f t="shared" si="18"/>
        <v>1550</v>
      </c>
      <c r="F215" s="22">
        <f>CEILING(E215,10)</f>
        <v>1550</v>
      </c>
      <c r="G215" s="7">
        <v>1400</v>
      </c>
      <c r="H215" s="1">
        <v>1150</v>
      </c>
      <c r="I215" s="7">
        <v>1150</v>
      </c>
      <c r="J215" s="1" t="s">
        <v>9</v>
      </c>
    </row>
    <row r="216" spans="1:10" ht="20.100000000000001" customHeight="1">
      <c r="A216" s="40" t="s">
        <v>336</v>
      </c>
      <c r="B216" s="65" t="s">
        <v>337</v>
      </c>
      <c r="C216" s="21">
        <v>1</v>
      </c>
      <c r="D216" s="21">
        <v>77</v>
      </c>
      <c r="E216" s="17">
        <f t="shared" si="18"/>
        <v>2387</v>
      </c>
      <c r="F216" s="22">
        <f>CEILING(E216,10)</f>
        <v>2390</v>
      </c>
      <c r="G216" s="7">
        <v>2100</v>
      </c>
      <c r="H216" s="1">
        <v>1800</v>
      </c>
      <c r="I216" s="7">
        <v>2100</v>
      </c>
      <c r="J216" s="1" t="s">
        <v>9</v>
      </c>
    </row>
    <row r="217" spans="1:10" ht="20.100000000000001" customHeight="1">
      <c r="A217" s="40" t="s">
        <v>338</v>
      </c>
      <c r="B217" s="65" t="s">
        <v>337</v>
      </c>
      <c r="C217" s="21">
        <v>1</v>
      </c>
      <c r="D217" s="21">
        <v>45</v>
      </c>
      <c r="E217" s="17">
        <f t="shared" si="18"/>
        <v>1395</v>
      </c>
      <c r="F217" s="22">
        <f>CEILING(E217,10)</f>
        <v>1400</v>
      </c>
      <c r="G217" s="7">
        <v>1200</v>
      </c>
      <c r="H217" s="1">
        <v>1000</v>
      </c>
      <c r="I217" s="7">
        <v>1200</v>
      </c>
      <c r="J217" s="1" t="s">
        <v>9</v>
      </c>
    </row>
    <row r="218" spans="1:10" ht="20.100000000000001" customHeight="1">
      <c r="A218" s="40" t="s">
        <v>339</v>
      </c>
      <c r="B218" s="65" t="s">
        <v>340</v>
      </c>
      <c r="C218" s="21">
        <v>1</v>
      </c>
      <c r="D218" s="21">
        <v>20.9</v>
      </c>
      <c r="E218" s="17">
        <f t="shared" si="18"/>
        <v>647.9</v>
      </c>
      <c r="F218" s="22">
        <f>CEILING(E218,10)</f>
        <v>650</v>
      </c>
      <c r="G218" s="7">
        <v>550</v>
      </c>
      <c r="H218" s="1">
        <v>450</v>
      </c>
      <c r="I218" s="7">
        <v>550</v>
      </c>
      <c r="J218" s="1" t="s">
        <v>9</v>
      </c>
    </row>
    <row r="219" spans="1:10" ht="20.100000000000001" customHeight="1">
      <c r="A219" s="8"/>
      <c r="B219" s="9" t="s">
        <v>341</v>
      </c>
      <c r="C219" s="19"/>
      <c r="D219" s="19"/>
      <c r="E219" s="17">
        <f t="shared" si="18"/>
        <v>31</v>
      </c>
      <c r="F219" s="20"/>
      <c r="G219" s="7"/>
      <c r="H219" s="1"/>
      <c r="I219" s="7"/>
      <c r="J219" s="1"/>
    </row>
    <row r="220" spans="1:10" ht="20.100000000000001" customHeight="1">
      <c r="A220" s="40" t="s">
        <v>342</v>
      </c>
      <c r="B220" s="65" t="s">
        <v>343</v>
      </c>
      <c r="C220" s="21">
        <v>6</v>
      </c>
      <c r="D220" s="21">
        <v>30</v>
      </c>
      <c r="E220" s="17">
        <f t="shared" si="18"/>
        <v>930</v>
      </c>
      <c r="F220" s="22">
        <f>CEILING(E220,10)</f>
        <v>930</v>
      </c>
      <c r="G220" s="7">
        <v>860</v>
      </c>
      <c r="H220" s="1"/>
      <c r="I220" s="7"/>
      <c r="J220" s="1"/>
    </row>
    <row r="221" spans="1:10" ht="20.100000000000001" customHeight="1">
      <c r="A221" s="41" t="s">
        <v>344</v>
      </c>
      <c r="B221" s="70" t="s">
        <v>345</v>
      </c>
      <c r="C221" s="25">
        <v>6</v>
      </c>
      <c r="D221" s="25">
        <v>74</v>
      </c>
      <c r="E221" s="17">
        <f t="shared" si="18"/>
        <v>2294</v>
      </c>
      <c r="F221" s="26">
        <f t="shared" ref="F221:F228" si="20">CEILING(E221,10)</f>
        <v>2300</v>
      </c>
      <c r="G221" s="7">
        <v>2250</v>
      </c>
      <c r="H221" s="1">
        <v>2200</v>
      </c>
      <c r="I221" s="7">
        <v>2300</v>
      </c>
      <c r="J221" s="1"/>
    </row>
    <row r="222" spans="1:10" ht="20.100000000000001" customHeight="1">
      <c r="A222" s="40" t="s">
        <v>346</v>
      </c>
      <c r="B222" s="65" t="s">
        <v>347</v>
      </c>
      <c r="C222" s="21">
        <v>6</v>
      </c>
      <c r="D222" s="21">
        <v>111</v>
      </c>
      <c r="E222" s="27">
        <f>PRODUCT(D222,31)</f>
        <v>3441</v>
      </c>
      <c r="F222" s="22">
        <f>CEILING(E222,10)</f>
        <v>3450</v>
      </c>
      <c r="G222" s="7">
        <v>3350</v>
      </c>
      <c r="H222" s="1"/>
      <c r="I222" s="7">
        <v>3200</v>
      </c>
      <c r="J222" s="1"/>
    </row>
    <row r="223" spans="1:10" ht="20.100000000000001" customHeight="1">
      <c r="A223" s="40" t="s">
        <v>348</v>
      </c>
      <c r="B223" s="65" t="s">
        <v>349</v>
      </c>
      <c r="C223" s="21">
        <v>6</v>
      </c>
      <c r="D223" s="21">
        <v>111</v>
      </c>
      <c r="E223" s="27">
        <f>PRODUCT(D223,31)</f>
        <v>3441</v>
      </c>
      <c r="F223" s="22">
        <f>CEILING(E223,10)</f>
        <v>3450</v>
      </c>
      <c r="G223" s="7">
        <v>3350</v>
      </c>
      <c r="H223" s="1"/>
      <c r="I223" s="7">
        <v>3200</v>
      </c>
      <c r="J223" s="1"/>
    </row>
    <row r="224" spans="1:10" ht="20.100000000000001" customHeight="1">
      <c r="A224" s="41" t="s">
        <v>346</v>
      </c>
      <c r="B224" s="70" t="s">
        <v>350</v>
      </c>
      <c r="C224" s="25">
        <v>6</v>
      </c>
      <c r="D224" s="25">
        <v>119</v>
      </c>
      <c r="E224" s="17">
        <f t="shared" si="18"/>
        <v>3689</v>
      </c>
      <c r="F224" s="26">
        <f t="shared" si="20"/>
        <v>3690</v>
      </c>
      <c r="G224" s="7">
        <v>3550</v>
      </c>
      <c r="H224" s="1">
        <v>3450</v>
      </c>
      <c r="I224" s="7">
        <v>3500</v>
      </c>
      <c r="J224" s="1"/>
    </row>
    <row r="225" spans="1:10" ht="20.100000000000001" customHeight="1">
      <c r="A225" s="41" t="s">
        <v>346</v>
      </c>
      <c r="B225" s="70" t="s">
        <v>345</v>
      </c>
      <c r="C225" s="25">
        <v>6</v>
      </c>
      <c r="D225" s="25">
        <v>124</v>
      </c>
      <c r="E225" s="17">
        <f t="shared" si="18"/>
        <v>3844</v>
      </c>
      <c r="F225" s="26">
        <f t="shared" si="20"/>
        <v>3850</v>
      </c>
      <c r="G225" s="7">
        <v>3750</v>
      </c>
      <c r="H225" s="1">
        <v>3650</v>
      </c>
      <c r="I225" s="7">
        <v>3750</v>
      </c>
      <c r="J225" s="1"/>
    </row>
    <row r="226" spans="1:10" ht="20.100000000000001" customHeight="1">
      <c r="A226" s="8"/>
      <c r="B226" s="9" t="s">
        <v>351</v>
      </c>
      <c r="C226" s="19"/>
      <c r="D226" s="19"/>
      <c r="E226" s="17">
        <f t="shared" si="18"/>
        <v>31</v>
      </c>
      <c r="F226" s="20"/>
      <c r="G226" s="7"/>
      <c r="H226" s="1"/>
      <c r="I226" s="7"/>
      <c r="J226" s="1"/>
    </row>
    <row r="227" spans="1:10" ht="20.100000000000001" customHeight="1">
      <c r="A227" s="40" t="s">
        <v>352</v>
      </c>
      <c r="B227" s="65" t="s">
        <v>353</v>
      </c>
      <c r="C227" s="21">
        <v>6</v>
      </c>
      <c r="D227" s="21">
        <v>58</v>
      </c>
      <c r="E227" s="27">
        <f t="shared" si="18"/>
        <v>1798</v>
      </c>
      <c r="F227" s="22">
        <f t="shared" ref="F227" si="21">CEILING(E227,10)</f>
        <v>1800</v>
      </c>
      <c r="G227" s="7">
        <v>1720</v>
      </c>
      <c r="H227" s="1"/>
      <c r="I227" s="7"/>
      <c r="J227" s="1"/>
    </row>
    <row r="228" spans="1:10" ht="20.100000000000001" customHeight="1">
      <c r="A228" s="41" t="s">
        <v>354</v>
      </c>
      <c r="B228" s="70" t="s">
        <v>355</v>
      </c>
      <c r="C228" s="25">
        <v>6</v>
      </c>
      <c r="D228" s="25">
        <v>120.9</v>
      </c>
      <c r="E228" s="17">
        <f t="shared" si="18"/>
        <v>3747.9</v>
      </c>
      <c r="F228" s="26">
        <f t="shared" si="20"/>
        <v>3750</v>
      </c>
      <c r="G228" s="7">
        <v>3580</v>
      </c>
      <c r="H228" s="1">
        <v>3400</v>
      </c>
      <c r="I228" s="7">
        <v>3750</v>
      </c>
      <c r="J228" s="1"/>
    </row>
    <row r="229" spans="1:10" ht="20.100000000000001" customHeight="1">
      <c r="A229" s="41" t="s">
        <v>356</v>
      </c>
      <c r="B229" s="70" t="s">
        <v>357</v>
      </c>
      <c r="C229" s="25">
        <v>6</v>
      </c>
      <c r="D229" s="25">
        <v>177</v>
      </c>
      <c r="E229" s="17">
        <f t="shared" si="18"/>
        <v>5487</v>
      </c>
      <c r="F229" s="26">
        <f>CEILING(E229,10)</f>
        <v>5490</v>
      </c>
      <c r="G229" s="7">
        <v>5350</v>
      </c>
      <c r="H229" s="1">
        <v>5250</v>
      </c>
      <c r="I229" s="7">
        <v>5490</v>
      </c>
      <c r="J229" s="1"/>
    </row>
    <row r="230" spans="1:10" ht="20.100000000000001" customHeight="1">
      <c r="A230" s="8"/>
      <c r="B230" s="9" t="s">
        <v>358</v>
      </c>
      <c r="C230" s="19"/>
      <c r="D230" s="19"/>
      <c r="E230" s="17">
        <f t="shared" si="18"/>
        <v>31</v>
      </c>
      <c r="F230" s="20"/>
      <c r="G230" s="7"/>
      <c r="H230" s="1"/>
      <c r="I230" s="7"/>
      <c r="J230" s="1"/>
    </row>
    <row r="231" spans="1:10" ht="20.100000000000001" customHeight="1">
      <c r="A231" s="40" t="s">
        <v>359</v>
      </c>
      <c r="B231" s="65" t="s">
        <v>360</v>
      </c>
      <c r="C231" s="21">
        <v>3</v>
      </c>
      <c r="D231" s="21">
        <v>10</v>
      </c>
      <c r="E231" s="17">
        <f t="shared" si="18"/>
        <v>310</v>
      </c>
      <c r="F231" s="22">
        <f t="shared" ref="F231:F237" si="22">CEILING(E231,10)</f>
        <v>310</v>
      </c>
      <c r="G231" s="7">
        <v>250</v>
      </c>
      <c r="H231" s="1"/>
      <c r="I231" s="7"/>
      <c r="J231" s="1"/>
    </row>
    <row r="232" spans="1:10" ht="20.100000000000001" customHeight="1">
      <c r="A232" s="41" t="s">
        <v>361</v>
      </c>
      <c r="B232" s="70" t="s">
        <v>362</v>
      </c>
      <c r="C232" s="25">
        <v>6</v>
      </c>
      <c r="D232" s="25">
        <v>53</v>
      </c>
      <c r="E232" s="12">
        <f>PRODUCT(D232,31)</f>
        <v>1643</v>
      </c>
      <c r="F232" s="26">
        <f>CEILING(E232,10)</f>
        <v>1650</v>
      </c>
      <c r="G232" s="7">
        <v>1550</v>
      </c>
      <c r="H232" s="1">
        <v>1450</v>
      </c>
      <c r="I232" s="7">
        <v>1470</v>
      </c>
      <c r="J232" s="1"/>
    </row>
    <row r="233" spans="1:10" ht="20.100000000000001" customHeight="1">
      <c r="A233" s="40" t="s">
        <v>363</v>
      </c>
      <c r="B233" s="65" t="s">
        <v>364</v>
      </c>
      <c r="C233" s="21">
        <v>6</v>
      </c>
      <c r="D233" s="21">
        <v>53</v>
      </c>
      <c r="E233" s="27">
        <f t="shared" si="18"/>
        <v>1643</v>
      </c>
      <c r="F233" s="22">
        <f t="shared" si="22"/>
        <v>1650</v>
      </c>
      <c r="G233" s="7">
        <v>1550</v>
      </c>
      <c r="H233" s="1">
        <v>1460</v>
      </c>
      <c r="I233" s="7">
        <v>1490</v>
      </c>
      <c r="J233" s="1"/>
    </row>
    <row r="234" spans="1:10" ht="20.100000000000001" customHeight="1">
      <c r="A234" s="40" t="s">
        <v>365</v>
      </c>
      <c r="B234" s="65" t="s">
        <v>366</v>
      </c>
      <c r="C234" s="21">
        <v>1</v>
      </c>
      <c r="D234" s="16">
        <v>3</v>
      </c>
      <c r="E234" s="17">
        <f t="shared" si="18"/>
        <v>93</v>
      </c>
      <c r="F234" s="18">
        <f t="shared" si="22"/>
        <v>100</v>
      </c>
      <c r="G234" s="7">
        <v>90</v>
      </c>
      <c r="H234" s="1">
        <v>90</v>
      </c>
      <c r="I234" s="7">
        <v>90</v>
      </c>
      <c r="J234" s="1" t="s">
        <v>9</v>
      </c>
    </row>
    <row r="235" spans="1:10" ht="20.100000000000001" customHeight="1">
      <c r="A235" s="40" t="s">
        <v>367</v>
      </c>
      <c r="B235" s="65" t="s">
        <v>368</v>
      </c>
      <c r="C235" s="21">
        <v>6</v>
      </c>
      <c r="D235" s="21">
        <v>25.8</v>
      </c>
      <c r="E235" s="17">
        <f t="shared" si="18"/>
        <v>799.80000000000007</v>
      </c>
      <c r="F235" s="22">
        <f t="shared" si="22"/>
        <v>800</v>
      </c>
      <c r="G235" s="7">
        <v>700</v>
      </c>
      <c r="H235" s="1">
        <v>620</v>
      </c>
      <c r="I235" s="7">
        <v>700</v>
      </c>
      <c r="J235" s="1"/>
    </row>
    <row r="236" spans="1:10" ht="20.100000000000001" customHeight="1">
      <c r="A236" s="40" t="s">
        <v>369</v>
      </c>
      <c r="B236" s="65" t="s">
        <v>370</v>
      </c>
      <c r="C236" s="21">
        <v>6</v>
      </c>
      <c r="D236" s="21">
        <v>28</v>
      </c>
      <c r="E236" s="17">
        <f t="shared" si="18"/>
        <v>868</v>
      </c>
      <c r="F236" s="22">
        <f t="shared" si="22"/>
        <v>870</v>
      </c>
      <c r="G236" s="7">
        <v>770</v>
      </c>
      <c r="H236" s="1"/>
      <c r="I236" s="7">
        <v>770</v>
      </c>
      <c r="J236" s="1"/>
    </row>
    <row r="237" spans="1:10" ht="20.100000000000001" customHeight="1">
      <c r="A237" s="40" t="s">
        <v>371</v>
      </c>
      <c r="B237" s="65" t="s">
        <v>372</v>
      </c>
      <c r="C237" s="21">
        <v>6</v>
      </c>
      <c r="D237" s="21">
        <v>53</v>
      </c>
      <c r="E237" s="17">
        <f t="shared" si="18"/>
        <v>1643</v>
      </c>
      <c r="F237" s="22">
        <f t="shared" si="22"/>
        <v>1650</v>
      </c>
      <c r="G237" s="7">
        <v>1570</v>
      </c>
      <c r="H237" s="1">
        <v>1470</v>
      </c>
      <c r="I237" s="7">
        <v>1490</v>
      </c>
      <c r="J237" s="1"/>
    </row>
    <row r="238" spans="1:10" ht="20.100000000000001" customHeight="1">
      <c r="A238" s="8"/>
      <c r="B238" s="9" t="s">
        <v>373</v>
      </c>
      <c r="C238" s="71"/>
      <c r="D238" s="11"/>
      <c r="E238" s="17">
        <f t="shared" si="18"/>
        <v>31</v>
      </c>
      <c r="F238" s="20"/>
      <c r="G238" s="7"/>
      <c r="H238" s="1"/>
      <c r="I238" s="7"/>
      <c r="J238" s="1"/>
    </row>
    <row r="239" spans="1:10" ht="20.100000000000001" customHeight="1">
      <c r="A239" s="41" t="s">
        <v>374</v>
      </c>
      <c r="B239" s="25" t="s">
        <v>375</v>
      </c>
      <c r="C239" s="25">
        <v>6</v>
      </c>
      <c r="D239" s="25">
        <v>19</v>
      </c>
      <c r="E239" s="12">
        <f t="shared" si="18"/>
        <v>589</v>
      </c>
      <c r="F239" s="26">
        <f t="shared" ref="F239:F249" si="23">CEILING(E239,10)</f>
        <v>590</v>
      </c>
      <c r="G239" s="7">
        <v>540</v>
      </c>
      <c r="H239" s="1">
        <v>500</v>
      </c>
      <c r="I239" s="7">
        <v>500</v>
      </c>
      <c r="J239" s="1"/>
    </row>
    <row r="240" spans="1:10" ht="20.100000000000001" customHeight="1">
      <c r="A240" s="40" t="s">
        <v>376</v>
      </c>
      <c r="B240" s="21" t="s">
        <v>377</v>
      </c>
      <c r="C240" s="21">
        <v>6</v>
      </c>
      <c r="D240" s="21">
        <v>40.200000000000003</v>
      </c>
      <c r="E240" s="27">
        <f>PRODUCT(D240,31)</f>
        <v>1246.2</v>
      </c>
      <c r="F240" s="22">
        <f>CEILING(E240,10)</f>
        <v>1250</v>
      </c>
      <c r="G240" s="7">
        <v>1150</v>
      </c>
      <c r="H240" s="1">
        <v>1050</v>
      </c>
      <c r="I240" s="7">
        <v>1100</v>
      </c>
      <c r="J240" s="1"/>
    </row>
    <row r="241" spans="1:10" ht="20.100000000000001" customHeight="1">
      <c r="A241" s="40" t="s">
        <v>378</v>
      </c>
      <c r="B241" s="21" t="s">
        <v>379</v>
      </c>
      <c r="C241" s="21">
        <v>6</v>
      </c>
      <c r="D241" s="21">
        <v>37</v>
      </c>
      <c r="E241" s="27">
        <f>PRODUCT(D241,31)</f>
        <v>1147</v>
      </c>
      <c r="F241" s="22">
        <f>CEILING(E241,10)</f>
        <v>1150</v>
      </c>
      <c r="G241" s="7">
        <v>1050</v>
      </c>
      <c r="H241" s="1">
        <v>950</v>
      </c>
      <c r="I241" s="7">
        <v>960</v>
      </c>
      <c r="J241" s="1"/>
    </row>
    <row r="242" spans="1:10" ht="20.100000000000001" customHeight="1">
      <c r="A242" s="40" t="s">
        <v>380</v>
      </c>
      <c r="B242" s="21" t="s">
        <v>381</v>
      </c>
      <c r="C242" s="21">
        <v>6</v>
      </c>
      <c r="D242" s="21">
        <v>32</v>
      </c>
      <c r="E242" s="27">
        <f t="shared" si="18"/>
        <v>992</v>
      </c>
      <c r="F242" s="22">
        <f t="shared" si="23"/>
        <v>1000</v>
      </c>
      <c r="G242" s="7">
        <v>950</v>
      </c>
      <c r="H242" s="1">
        <v>890</v>
      </c>
      <c r="I242" s="7">
        <v>900</v>
      </c>
      <c r="J242" s="1"/>
    </row>
    <row r="243" spans="1:10" ht="20.100000000000001" customHeight="1">
      <c r="A243" s="40" t="s">
        <v>382</v>
      </c>
      <c r="B243" s="21" t="s">
        <v>383</v>
      </c>
      <c r="C243" s="21">
        <v>6</v>
      </c>
      <c r="D243" s="21">
        <v>29</v>
      </c>
      <c r="E243" s="27">
        <f t="shared" si="18"/>
        <v>899</v>
      </c>
      <c r="F243" s="22">
        <f t="shared" si="23"/>
        <v>900</v>
      </c>
      <c r="G243" s="7">
        <v>830</v>
      </c>
      <c r="H243" s="1">
        <v>740</v>
      </c>
      <c r="I243" s="7">
        <v>760</v>
      </c>
      <c r="J243" s="1"/>
    </row>
    <row r="244" spans="1:10" ht="20.100000000000001" customHeight="1">
      <c r="A244" s="40" t="s">
        <v>384</v>
      </c>
      <c r="B244" s="21" t="s">
        <v>385</v>
      </c>
      <c r="C244" s="21">
        <v>6</v>
      </c>
      <c r="D244" s="21">
        <v>27</v>
      </c>
      <c r="E244" s="27">
        <f t="shared" si="18"/>
        <v>837</v>
      </c>
      <c r="F244" s="22">
        <f t="shared" si="23"/>
        <v>840</v>
      </c>
      <c r="G244" s="7">
        <v>760</v>
      </c>
      <c r="H244" s="1">
        <v>690</v>
      </c>
      <c r="I244" s="7">
        <v>700</v>
      </c>
      <c r="J244" s="1"/>
    </row>
    <row r="245" spans="1:10" ht="20.100000000000001" customHeight="1">
      <c r="A245" s="40" t="s">
        <v>384</v>
      </c>
      <c r="B245" s="21" t="s">
        <v>386</v>
      </c>
      <c r="C245" s="21">
        <v>6</v>
      </c>
      <c r="D245" s="21">
        <v>27</v>
      </c>
      <c r="E245" s="27">
        <f t="shared" si="18"/>
        <v>837</v>
      </c>
      <c r="F245" s="22">
        <f t="shared" si="23"/>
        <v>840</v>
      </c>
      <c r="G245" s="7">
        <v>760</v>
      </c>
      <c r="H245" s="1">
        <v>690</v>
      </c>
      <c r="I245" s="7">
        <v>700</v>
      </c>
      <c r="J245" s="1"/>
    </row>
    <row r="246" spans="1:10" ht="20.100000000000001" customHeight="1">
      <c r="A246" s="40" t="s">
        <v>387</v>
      </c>
      <c r="B246" s="21" t="s">
        <v>388</v>
      </c>
      <c r="C246" s="21">
        <v>6</v>
      </c>
      <c r="D246" s="21">
        <v>25.8</v>
      </c>
      <c r="E246" s="27">
        <f t="shared" si="18"/>
        <v>799.80000000000007</v>
      </c>
      <c r="F246" s="22">
        <f t="shared" si="23"/>
        <v>800</v>
      </c>
      <c r="G246" s="7">
        <v>740</v>
      </c>
      <c r="H246" s="1">
        <v>680</v>
      </c>
      <c r="I246" s="7">
        <v>690</v>
      </c>
      <c r="J246" s="1"/>
    </row>
    <row r="247" spans="1:10" ht="20.100000000000001" customHeight="1">
      <c r="A247" s="40" t="s">
        <v>389</v>
      </c>
      <c r="B247" s="21" t="s">
        <v>390</v>
      </c>
      <c r="C247" s="21">
        <v>6</v>
      </c>
      <c r="D247" s="21">
        <v>28</v>
      </c>
      <c r="E247" s="27">
        <f t="shared" si="18"/>
        <v>868</v>
      </c>
      <c r="F247" s="22">
        <f t="shared" si="23"/>
        <v>870</v>
      </c>
      <c r="G247" s="7">
        <v>790</v>
      </c>
      <c r="H247" s="1"/>
      <c r="I247" s="7"/>
      <c r="J247" s="1"/>
    </row>
    <row r="248" spans="1:10" ht="20.100000000000001" customHeight="1">
      <c r="A248" s="41" t="s">
        <v>391</v>
      </c>
      <c r="B248" s="25" t="s">
        <v>392</v>
      </c>
      <c r="C248" s="25">
        <v>6</v>
      </c>
      <c r="D248" s="25">
        <v>24</v>
      </c>
      <c r="E248" s="12">
        <f t="shared" si="18"/>
        <v>744</v>
      </c>
      <c r="F248" s="26">
        <f t="shared" si="23"/>
        <v>750</v>
      </c>
      <c r="G248" s="7">
        <v>700</v>
      </c>
      <c r="H248" s="1">
        <v>660</v>
      </c>
      <c r="I248" s="7">
        <v>680</v>
      </c>
      <c r="J248" s="1"/>
    </row>
    <row r="249" spans="1:10" ht="20.100000000000001" customHeight="1">
      <c r="A249" s="41" t="s">
        <v>393</v>
      </c>
      <c r="B249" s="25" t="s">
        <v>394</v>
      </c>
      <c r="C249" s="25">
        <v>6</v>
      </c>
      <c r="D249" s="25">
        <v>17.7</v>
      </c>
      <c r="E249" s="12">
        <f t="shared" si="18"/>
        <v>548.69999999999993</v>
      </c>
      <c r="F249" s="26">
        <f t="shared" si="23"/>
        <v>550</v>
      </c>
      <c r="G249" s="7">
        <v>450</v>
      </c>
      <c r="H249" s="1">
        <v>390</v>
      </c>
      <c r="I249" s="7">
        <v>400</v>
      </c>
      <c r="J249" s="1" t="s">
        <v>9</v>
      </c>
    </row>
    <row r="250" spans="1:10" ht="20.100000000000001" customHeight="1">
      <c r="A250" s="8"/>
      <c r="B250" s="9" t="s">
        <v>395</v>
      </c>
      <c r="C250" s="71"/>
      <c r="D250" s="11"/>
      <c r="E250" s="17">
        <f t="shared" si="18"/>
        <v>31</v>
      </c>
      <c r="F250" s="20"/>
      <c r="G250" s="7"/>
      <c r="H250" s="1"/>
      <c r="I250" s="7"/>
      <c r="J250" s="1"/>
    </row>
    <row r="251" spans="1:10" ht="20.100000000000001" customHeight="1">
      <c r="A251" s="40" t="s">
        <v>396</v>
      </c>
      <c r="B251" s="21" t="s">
        <v>397</v>
      </c>
      <c r="C251" s="21">
        <v>6</v>
      </c>
      <c r="D251" s="21">
        <v>43.3</v>
      </c>
      <c r="E251" s="27">
        <f>PRODUCT(D251,31)</f>
        <v>1342.3</v>
      </c>
      <c r="F251" s="22">
        <f>CEILING(E251,10)</f>
        <v>1350</v>
      </c>
      <c r="G251" s="7">
        <v>1250</v>
      </c>
      <c r="H251" s="1">
        <v>1100</v>
      </c>
      <c r="I251" s="7">
        <v>1200</v>
      </c>
      <c r="J251" s="1"/>
    </row>
    <row r="252" spans="1:10" ht="20.100000000000001" customHeight="1">
      <c r="A252" s="40" t="s">
        <v>398</v>
      </c>
      <c r="B252" s="21" t="s">
        <v>399</v>
      </c>
      <c r="C252" s="21">
        <v>6</v>
      </c>
      <c r="D252" s="21">
        <v>53</v>
      </c>
      <c r="E252" s="27">
        <f>PRODUCT(D252,31)</f>
        <v>1643</v>
      </c>
      <c r="F252" s="22">
        <f>CEILING(E252,10)</f>
        <v>1650</v>
      </c>
      <c r="G252" s="7">
        <v>1550</v>
      </c>
      <c r="H252" s="1">
        <v>1380</v>
      </c>
      <c r="I252" s="7">
        <v>1400</v>
      </c>
      <c r="J252" s="1"/>
    </row>
    <row r="253" spans="1:10" ht="20.100000000000001" customHeight="1">
      <c r="A253" s="41" t="s">
        <v>400</v>
      </c>
      <c r="B253" s="25" t="s">
        <v>399</v>
      </c>
      <c r="C253" s="25">
        <v>6</v>
      </c>
      <c r="D253" s="25">
        <v>53</v>
      </c>
      <c r="E253" s="12">
        <f t="shared" si="18"/>
        <v>1643</v>
      </c>
      <c r="F253" s="26">
        <f t="shared" ref="F253:F258" si="24">CEILING(E253,10)</f>
        <v>1650</v>
      </c>
      <c r="G253" s="7">
        <v>1520</v>
      </c>
      <c r="H253" s="1">
        <v>1400</v>
      </c>
      <c r="I253" s="7">
        <v>1420</v>
      </c>
      <c r="J253" s="1"/>
    </row>
    <row r="254" spans="1:10" ht="20.100000000000001" customHeight="1">
      <c r="A254" s="40" t="s">
        <v>401</v>
      </c>
      <c r="B254" s="21" t="s">
        <v>402</v>
      </c>
      <c r="C254" s="21">
        <v>6</v>
      </c>
      <c r="D254" s="21">
        <v>56</v>
      </c>
      <c r="E254" s="27">
        <f t="shared" si="18"/>
        <v>1736</v>
      </c>
      <c r="F254" s="22">
        <f t="shared" si="24"/>
        <v>1740</v>
      </c>
      <c r="G254" s="7">
        <v>1660</v>
      </c>
      <c r="H254" s="1">
        <v>1630</v>
      </c>
      <c r="I254" s="7">
        <v>1610</v>
      </c>
      <c r="J254" s="1"/>
    </row>
    <row r="255" spans="1:10" ht="20.100000000000001" customHeight="1">
      <c r="A255" s="40" t="s">
        <v>403</v>
      </c>
      <c r="B255" s="21" t="s">
        <v>404</v>
      </c>
      <c r="C255" s="21">
        <v>6</v>
      </c>
      <c r="D255" s="21">
        <v>56</v>
      </c>
      <c r="E255" s="27">
        <f t="shared" ref="E255:E318" si="25">PRODUCT(D255,31)</f>
        <v>1736</v>
      </c>
      <c r="F255" s="22">
        <f t="shared" si="24"/>
        <v>1740</v>
      </c>
      <c r="G255" s="7">
        <v>1660</v>
      </c>
      <c r="H255" s="1">
        <v>1630</v>
      </c>
      <c r="I255" s="7">
        <v>1630</v>
      </c>
      <c r="J255" s="1"/>
    </row>
    <row r="256" spans="1:10" ht="20.100000000000001" customHeight="1">
      <c r="A256" s="41" t="s">
        <v>405</v>
      </c>
      <c r="B256" s="25" t="s">
        <v>406</v>
      </c>
      <c r="C256" s="25">
        <v>6</v>
      </c>
      <c r="D256" s="25">
        <v>58</v>
      </c>
      <c r="E256" s="12">
        <f>PRODUCT(D256,31)</f>
        <v>1798</v>
      </c>
      <c r="F256" s="26">
        <f>CEILING(E256,10)</f>
        <v>1800</v>
      </c>
      <c r="G256" s="7">
        <v>1730</v>
      </c>
      <c r="H256" s="1">
        <v>1650</v>
      </c>
      <c r="I256" s="7">
        <v>1650</v>
      </c>
      <c r="J256" s="1"/>
    </row>
    <row r="257" spans="1:10" ht="20.100000000000001" customHeight="1">
      <c r="A257" s="40" t="s">
        <v>407</v>
      </c>
      <c r="B257" s="21" t="s">
        <v>408</v>
      </c>
      <c r="C257" s="21">
        <v>6</v>
      </c>
      <c r="D257" s="21">
        <v>77</v>
      </c>
      <c r="E257" s="27">
        <f t="shared" si="25"/>
        <v>2387</v>
      </c>
      <c r="F257" s="22">
        <f t="shared" si="24"/>
        <v>2390</v>
      </c>
      <c r="G257" s="7">
        <v>2250</v>
      </c>
      <c r="H257" s="1">
        <v>2100</v>
      </c>
      <c r="I257" s="7">
        <v>2200</v>
      </c>
      <c r="J257" s="1"/>
    </row>
    <row r="258" spans="1:10" ht="20.100000000000001" customHeight="1">
      <c r="A258" s="40" t="s">
        <v>409</v>
      </c>
      <c r="B258" s="21" t="s">
        <v>410</v>
      </c>
      <c r="C258" s="21">
        <v>6</v>
      </c>
      <c r="D258" s="21">
        <v>54.8</v>
      </c>
      <c r="E258" s="17">
        <f t="shared" si="25"/>
        <v>1698.8</v>
      </c>
      <c r="F258" s="22">
        <f t="shared" si="24"/>
        <v>1700</v>
      </c>
      <c r="G258" s="7">
        <v>1610</v>
      </c>
      <c r="H258" s="1">
        <v>1520</v>
      </c>
      <c r="I258" s="7">
        <v>1620</v>
      </c>
      <c r="J258" s="1"/>
    </row>
    <row r="259" spans="1:10" ht="20.100000000000001" customHeight="1">
      <c r="A259" s="8"/>
      <c r="B259" s="9" t="s">
        <v>411</v>
      </c>
      <c r="C259" s="19"/>
      <c r="D259" s="19"/>
      <c r="E259" s="17">
        <f t="shared" si="25"/>
        <v>31</v>
      </c>
      <c r="F259" s="20"/>
      <c r="G259" s="7"/>
      <c r="H259" s="1"/>
      <c r="I259" s="7"/>
      <c r="J259" s="1"/>
    </row>
    <row r="260" spans="1:10" ht="20.100000000000001" customHeight="1">
      <c r="A260" s="40" t="s">
        <v>412</v>
      </c>
      <c r="B260" s="65" t="s">
        <v>413</v>
      </c>
      <c r="C260" s="21">
        <v>6</v>
      </c>
      <c r="D260" s="16">
        <v>50</v>
      </c>
      <c r="E260" s="17">
        <f t="shared" si="25"/>
        <v>1550</v>
      </c>
      <c r="F260" s="18">
        <f>CEILING(E260,10)</f>
        <v>1550</v>
      </c>
      <c r="G260" s="7">
        <v>1400</v>
      </c>
      <c r="H260" s="1">
        <v>1220</v>
      </c>
      <c r="I260" s="7"/>
      <c r="J260" s="1"/>
    </row>
    <row r="261" spans="1:10" ht="20.100000000000001" customHeight="1">
      <c r="A261" s="40" t="s">
        <v>414</v>
      </c>
      <c r="B261" s="65" t="s">
        <v>415</v>
      </c>
      <c r="C261" s="21">
        <v>6</v>
      </c>
      <c r="D261" s="16">
        <v>48</v>
      </c>
      <c r="E261" s="17">
        <f t="shared" si="25"/>
        <v>1488</v>
      </c>
      <c r="F261" s="18">
        <f>CEILING(E261,10)</f>
        <v>1490</v>
      </c>
      <c r="G261" s="7">
        <v>1300</v>
      </c>
      <c r="H261" s="1"/>
      <c r="I261" s="7"/>
      <c r="J261" s="1"/>
    </row>
    <row r="262" spans="1:10" ht="20.100000000000001" customHeight="1">
      <c r="A262" s="40" t="s">
        <v>416</v>
      </c>
      <c r="B262" s="65" t="s">
        <v>417</v>
      </c>
      <c r="C262" s="21">
        <v>6</v>
      </c>
      <c r="D262" s="16">
        <v>58</v>
      </c>
      <c r="E262" s="17">
        <f t="shared" si="25"/>
        <v>1798</v>
      </c>
      <c r="F262" s="18">
        <f>CEILING(E262,10)</f>
        <v>1800</v>
      </c>
      <c r="G262" s="7">
        <v>1630</v>
      </c>
      <c r="H262" s="1">
        <v>1470</v>
      </c>
      <c r="I262" s="7">
        <v>1470</v>
      </c>
      <c r="J262" s="1"/>
    </row>
    <row r="263" spans="1:10" ht="20.100000000000001" customHeight="1">
      <c r="A263" s="40" t="s">
        <v>418</v>
      </c>
      <c r="B263" s="72" t="s">
        <v>419</v>
      </c>
      <c r="C263" s="21">
        <v>6</v>
      </c>
      <c r="D263" s="16">
        <v>91.8</v>
      </c>
      <c r="E263" s="17">
        <f t="shared" si="25"/>
        <v>2845.7999999999997</v>
      </c>
      <c r="F263" s="18">
        <f>CEILING(E263,10)</f>
        <v>2850</v>
      </c>
      <c r="G263" s="7">
        <v>2650</v>
      </c>
      <c r="H263" s="1">
        <v>2450</v>
      </c>
      <c r="I263" s="7">
        <v>2450</v>
      </c>
      <c r="J263" s="1"/>
    </row>
    <row r="264" spans="1:10" ht="20.100000000000001" customHeight="1">
      <c r="A264" s="36" t="s">
        <v>2</v>
      </c>
      <c r="B264" s="37"/>
      <c r="C264" s="37" t="s">
        <v>3</v>
      </c>
      <c r="D264" s="38" t="s">
        <v>4</v>
      </c>
      <c r="E264" s="17">
        <f t="shared" si="25"/>
        <v>31</v>
      </c>
      <c r="F264" s="39" t="s">
        <v>5</v>
      </c>
      <c r="G264" s="7"/>
      <c r="H264" s="1"/>
      <c r="I264" s="7"/>
      <c r="J264" s="1"/>
    </row>
    <row r="265" spans="1:10" ht="20.100000000000001" customHeight="1">
      <c r="A265" s="8"/>
      <c r="B265" s="9" t="s">
        <v>420</v>
      </c>
      <c r="C265" s="19"/>
      <c r="D265" s="19"/>
      <c r="E265" s="17">
        <f t="shared" si="25"/>
        <v>31</v>
      </c>
      <c r="F265" s="20"/>
      <c r="G265" s="7"/>
      <c r="H265" s="1"/>
      <c r="I265" s="7"/>
      <c r="J265" s="1"/>
    </row>
    <row r="266" spans="1:10" ht="20.100000000000001" customHeight="1">
      <c r="A266" s="14" t="s">
        <v>421</v>
      </c>
      <c r="B266" s="15" t="s">
        <v>422</v>
      </c>
      <c r="C266" s="15">
        <v>6</v>
      </c>
      <c r="D266" s="21">
        <v>111</v>
      </c>
      <c r="E266" s="27">
        <f t="shared" si="25"/>
        <v>3441</v>
      </c>
      <c r="F266" s="22">
        <f t="shared" ref="F266:F283" si="26">CEILING(E266,10)</f>
        <v>3450</v>
      </c>
      <c r="G266" s="7">
        <v>3300</v>
      </c>
      <c r="H266" s="1"/>
      <c r="I266" s="7">
        <v>3150</v>
      </c>
      <c r="J266" s="1"/>
    </row>
    <row r="267" spans="1:10" ht="20.100000000000001" customHeight="1">
      <c r="A267" s="23" t="s">
        <v>423</v>
      </c>
      <c r="B267" s="24" t="s">
        <v>424</v>
      </c>
      <c r="C267" s="24">
        <v>6</v>
      </c>
      <c r="D267" s="25">
        <v>111</v>
      </c>
      <c r="E267" s="12">
        <f t="shared" si="25"/>
        <v>3441</v>
      </c>
      <c r="F267" s="26">
        <f t="shared" si="26"/>
        <v>3450</v>
      </c>
      <c r="G267" s="7">
        <v>3300</v>
      </c>
      <c r="H267" s="1">
        <v>3180</v>
      </c>
      <c r="I267" s="7">
        <v>3250</v>
      </c>
      <c r="J267" s="1"/>
    </row>
    <row r="268" spans="1:10" ht="20.100000000000001" customHeight="1">
      <c r="A268" s="14" t="s">
        <v>425</v>
      </c>
      <c r="B268" s="15" t="s">
        <v>426</v>
      </c>
      <c r="C268" s="15">
        <v>6</v>
      </c>
      <c r="D268" s="21">
        <v>83.8</v>
      </c>
      <c r="E268" s="27">
        <f t="shared" si="25"/>
        <v>2597.7999999999997</v>
      </c>
      <c r="F268" s="22">
        <f t="shared" si="26"/>
        <v>2600</v>
      </c>
      <c r="G268" s="7">
        <v>2500</v>
      </c>
      <c r="H268" s="1">
        <v>2400</v>
      </c>
      <c r="I268" s="7">
        <v>2430</v>
      </c>
      <c r="J268" s="1"/>
    </row>
    <row r="269" spans="1:10" ht="20.100000000000001" customHeight="1">
      <c r="A269" s="14" t="s">
        <v>427</v>
      </c>
      <c r="B269" s="15" t="s">
        <v>428</v>
      </c>
      <c r="C269" s="15">
        <v>6</v>
      </c>
      <c r="D269" s="21">
        <v>80</v>
      </c>
      <c r="E269" s="27">
        <f t="shared" si="25"/>
        <v>2480</v>
      </c>
      <c r="F269" s="22">
        <f t="shared" si="26"/>
        <v>2480</v>
      </c>
      <c r="G269" s="7">
        <v>2380</v>
      </c>
      <c r="H269" s="1">
        <v>2280</v>
      </c>
      <c r="I269" s="7">
        <v>2290</v>
      </c>
      <c r="J269" s="1"/>
    </row>
    <row r="270" spans="1:10" ht="20.100000000000001" customHeight="1">
      <c r="A270" s="14" t="s">
        <v>429</v>
      </c>
      <c r="B270" s="15" t="s">
        <v>430</v>
      </c>
      <c r="C270" s="15">
        <v>6</v>
      </c>
      <c r="D270" s="21">
        <v>83.8</v>
      </c>
      <c r="E270" s="27">
        <f t="shared" si="25"/>
        <v>2597.7999999999997</v>
      </c>
      <c r="F270" s="22">
        <f t="shared" si="26"/>
        <v>2600</v>
      </c>
      <c r="G270" s="7">
        <v>2500</v>
      </c>
      <c r="H270" s="1">
        <v>2400</v>
      </c>
      <c r="I270" s="7">
        <v>2390</v>
      </c>
      <c r="J270" s="1"/>
    </row>
    <row r="271" spans="1:10" ht="20.100000000000001" customHeight="1">
      <c r="A271" s="14" t="s">
        <v>431</v>
      </c>
      <c r="B271" s="15" t="s">
        <v>422</v>
      </c>
      <c r="C271" s="15">
        <v>6</v>
      </c>
      <c r="D271" s="21">
        <v>72.3</v>
      </c>
      <c r="E271" s="27">
        <f t="shared" si="25"/>
        <v>2241.2999999999997</v>
      </c>
      <c r="F271" s="22">
        <f t="shared" si="26"/>
        <v>2250</v>
      </c>
      <c r="G271" s="7">
        <v>2150</v>
      </c>
      <c r="H271" s="1">
        <v>2020</v>
      </c>
      <c r="I271" s="7">
        <v>2080</v>
      </c>
      <c r="J271" s="1"/>
    </row>
    <row r="272" spans="1:10" ht="20.100000000000001" customHeight="1">
      <c r="A272" s="14" t="s">
        <v>432</v>
      </c>
      <c r="B272" s="15" t="s">
        <v>426</v>
      </c>
      <c r="C272" s="15">
        <v>6</v>
      </c>
      <c r="D272" s="21">
        <v>70</v>
      </c>
      <c r="E272" s="27">
        <f t="shared" si="25"/>
        <v>2170</v>
      </c>
      <c r="F272" s="22">
        <f t="shared" si="26"/>
        <v>2170</v>
      </c>
      <c r="G272" s="7">
        <v>2080</v>
      </c>
      <c r="H272" s="1">
        <v>1990</v>
      </c>
      <c r="I272" s="7"/>
      <c r="J272" s="1"/>
    </row>
    <row r="273" spans="1:10" ht="20.100000000000001" customHeight="1">
      <c r="A273" s="14" t="s">
        <v>433</v>
      </c>
      <c r="B273" s="15" t="s">
        <v>422</v>
      </c>
      <c r="C273" s="15">
        <v>6</v>
      </c>
      <c r="D273" s="21">
        <v>64</v>
      </c>
      <c r="E273" s="27">
        <f t="shared" si="25"/>
        <v>1984</v>
      </c>
      <c r="F273" s="22">
        <f>CEILING(E273,10)</f>
        <v>1990</v>
      </c>
      <c r="G273" s="7">
        <v>1890</v>
      </c>
      <c r="H273" s="1">
        <v>1780</v>
      </c>
      <c r="I273" s="7">
        <v>1800</v>
      </c>
      <c r="J273" s="1"/>
    </row>
    <row r="274" spans="1:10" ht="20.100000000000001" customHeight="1">
      <c r="A274" s="14" t="s">
        <v>434</v>
      </c>
      <c r="B274" s="73" t="s">
        <v>435</v>
      </c>
      <c r="C274" s="15">
        <v>6</v>
      </c>
      <c r="D274" s="21">
        <v>85.2</v>
      </c>
      <c r="E274" s="27">
        <f t="shared" si="25"/>
        <v>2641.2000000000003</v>
      </c>
      <c r="F274" s="22">
        <f t="shared" ref="F274" si="27">CEILING(E274,10)</f>
        <v>2650</v>
      </c>
      <c r="G274" s="7">
        <v>2500</v>
      </c>
      <c r="H274" s="1"/>
      <c r="I274" s="7">
        <v>2420</v>
      </c>
      <c r="J274" s="1"/>
    </row>
    <row r="275" spans="1:10" ht="20.100000000000001" customHeight="1">
      <c r="A275" s="23" t="s">
        <v>436</v>
      </c>
      <c r="B275" s="24" t="s">
        <v>437</v>
      </c>
      <c r="C275" s="24">
        <v>6</v>
      </c>
      <c r="D275" s="25">
        <v>74</v>
      </c>
      <c r="E275" s="12">
        <f t="shared" si="25"/>
        <v>2294</v>
      </c>
      <c r="F275" s="26">
        <f>CEILING(E275,10)</f>
        <v>2300</v>
      </c>
      <c r="G275" s="7">
        <v>2100</v>
      </c>
      <c r="H275" s="1"/>
      <c r="I275" s="7">
        <v>2100</v>
      </c>
      <c r="J275" s="1"/>
    </row>
    <row r="276" spans="1:10" ht="20.100000000000001" customHeight="1">
      <c r="A276" s="14" t="s">
        <v>438</v>
      </c>
      <c r="B276" s="15" t="s">
        <v>439</v>
      </c>
      <c r="C276" s="15">
        <v>6</v>
      </c>
      <c r="D276" s="21">
        <v>54.8</v>
      </c>
      <c r="E276" s="27">
        <f t="shared" si="25"/>
        <v>1698.8</v>
      </c>
      <c r="F276" s="22">
        <f t="shared" ref="F276:F277" si="28">CEILING(E276,10)</f>
        <v>1700</v>
      </c>
      <c r="G276" s="7">
        <v>1630</v>
      </c>
      <c r="H276" s="1">
        <v>1530</v>
      </c>
      <c r="I276" s="7">
        <v>1550</v>
      </c>
      <c r="J276" s="1"/>
    </row>
    <row r="277" spans="1:10" ht="20.100000000000001" customHeight="1">
      <c r="A277" s="14" t="s">
        <v>440</v>
      </c>
      <c r="B277" s="15" t="s">
        <v>441</v>
      </c>
      <c r="C277" s="15">
        <v>6</v>
      </c>
      <c r="D277" s="21">
        <v>54.8</v>
      </c>
      <c r="E277" s="27">
        <f t="shared" si="25"/>
        <v>1698.8</v>
      </c>
      <c r="F277" s="22">
        <f t="shared" si="28"/>
        <v>1700</v>
      </c>
      <c r="G277" s="7">
        <v>1630</v>
      </c>
      <c r="H277" s="1">
        <v>1530</v>
      </c>
      <c r="I277" s="7">
        <v>1550</v>
      </c>
      <c r="J277" s="1"/>
    </row>
    <row r="278" spans="1:10" ht="20.100000000000001" customHeight="1">
      <c r="A278" s="23" t="s">
        <v>442</v>
      </c>
      <c r="B278" s="24" t="s">
        <v>443</v>
      </c>
      <c r="C278" s="24">
        <v>6</v>
      </c>
      <c r="D278" s="25">
        <v>56</v>
      </c>
      <c r="E278" s="12">
        <f t="shared" si="25"/>
        <v>1736</v>
      </c>
      <c r="F278" s="26">
        <f t="shared" si="26"/>
        <v>1740</v>
      </c>
      <c r="G278" s="7">
        <v>1660</v>
      </c>
      <c r="H278" s="1">
        <v>1570</v>
      </c>
      <c r="I278" s="7">
        <v>1580</v>
      </c>
      <c r="J278" s="1"/>
    </row>
    <row r="279" spans="1:10" ht="20.100000000000001" customHeight="1">
      <c r="A279" s="14" t="s">
        <v>444</v>
      </c>
      <c r="B279" s="15" t="s">
        <v>445</v>
      </c>
      <c r="C279" s="15">
        <v>6</v>
      </c>
      <c r="D279" s="21">
        <v>48</v>
      </c>
      <c r="E279" s="17">
        <f t="shared" si="25"/>
        <v>1488</v>
      </c>
      <c r="F279" s="22">
        <f t="shared" si="26"/>
        <v>1490</v>
      </c>
      <c r="G279" s="7">
        <v>1400</v>
      </c>
      <c r="H279" s="1">
        <v>1310</v>
      </c>
      <c r="I279" s="7">
        <v>1350</v>
      </c>
      <c r="J279" s="1"/>
    </row>
    <row r="280" spans="1:10" ht="20.100000000000001" customHeight="1">
      <c r="A280" s="14" t="s">
        <v>446</v>
      </c>
      <c r="B280" s="15" t="s">
        <v>447</v>
      </c>
      <c r="C280" s="15">
        <v>6</v>
      </c>
      <c r="D280" s="21">
        <v>48</v>
      </c>
      <c r="E280" s="17">
        <f t="shared" si="25"/>
        <v>1488</v>
      </c>
      <c r="F280" s="22">
        <f t="shared" si="26"/>
        <v>1490</v>
      </c>
      <c r="G280" s="7">
        <v>1400</v>
      </c>
      <c r="H280" s="1">
        <v>1310</v>
      </c>
      <c r="I280" s="7">
        <v>1350</v>
      </c>
      <c r="J280" s="1"/>
    </row>
    <row r="281" spans="1:10" ht="20.100000000000001" customHeight="1">
      <c r="A281" s="14" t="s">
        <v>448</v>
      </c>
      <c r="B281" s="15" t="s">
        <v>441</v>
      </c>
      <c r="C281" s="15">
        <v>6</v>
      </c>
      <c r="D281" s="21">
        <v>45</v>
      </c>
      <c r="E281" s="17">
        <f t="shared" si="25"/>
        <v>1395</v>
      </c>
      <c r="F281" s="22">
        <f>CEILING(E281,10)</f>
        <v>1400</v>
      </c>
      <c r="G281" s="7">
        <v>1340</v>
      </c>
      <c r="H281" s="1">
        <v>1240</v>
      </c>
      <c r="I281" s="7"/>
      <c r="J281" s="1"/>
    </row>
    <row r="282" spans="1:10" ht="20.100000000000001" customHeight="1">
      <c r="A282" s="14" t="s">
        <v>449</v>
      </c>
      <c r="B282" s="15" t="s">
        <v>450</v>
      </c>
      <c r="C282" s="15">
        <v>6</v>
      </c>
      <c r="D282" s="21">
        <v>45</v>
      </c>
      <c r="E282" s="17">
        <f t="shared" si="25"/>
        <v>1395</v>
      </c>
      <c r="F282" s="22">
        <f>CEILING(E282,10)</f>
        <v>1400</v>
      </c>
      <c r="G282" s="7">
        <v>1330</v>
      </c>
      <c r="H282" s="1">
        <v>1240</v>
      </c>
      <c r="I282" s="7">
        <v>1260</v>
      </c>
      <c r="J282" s="1"/>
    </row>
    <row r="283" spans="1:10" ht="20.100000000000001" customHeight="1">
      <c r="A283" s="14" t="s">
        <v>451</v>
      </c>
      <c r="B283" s="74" t="s">
        <v>452</v>
      </c>
      <c r="C283" s="15">
        <v>6</v>
      </c>
      <c r="D283" s="21">
        <v>61</v>
      </c>
      <c r="E283" s="17">
        <f t="shared" si="25"/>
        <v>1891</v>
      </c>
      <c r="F283" s="22">
        <f t="shared" si="26"/>
        <v>1900</v>
      </c>
      <c r="G283" s="7">
        <v>1800</v>
      </c>
      <c r="H283" s="1">
        <v>1700</v>
      </c>
      <c r="I283" s="7">
        <v>1700</v>
      </c>
      <c r="J283" s="1"/>
    </row>
    <row r="284" spans="1:10" ht="20.100000000000001" customHeight="1">
      <c r="A284" s="14" t="s">
        <v>453</v>
      </c>
      <c r="B284" s="15" t="s">
        <v>450</v>
      </c>
      <c r="C284" s="15">
        <v>6</v>
      </c>
      <c r="D284" s="21">
        <v>44</v>
      </c>
      <c r="E284" s="17">
        <f t="shared" si="25"/>
        <v>1364</v>
      </c>
      <c r="F284" s="22">
        <f>CEILING(E284,10)</f>
        <v>1370</v>
      </c>
      <c r="G284" s="7">
        <v>1280</v>
      </c>
      <c r="H284" s="1">
        <v>1190</v>
      </c>
      <c r="I284" s="7">
        <v>1220</v>
      </c>
      <c r="J284" t="s">
        <v>454</v>
      </c>
    </row>
    <row r="285" spans="1:10" ht="20.100000000000001" customHeight="1">
      <c r="A285" s="8"/>
      <c r="B285" s="9" t="s">
        <v>455</v>
      </c>
      <c r="C285" s="19"/>
      <c r="D285" s="19"/>
      <c r="E285" s="17">
        <f t="shared" si="25"/>
        <v>31</v>
      </c>
      <c r="F285" s="20"/>
      <c r="G285" s="7"/>
      <c r="H285" s="1"/>
      <c r="I285" s="7"/>
      <c r="J285" s="1"/>
    </row>
    <row r="286" spans="1:10" ht="20.100000000000001" customHeight="1">
      <c r="A286" s="41" t="s">
        <v>456</v>
      </c>
      <c r="B286" s="25" t="s">
        <v>457</v>
      </c>
      <c r="C286" s="24">
        <v>6</v>
      </c>
      <c r="D286" s="25">
        <v>67.7</v>
      </c>
      <c r="E286" s="12">
        <f t="shared" si="25"/>
        <v>2098.7000000000003</v>
      </c>
      <c r="F286" s="26">
        <f t="shared" ref="F286:F296" si="29">CEILING(E286,10)</f>
        <v>2100</v>
      </c>
      <c r="G286" s="7">
        <v>2050</v>
      </c>
      <c r="H286" s="1">
        <v>1970</v>
      </c>
      <c r="I286" s="7">
        <v>2050</v>
      </c>
      <c r="J286" s="1"/>
    </row>
    <row r="287" spans="1:10" ht="20.100000000000001" customHeight="1">
      <c r="A287" s="40" t="s">
        <v>458</v>
      </c>
      <c r="B287" s="21" t="s">
        <v>457</v>
      </c>
      <c r="C287" s="15">
        <v>6</v>
      </c>
      <c r="D287" s="21">
        <v>70.8</v>
      </c>
      <c r="E287" s="17">
        <f t="shared" si="25"/>
        <v>2194.7999999999997</v>
      </c>
      <c r="F287" s="22">
        <f t="shared" si="29"/>
        <v>2200</v>
      </c>
      <c r="G287" s="7">
        <v>2100</v>
      </c>
      <c r="H287" s="1">
        <v>1990</v>
      </c>
      <c r="I287" s="7">
        <v>2090</v>
      </c>
      <c r="J287" s="1"/>
    </row>
    <row r="288" spans="1:10" ht="20.100000000000001" customHeight="1">
      <c r="A288" s="40" t="s">
        <v>459</v>
      </c>
      <c r="B288" s="21" t="s">
        <v>457</v>
      </c>
      <c r="C288" s="15">
        <v>6</v>
      </c>
      <c r="D288" s="21">
        <v>89</v>
      </c>
      <c r="E288" s="17">
        <f t="shared" si="25"/>
        <v>2759</v>
      </c>
      <c r="F288" s="22">
        <f t="shared" si="29"/>
        <v>2760</v>
      </c>
      <c r="G288" s="7">
        <v>2650</v>
      </c>
      <c r="H288" s="1"/>
      <c r="I288" s="7">
        <v>2570</v>
      </c>
      <c r="J288" s="1"/>
    </row>
    <row r="289" spans="1:10" ht="20.100000000000001" customHeight="1">
      <c r="A289" s="40" t="s">
        <v>460</v>
      </c>
      <c r="B289" s="21" t="s">
        <v>461</v>
      </c>
      <c r="C289" s="15">
        <v>6</v>
      </c>
      <c r="D289" s="21">
        <v>45</v>
      </c>
      <c r="E289" s="17">
        <f t="shared" si="25"/>
        <v>1395</v>
      </c>
      <c r="F289" s="22">
        <f t="shared" si="29"/>
        <v>1400</v>
      </c>
      <c r="G289" s="7">
        <v>1320</v>
      </c>
      <c r="H289" s="1">
        <v>1230</v>
      </c>
      <c r="I289" s="7">
        <v>1270</v>
      </c>
      <c r="J289" s="1"/>
    </row>
    <row r="290" spans="1:10" ht="20.100000000000001" customHeight="1">
      <c r="A290" s="40" t="s">
        <v>462</v>
      </c>
      <c r="B290" s="21" t="s">
        <v>461</v>
      </c>
      <c r="C290" s="15">
        <v>6</v>
      </c>
      <c r="D290" s="21">
        <v>45</v>
      </c>
      <c r="E290" s="17">
        <f t="shared" si="25"/>
        <v>1395</v>
      </c>
      <c r="F290" s="22">
        <f>CEILING(E290,10)</f>
        <v>1400</v>
      </c>
      <c r="G290" s="7">
        <v>1320</v>
      </c>
      <c r="H290" s="1">
        <v>1230</v>
      </c>
      <c r="I290" s="7">
        <v>1270</v>
      </c>
      <c r="J290" s="1"/>
    </row>
    <row r="291" spans="1:10" ht="20.100000000000001" customHeight="1">
      <c r="A291" s="40" t="s">
        <v>458</v>
      </c>
      <c r="B291" s="21" t="s">
        <v>461</v>
      </c>
      <c r="C291" s="15">
        <v>6</v>
      </c>
      <c r="D291" s="21">
        <v>45</v>
      </c>
      <c r="E291" s="17">
        <f t="shared" si="25"/>
        <v>1395</v>
      </c>
      <c r="F291" s="22">
        <f>CEILING(E291,10)</f>
        <v>1400</v>
      </c>
      <c r="G291" s="7">
        <v>1320</v>
      </c>
      <c r="H291" s="1">
        <v>1230</v>
      </c>
      <c r="I291" s="7">
        <v>1270</v>
      </c>
      <c r="J291" s="1"/>
    </row>
    <row r="292" spans="1:10" ht="20.100000000000001" customHeight="1">
      <c r="A292" s="40" t="s">
        <v>463</v>
      </c>
      <c r="B292" s="21" t="s">
        <v>464</v>
      </c>
      <c r="C292" s="15">
        <v>6</v>
      </c>
      <c r="D292" s="21">
        <v>41.8</v>
      </c>
      <c r="E292" s="17">
        <f t="shared" si="25"/>
        <v>1295.8</v>
      </c>
      <c r="F292" s="22">
        <f t="shared" si="29"/>
        <v>1300</v>
      </c>
      <c r="G292" s="7">
        <v>1200</v>
      </c>
      <c r="H292" s="1">
        <v>1050</v>
      </c>
      <c r="I292" s="7"/>
      <c r="J292" s="1"/>
    </row>
    <row r="293" spans="1:10" ht="20.100000000000001" customHeight="1">
      <c r="A293" s="40" t="s">
        <v>465</v>
      </c>
      <c r="B293" s="21" t="s">
        <v>461</v>
      </c>
      <c r="C293" s="15">
        <v>6</v>
      </c>
      <c r="D293" s="21">
        <v>53</v>
      </c>
      <c r="E293" s="17">
        <f t="shared" si="25"/>
        <v>1643</v>
      </c>
      <c r="F293" s="22">
        <f>CEILING(E293,10)</f>
        <v>1650</v>
      </c>
      <c r="G293" s="7">
        <v>1530</v>
      </c>
      <c r="H293" s="1">
        <v>1450</v>
      </c>
      <c r="I293" s="7">
        <v>1450</v>
      </c>
      <c r="J293" s="1"/>
    </row>
    <row r="294" spans="1:10" ht="20.100000000000001" customHeight="1">
      <c r="A294" s="40" t="s">
        <v>466</v>
      </c>
      <c r="B294" s="21" t="s">
        <v>464</v>
      </c>
      <c r="C294" s="15">
        <v>6</v>
      </c>
      <c r="D294" s="21">
        <v>48</v>
      </c>
      <c r="E294" s="17">
        <f t="shared" si="25"/>
        <v>1488</v>
      </c>
      <c r="F294" s="22">
        <f t="shared" si="29"/>
        <v>1490</v>
      </c>
      <c r="G294" s="7">
        <v>1400</v>
      </c>
      <c r="H294" s="1">
        <v>1300</v>
      </c>
      <c r="I294" s="7"/>
      <c r="J294" s="1"/>
    </row>
    <row r="295" spans="1:10" ht="20.100000000000001" customHeight="1">
      <c r="A295" s="40" t="s">
        <v>467</v>
      </c>
      <c r="B295" s="21" t="s">
        <v>461</v>
      </c>
      <c r="C295" s="15">
        <v>6</v>
      </c>
      <c r="D295" s="21">
        <v>57</v>
      </c>
      <c r="E295" s="17">
        <f t="shared" si="25"/>
        <v>1767</v>
      </c>
      <c r="F295" s="22">
        <f>CEILING(E295,10)</f>
        <v>1770</v>
      </c>
      <c r="G295" s="7">
        <v>1690</v>
      </c>
      <c r="H295" s="1">
        <v>1580</v>
      </c>
      <c r="I295" s="7">
        <v>1630</v>
      </c>
      <c r="J295" s="1"/>
    </row>
    <row r="296" spans="1:10" ht="20.100000000000001" customHeight="1">
      <c r="A296" s="40" t="s">
        <v>468</v>
      </c>
      <c r="B296" s="21" t="s">
        <v>461</v>
      </c>
      <c r="C296" s="15">
        <v>6</v>
      </c>
      <c r="D296" s="21">
        <v>57</v>
      </c>
      <c r="E296" s="17">
        <f t="shared" si="25"/>
        <v>1767</v>
      </c>
      <c r="F296" s="22">
        <f t="shared" si="29"/>
        <v>1770</v>
      </c>
      <c r="G296" s="7"/>
      <c r="H296" s="1"/>
      <c r="I296" s="7"/>
      <c r="J296" s="1"/>
    </row>
    <row r="297" spans="1:10" ht="20.100000000000001" customHeight="1">
      <c r="A297" s="40" t="s">
        <v>469</v>
      </c>
      <c r="B297" s="21" t="s">
        <v>461</v>
      </c>
      <c r="C297" s="15">
        <v>6</v>
      </c>
      <c r="D297" s="21">
        <v>75.8</v>
      </c>
      <c r="E297" s="27">
        <f t="shared" si="25"/>
        <v>2349.7999999999997</v>
      </c>
      <c r="F297" s="22">
        <f>CEILING(E297,10)</f>
        <v>2350</v>
      </c>
      <c r="G297" s="7">
        <v>2250</v>
      </c>
      <c r="H297" s="1">
        <v>2130</v>
      </c>
      <c r="I297" s="7">
        <v>2140</v>
      </c>
      <c r="J297" s="1"/>
    </row>
    <row r="298" spans="1:10" ht="20.100000000000001" customHeight="1">
      <c r="A298" s="40" t="s">
        <v>470</v>
      </c>
      <c r="B298" s="21" t="s">
        <v>471</v>
      </c>
      <c r="C298" s="15">
        <v>6</v>
      </c>
      <c r="D298" s="21">
        <v>98.2</v>
      </c>
      <c r="E298" s="27">
        <f t="shared" si="25"/>
        <v>3044.2000000000003</v>
      </c>
      <c r="F298" s="22">
        <f>CEILING(E298,10)</f>
        <v>3050</v>
      </c>
      <c r="G298" s="7">
        <v>2950</v>
      </c>
      <c r="H298" s="1"/>
      <c r="I298" s="7"/>
      <c r="J298" s="1"/>
    </row>
    <row r="299" spans="1:10" ht="20.100000000000001" customHeight="1">
      <c r="A299" s="8"/>
      <c r="B299" s="9" t="s">
        <v>472</v>
      </c>
      <c r="C299" s="19"/>
      <c r="D299" s="19"/>
      <c r="E299" s="17">
        <f t="shared" si="25"/>
        <v>31</v>
      </c>
      <c r="F299" s="20"/>
      <c r="G299" s="7"/>
      <c r="H299" s="1"/>
      <c r="I299" s="7"/>
      <c r="J299" s="1"/>
    </row>
    <row r="300" spans="1:10" ht="20.100000000000001" customHeight="1">
      <c r="A300" s="14" t="s">
        <v>473</v>
      </c>
      <c r="B300" s="21" t="s">
        <v>474</v>
      </c>
      <c r="C300" s="15">
        <v>6</v>
      </c>
      <c r="D300" s="21">
        <v>132</v>
      </c>
      <c r="E300" s="27">
        <f t="shared" si="25"/>
        <v>4092</v>
      </c>
      <c r="F300" s="22">
        <f>CEILING(E300,10)</f>
        <v>4100</v>
      </c>
      <c r="G300" s="7">
        <v>4000</v>
      </c>
      <c r="H300" s="1">
        <v>3850</v>
      </c>
      <c r="I300" s="7">
        <v>3900</v>
      </c>
      <c r="J300" s="1"/>
    </row>
    <row r="301" spans="1:10" ht="20.100000000000001" customHeight="1">
      <c r="A301" s="14" t="s">
        <v>475</v>
      </c>
      <c r="B301" s="21" t="s">
        <v>476</v>
      </c>
      <c r="C301" s="15">
        <v>6</v>
      </c>
      <c r="D301" s="21">
        <v>101.3</v>
      </c>
      <c r="E301" s="27">
        <f t="shared" si="25"/>
        <v>3140.2999999999997</v>
      </c>
      <c r="F301" s="22">
        <f t="shared" ref="F301:F321" si="30">CEILING(E301,10)</f>
        <v>3150</v>
      </c>
      <c r="G301" s="7">
        <v>3060</v>
      </c>
      <c r="H301" s="1">
        <v>2970</v>
      </c>
      <c r="I301" s="7">
        <v>3000</v>
      </c>
      <c r="J301" s="1"/>
    </row>
    <row r="302" spans="1:10" ht="20.100000000000001" customHeight="1">
      <c r="A302" s="14" t="s">
        <v>477</v>
      </c>
      <c r="B302" s="21" t="s">
        <v>474</v>
      </c>
      <c r="C302" s="15">
        <v>6</v>
      </c>
      <c r="D302" s="21">
        <v>100</v>
      </c>
      <c r="E302" s="27">
        <f t="shared" si="25"/>
        <v>3100</v>
      </c>
      <c r="F302" s="22">
        <f>CEILING(E302,10)</f>
        <v>3100</v>
      </c>
      <c r="G302" s="7">
        <v>3000</v>
      </c>
      <c r="H302" s="1">
        <v>2830</v>
      </c>
      <c r="I302" s="7">
        <v>2990</v>
      </c>
      <c r="J302" s="1"/>
    </row>
    <row r="303" spans="1:10" ht="20.100000000000001" customHeight="1">
      <c r="A303" s="14" t="s">
        <v>478</v>
      </c>
      <c r="B303" s="21" t="s">
        <v>479</v>
      </c>
      <c r="C303" s="15">
        <v>3</v>
      </c>
      <c r="D303" s="21">
        <v>67.7</v>
      </c>
      <c r="E303" s="27">
        <f t="shared" si="25"/>
        <v>2098.7000000000003</v>
      </c>
      <c r="F303" s="22">
        <f t="shared" si="30"/>
        <v>2100</v>
      </c>
      <c r="G303" s="7">
        <v>1950</v>
      </c>
      <c r="H303" s="1"/>
      <c r="I303" s="7"/>
      <c r="J303" s="1"/>
    </row>
    <row r="304" spans="1:10" ht="20.100000000000001" customHeight="1">
      <c r="A304" s="40" t="s">
        <v>480</v>
      </c>
      <c r="B304" s="21" t="s">
        <v>481</v>
      </c>
      <c r="C304" s="15">
        <v>6</v>
      </c>
      <c r="D304" s="21">
        <v>60</v>
      </c>
      <c r="E304" s="17">
        <f>PRODUCT(D304,31)</f>
        <v>1860</v>
      </c>
      <c r="F304" s="22">
        <f t="shared" si="30"/>
        <v>1860</v>
      </c>
      <c r="G304" s="7">
        <v>1770</v>
      </c>
      <c r="H304" s="1">
        <v>1680</v>
      </c>
      <c r="I304" s="7">
        <v>1720</v>
      </c>
      <c r="J304" s="1"/>
    </row>
    <row r="305" spans="1:10" ht="20.100000000000001" customHeight="1">
      <c r="A305" s="40" t="s">
        <v>482</v>
      </c>
      <c r="B305" s="21" t="s">
        <v>483</v>
      </c>
      <c r="C305" s="15">
        <v>6</v>
      </c>
      <c r="D305" s="21">
        <v>59.8</v>
      </c>
      <c r="E305" s="17">
        <f t="shared" si="25"/>
        <v>1853.8</v>
      </c>
      <c r="F305" s="22">
        <f t="shared" si="30"/>
        <v>1860</v>
      </c>
      <c r="G305" s="7">
        <v>1770</v>
      </c>
      <c r="H305" s="1">
        <v>1680</v>
      </c>
      <c r="I305" s="7">
        <v>1720</v>
      </c>
      <c r="J305" s="1"/>
    </row>
    <row r="306" spans="1:10" ht="20.100000000000001" customHeight="1">
      <c r="A306" s="40" t="s">
        <v>484</v>
      </c>
      <c r="B306" s="21" t="s">
        <v>485</v>
      </c>
      <c r="C306" s="15">
        <v>6</v>
      </c>
      <c r="D306" s="21">
        <v>83.8</v>
      </c>
      <c r="E306" s="17">
        <f t="shared" si="25"/>
        <v>2597.7999999999997</v>
      </c>
      <c r="F306" s="22">
        <f t="shared" si="30"/>
        <v>2600</v>
      </c>
      <c r="G306" s="7">
        <v>2600</v>
      </c>
      <c r="H306" s="1"/>
      <c r="I306" s="7"/>
      <c r="J306" s="1"/>
    </row>
    <row r="307" spans="1:10" ht="20.100000000000001" customHeight="1">
      <c r="A307" s="40" t="s">
        <v>486</v>
      </c>
      <c r="B307" s="21" t="s">
        <v>487</v>
      </c>
      <c r="C307" s="15">
        <v>6</v>
      </c>
      <c r="D307" s="21">
        <v>70.8</v>
      </c>
      <c r="E307" s="27">
        <f t="shared" si="25"/>
        <v>2194.7999999999997</v>
      </c>
      <c r="F307" s="22">
        <f t="shared" si="30"/>
        <v>2200</v>
      </c>
      <c r="G307" s="7">
        <v>2100</v>
      </c>
      <c r="H307" s="2">
        <v>2030</v>
      </c>
      <c r="I307" s="7">
        <v>2100</v>
      </c>
      <c r="J307" s="1"/>
    </row>
    <row r="308" spans="1:10" ht="20.100000000000001" customHeight="1">
      <c r="A308" s="40" t="s">
        <v>488</v>
      </c>
      <c r="B308" s="21" t="s">
        <v>489</v>
      </c>
      <c r="C308" s="15">
        <v>6</v>
      </c>
      <c r="D308" s="21">
        <v>72</v>
      </c>
      <c r="E308" s="27">
        <f t="shared" si="25"/>
        <v>2232</v>
      </c>
      <c r="F308" s="22">
        <f>CEILING(E308,10)</f>
        <v>2240</v>
      </c>
      <c r="G308" s="7">
        <v>2170</v>
      </c>
      <c r="H308" s="2">
        <v>2070</v>
      </c>
      <c r="I308" s="7">
        <v>2120</v>
      </c>
      <c r="J308" s="1"/>
    </row>
    <row r="309" spans="1:10" ht="20.100000000000001" customHeight="1">
      <c r="A309" s="40" t="s">
        <v>488</v>
      </c>
      <c r="B309" s="21" t="s">
        <v>490</v>
      </c>
      <c r="C309" s="15">
        <v>6</v>
      </c>
      <c r="D309" s="21">
        <v>72</v>
      </c>
      <c r="E309" s="27">
        <f t="shared" si="25"/>
        <v>2232</v>
      </c>
      <c r="F309" s="22">
        <f t="shared" si="30"/>
        <v>2240</v>
      </c>
      <c r="G309" s="7">
        <v>2170</v>
      </c>
      <c r="H309" s="2">
        <v>2070</v>
      </c>
      <c r="I309" s="7">
        <v>2120</v>
      </c>
      <c r="J309" s="1"/>
    </row>
    <row r="310" spans="1:10" ht="20.100000000000001" customHeight="1">
      <c r="A310" s="40" t="s">
        <v>491</v>
      </c>
      <c r="B310" s="21" t="s">
        <v>492</v>
      </c>
      <c r="C310" s="15">
        <v>6</v>
      </c>
      <c r="D310" s="21">
        <v>70.8</v>
      </c>
      <c r="E310" s="27">
        <f t="shared" si="25"/>
        <v>2194.7999999999997</v>
      </c>
      <c r="F310" s="22">
        <f>CEILING(E310,10)</f>
        <v>2200</v>
      </c>
      <c r="G310" s="7">
        <v>2100</v>
      </c>
      <c r="H310" s="2">
        <v>1990</v>
      </c>
      <c r="I310" s="7">
        <v>2030</v>
      </c>
      <c r="J310" s="1"/>
    </row>
    <row r="311" spans="1:10" ht="20.100000000000001" customHeight="1">
      <c r="A311" s="40" t="s">
        <v>493</v>
      </c>
      <c r="B311" s="21" t="s">
        <v>494</v>
      </c>
      <c r="C311" s="15">
        <v>6</v>
      </c>
      <c r="D311" s="21">
        <v>64</v>
      </c>
      <c r="E311" s="27">
        <f t="shared" si="25"/>
        <v>1984</v>
      </c>
      <c r="F311" s="22">
        <f t="shared" si="30"/>
        <v>1990</v>
      </c>
      <c r="G311" s="7">
        <v>1900</v>
      </c>
      <c r="H311" s="2">
        <v>1820</v>
      </c>
      <c r="I311" s="7">
        <v>1950</v>
      </c>
      <c r="J311" s="1"/>
    </row>
    <row r="312" spans="1:10" ht="20.100000000000001" customHeight="1">
      <c r="A312" s="40" t="s">
        <v>495</v>
      </c>
      <c r="B312" s="21" t="s">
        <v>496</v>
      </c>
      <c r="C312" s="15">
        <v>6</v>
      </c>
      <c r="D312" s="21">
        <v>96.6</v>
      </c>
      <c r="E312" s="17">
        <f t="shared" si="25"/>
        <v>2994.6</v>
      </c>
      <c r="F312" s="22">
        <f t="shared" si="30"/>
        <v>3000</v>
      </c>
      <c r="G312" s="7">
        <v>2900</v>
      </c>
      <c r="H312" s="1">
        <v>2810</v>
      </c>
      <c r="I312" s="7">
        <v>2850</v>
      </c>
      <c r="J312" s="1"/>
    </row>
    <row r="313" spans="1:10" ht="20.100000000000001" customHeight="1">
      <c r="A313" s="40" t="s">
        <v>497</v>
      </c>
      <c r="B313" s="21" t="s">
        <v>498</v>
      </c>
      <c r="C313" s="15">
        <v>6</v>
      </c>
      <c r="D313" s="21">
        <v>83.8</v>
      </c>
      <c r="E313" s="17">
        <f t="shared" si="25"/>
        <v>2597.7999999999997</v>
      </c>
      <c r="F313" s="22">
        <f t="shared" si="30"/>
        <v>2600</v>
      </c>
      <c r="G313" s="7">
        <v>2530</v>
      </c>
      <c r="H313" s="1">
        <v>2440</v>
      </c>
      <c r="I313" s="7">
        <v>2470</v>
      </c>
      <c r="J313" s="1"/>
    </row>
    <row r="314" spans="1:10" ht="20.100000000000001" customHeight="1">
      <c r="A314" s="40" t="s">
        <v>499</v>
      </c>
      <c r="B314" s="21" t="s">
        <v>500</v>
      </c>
      <c r="C314" s="15">
        <v>6</v>
      </c>
      <c r="D314" s="21">
        <v>83.8</v>
      </c>
      <c r="E314" s="17">
        <f t="shared" si="25"/>
        <v>2597.7999999999997</v>
      </c>
      <c r="F314" s="22">
        <f t="shared" si="30"/>
        <v>2600</v>
      </c>
      <c r="G314" s="7">
        <v>2530</v>
      </c>
      <c r="H314" s="1">
        <v>2440</v>
      </c>
      <c r="I314" s="7">
        <v>2470</v>
      </c>
      <c r="J314" s="1"/>
    </row>
    <row r="315" spans="1:10" ht="20.100000000000001" customHeight="1">
      <c r="A315" s="40" t="s">
        <v>501</v>
      </c>
      <c r="B315" s="21" t="s">
        <v>494</v>
      </c>
      <c r="C315" s="15">
        <v>6</v>
      </c>
      <c r="D315" s="21">
        <v>83.8</v>
      </c>
      <c r="E315" s="17">
        <f>PRODUCT(D315,31)</f>
        <v>2597.7999999999997</v>
      </c>
      <c r="F315" s="22">
        <f>CEILING(E315,10)</f>
        <v>2600</v>
      </c>
      <c r="G315" s="7">
        <v>2530</v>
      </c>
      <c r="H315" s="1">
        <v>2440</v>
      </c>
      <c r="I315" s="7">
        <v>2470</v>
      </c>
      <c r="J315" s="1"/>
    </row>
    <row r="316" spans="1:10" ht="20.100000000000001" customHeight="1">
      <c r="A316" s="40" t="s">
        <v>502</v>
      </c>
      <c r="B316" s="21" t="s">
        <v>503</v>
      </c>
      <c r="C316" s="15">
        <v>6</v>
      </c>
      <c r="D316" s="21">
        <v>90</v>
      </c>
      <c r="E316" s="17">
        <f>PRODUCT(D316,31)</f>
        <v>2790</v>
      </c>
      <c r="F316" s="22">
        <f>CEILING(E316,10)</f>
        <v>2790</v>
      </c>
      <c r="G316" s="7">
        <v>2690</v>
      </c>
      <c r="H316" s="1">
        <v>2590</v>
      </c>
      <c r="I316" s="7">
        <v>2650</v>
      </c>
      <c r="J316" s="1"/>
    </row>
    <row r="317" spans="1:10" ht="20.100000000000001" customHeight="1">
      <c r="A317" s="40" t="s">
        <v>502</v>
      </c>
      <c r="B317" s="21" t="s">
        <v>504</v>
      </c>
      <c r="C317" s="15">
        <v>6</v>
      </c>
      <c r="D317" s="21">
        <v>87</v>
      </c>
      <c r="E317" s="17">
        <f>PRODUCT(D317,31)</f>
        <v>2697</v>
      </c>
      <c r="F317" s="22">
        <f>CEILING(E317,10)</f>
        <v>2700</v>
      </c>
      <c r="G317" s="7">
        <v>2600</v>
      </c>
      <c r="H317" s="1">
        <v>2510</v>
      </c>
      <c r="I317" s="7">
        <v>2600</v>
      </c>
      <c r="J317" s="1"/>
    </row>
    <row r="318" spans="1:10" ht="20.100000000000001" customHeight="1">
      <c r="A318" s="40" t="s">
        <v>505</v>
      </c>
      <c r="B318" s="21" t="s">
        <v>506</v>
      </c>
      <c r="C318" s="15">
        <v>6</v>
      </c>
      <c r="D318" s="21">
        <v>90</v>
      </c>
      <c r="E318" s="17">
        <f t="shared" si="25"/>
        <v>2790</v>
      </c>
      <c r="F318" s="22">
        <f t="shared" si="30"/>
        <v>2790</v>
      </c>
      <c r="G318" s="7">
        <v>2690</v>
      </c>
      <c r="H318" s="1">
        <v>2590</v>
      </c>
      <c r="I318" s="7">
        <v>2650</v>
      </c>
      <c r="J318" s="1"/>
    </row>
    <row r="319" spans="1:10" ht="20.100000000000001" customHeight="1">
      <c r="A319" s="41" t="s">
        <v>507</v>
      </c>
      <c r="B319" s="25" t="s">
        <v>483</v>
      </c>
      <c r="C319" s="24">
        <v>6</v>
      </c>
      <c r="D319" s="25">
        <v>90</v>
      </c>
      <c r="E319" s="12">
        <f>PRODUCT(D319,31)</f>
        <v>2790</v>
      </c>
      <c r="F319" s="26">
        <f t="shared" si="30"/>
        <v>2790</v>
      </c>
      <c r="G319" s="7">
        <v>2730</v>
      </c>
      <c r="H319" s="1">
        <v>2630</v>
      </c>
      <c r="I319" s="7">
        <v>2730</v>
      </c>
      <c r="J319" s="1"/>
    </row>
    <row r="320" spans="1:10" ht="20.100000000000001" customHeight="1">
      <c r="A320" s="40" t="s">
        <v>508</v>
      </c>
      <c r="B320" s="21" t="s">
        <v>509</v>
      </c>
      <c r="C320" s="15">
        <v>6</v>
      </c>
      <c r="D320" s="21">
        <v>116</v>
      </c>
      <c r="E320" s="17">
        <f t="shared" ref="E320:E382" si="31">PRODUCT(D320,31)</f>
        <v>3596</v>
      </c>
      <c r="F320" s="22">
        <f t="shared" si="30"/>
        <v>3600</v>
      </c>
      <c r="G320" s="7">
        <v>3450</v>
      </c>
      <c r="H320" s="1">
        <v>3320</v>
      </c>
      <c r="I320" s="7"/>
      <c r="J320" s="1"/>
    </row>
    <row r="321" spans="1:10" ht="20.100000000000001" customHeight="1">
      <c r="A321" s="40" t="s">
        <v>510</v>
      </c>
      <c r="B321" s="21" t="s">
        <v>483</v>
      </c>
      <c r="C321" s="15">
        <v>6</v>
      </c>
      <c r="D321" s="21">
        <v>120.8</v>
      </c>
      <c r="E321" s="17">
        <f t="shared" si="31"/>
        <v>3744.7999999999997</v>
      </c>
      <c r="F321" s="22">
        <f t="shared" si="30"/>
        <v>3750</v>
      </c>
      <c r="G321" s="7">
        <v>3700</v>
      </c>
      <c r="H321" s="1">
        <v>3650</v>
      </c>
      <c r="I321" s="7">
        <v>3700</v>
      </c>
      <c r="J321" s="1"/>
    </row>
    <row r="322" spans="1:10" ht="20.100000000000001" customHeight="1">
      <c r="A322" s="8"/>
      <c r="B322" s="9" t="s">
        <v>511</v>
      </c>
      <c r="C322" s="19"/>
      <c r="D322" s="19"/>
      <c r="E322" s="17">
        <f t="shared" si="31"/>
        <v>31</v>
      </c>
      <c r="F322" s="20"/>
      <c r="G322" s="7"/>
      <c r="H322" s="1"/>
      <c r="I322" s="7"/>
      <c r="J322" s="1"/>
    </row>
    <row r="323" spans="1:10" ht="20.100000000000001" customHeight="1">
      <c r="A323" s="40" t="s">
        <v>512</v>
      </c>
      <c r="B323" s="21" t="s">
        <v>513</v>
      </c>
      <c r="C323" s="21">
        <v>6</v>
      </c>
      <c r="D323" s="21">
        <v>82</v>
      </c>
      <c r="E323" s="27">
        <f>PRODUCT(D323,31)</f>
        <v>2542</v>
      </c>
      <c r="F323" s="22">
        <f t="shared" ref="F323:F329" si="32">CEILING(E323,10)</f>
        <v>2550</v>
      </c>
      <c r="G323" s="7">
        <v>2350</v>
      </c>
      <c r="H323" s="1">
        <v>2200</v>
      </c>
      <c r="I323" s="7">
        <v>2200</v>
      </c>
      <c r="J323" s="1"/>
    </row>
    <row r="324" spans="1:10" ht="20.100000000000001" customHeight="1">
      <c r="A324" s="40" t="s">
        <v>514</v>
      </c>
      <c r="B324" s="21" t="s">
        <v>515</v>
      </c>
      <c r="C324" s="21">
        <v>6</v>
      </c>
      <c r="D324" s="21">
        <v>74</v>
      </c>
      <c r="E324" s="27">
        <f t="shared" ref="E324" si="33">PRODUCT(D324,31)</f>
        <v>2294</v>
      </c>
      <c r="F324" s="22">
        <f t="shared" si="32"/>
        <v>2300</v>
      </c>
      <c r="G324" s="7">
        <v>2100</v>
      </c>
      <c r="H324" s="1">
        <v>1900</v>
      </c>
      <c r="I324" s="7">
        <v>1930</v>
      </c>
      <c r="J324" s="1"/>
    </row>
    <row r="325" spans="1:10" ht="20.100000000000001" customHeight="1">
      <c r="A325" s="40" t="s">
        <v>516</v>
      </c>
      <c r="B325" s="21" t="s">
        <v>515</v>
      </c>
      <c r="C325" s="21">
        <v>6</v>
      </c>
      <c r="D325" s="21">
        <v>77</v>
      </c>
      <c r="E325" s="27">
        <f t="shared" si="31"/>
        <v>2387</v>
      </c>
      <c r="F325" s="22">
        <f t="shared" si="32"/>
        <v>2390</v>
      </c>
      <c r="G325" s="7">
        <v>2150</v>
      </c>
      <c r="H325" s="1">
        <v>2000</v>
      </c>
      <c r="I325" s="7">
        <v>2000</v>
      </c>
      <c r="J325" s="1"/>
    </row>
    <row r="326" spans="1:10" ht="20.100000000000001" customHeight="1">
      <c r="A326" s="40" t="s">
        <v>517</v>
      </c>
      <c r="B326" s="65" t="s">
        <v>518</v>
      </c>
      <c r="C326" s="21">
        <v>6</v>
      </c>
      <c r="D326" s="21">
        <v>46.5</v>
      </c>
      <c r="E326" s="27">
        <f>PRODUCT(D326,31)</f>
        <v>1441.5</v>
      </c>
      <c r="F326" s="22">
        <f>CEILING(E326,10)</f>
        <v>1450</v>
      </c>
      <c r="G326" s="7">
        <v>1350</v>
      </c>
      <c r="H326" s="1">
        <v>1230</v>
      </c>
      <c r="I326" s="7">
        <v>1250</v>
      </c>
      <c r="J326" s="1"/>
    </row>
    <row r="327" spans="1:10" ht="20.100000000000001" customHeight="1">
      <c r="A327" s="41" t="s">
        <v>519</v>
      </c>
      <c r="B327" s="70" t="s">
        <v>520</v>
      </c>
      <c r="C327" s="25">
        <v>6</v>
      </c>
      <c r="D327" s="25">
        <v>193</v>
      </c>
      <c r="E327" s="12">
        <f t="shared" ref="E327" si="34">PRODUCT(D327,31)</f>
        <v>5983</v>
      </c>
      <c r="F327" s="26">
        <f t="shared" ref="F327" si="35">CEILING(E327,10)</f>
        <v>5990</v>
      </c>
      <c r="G327" s="7">
        <v>5850</v>
      </c>
      <c r="H327" s="1"/>
      <c r="I327" s="7">
        <v>5880</v>
      </c>
      <c r="J327" s="1"/>
    </row>
    <row r="328" spans="1:10" ht="20.100000000000001" customHeight="1">
      <c r="A328" s="40" t="s">
        <v>521</v>
      </c>
      <c r="B328" s="65" t="s">
        <v>522</v>
      </c>
      <c r="C328" s="21">
        <v>6</v>
      </c>
      <c r="D328" s="21">
        <v>214.2</v>
      </c>
      <c r="E328" s="27">
        <f t="shared" si="31"/>
        <v>6640.2</v>
      </c>
      <c r="F328" s="22">
        <f t="shared" si="32"/>
        <v>6650</v>
      </c>
      <c r="G328" s="7">
        <v>6500</v>
      </c>
      <c r="H328" s="1">
        <v>6300</v>
      </c>
      <c r="I328" s="7">
        <v>6300</v>
      </c>
      <c r="J328" s="1"/>
    </row>
    <row r="329" spans="1:10" ht="20.100000000000001" customHeight="1">
      <c r="A329" s="40" t="s">
        <v>523</v>
      </c>
      <c r="B329" s="65" t="s">
        <v>524</v>
      </c>
      <c r="C329" s="21">
        <v>1</v>
      </c>
      <c r="D329" s="21">
        <v>61</v>
      </c>
      <c r="E329" s="17">
        <f t="shared" si="31"/>
        <v>1891</v>
      </c>
      <c r="F329" s="22">
        <f t="shared" si="32"/>
        <v>1900</v>
      </c>
      <c r="G329" s="7">
        <v>1750</v>
      </c>
      <c r="H329" s="1">
        <v>1600</v>
      </c>
      <c r="I329" s="7">
        <v>1750</v>
      </c>
      <c r="J329" s="1" t="s">
        <v>9</v>
      </c>
    </row>
    <row r="330" spans="1:10" ht="20.100000000000001" customHeight="1">
      <c r="A330" s="36" t="s">
        <v>2</v>
      </c>
      <c r="B330" s="37"/>
      <c r="C330" s="37" t="s">
        <v>3</v>
      </c>
      <c r="D330" s="38" t="s">
        <v>4</v>
      </c>
      <c r="E330" s="17">
        <f>PRODUCT(D330,31)</f>
        <v>31</v>
      </c>
      <c r="F330" s="39" t="s">
        <v>5</v>
      </c>
      <c r="G330" s="7"/>
      <c r="H330" s="1"/>
      <c r="I330" s="7"/>
      <c r="J330" s="1"/>
    </row>
    <row r="331" spans="1:10" ht="20.100000000000001" customHeight="1">
      <c r="A331" s="8"/>
      <c r="B331" s="9" t="s">
        <v>525</v>
      </c>
      <c r="C331" s="19"/>
      <c r="D331" s="19"/>
      <c r="E331" s="17">
        <f t="shared" si="31"/>
        <v>31</v>
      </c>
      <c r="F331" s="20"/>
      <c r="G331" s="7"/>
      <c r="H331" s="1"/>
      <c r="I331" s="7"/>
      <c r="J331" s="1"/>
    </row>
    <row r="332" spans="1:10" ht="20.100000000000001" customHeight="1">
      <c r="A332" s="23" t="s">
        <v>526</v>
      </c>
      <c r="B332" s="24" t="s">
        <v>527</v>
      </c>
      <c r="C332" s="24">
        <v>6</v>
      </c>
      <c r="D332" s="25">
        <v>66</v>
      </c>
      <c r="E332" s="17">
        <f t="shared" si="31"/>
        <v>2046</v>
      </c>
      <c r="F332" s="26">
        <f t="shared" ref="F332:F348" si="36">CEILING(E332,10)</f>
        <v>2050</v>
      </c>
      <c r="G332" s="7">
        <v>1950</v>
      </c>
      <c r="H332" s="1"/>
      <c r="I332" s="7">
        <v>1950</v>
      </c>
      <c r="J332" s="1" t="s">
        <v>9</v>
      </c>
    </row>
    <row r="333" spans="1:10" ht="20.100000000000001" customHeight="1">
      <c r="A333" s="14" t="s">
        <v>528</v>
      </c>
      <c r="B333" s="15" t="s">
        <v>527</v>
      </c>
      <c r="C333" s="15">
        <v>6</v>
      </c>
      <c r="D333" s="21">
        <v>69.2</v>
      </c>
      <c r="E333" s="27">
        <f t="shared" si="31"/>
        <v>2145.2000000000003</v>
      </c>
      <c r="F333" s="22">
        <f t="shared" si="36"/>
        <v>2150</v>
      </c>
      <c r="G333" s="7">
        <v>2000</v>
      </c>
      <c r="H333" s="1"/>
      <c r="I333" s="7">
        <v>2000</v>
      </c>
      <c r="J333" s="1" t="s">
        <v>9</v>
      </c>
    </row>
    <row r="334" spans="1:10" ht="20.100000000000001" customHeight="1">
      <c r="A334" s="23" t="s">
        <v>529</v>
      </c>
      <c r="B334" s="24" t="s">
        <v>527</v>
      </c>
      <c r="C334" s="24">
        <v>6</v>
      </c>
      <c r="D334" s="25">
        <v>45</v>
      </c>
      <c r="E334" s="17">
        <f>PRODUCT(D334,31)</f>
        <v>1395</v>
      </c>
      <c r="F334" s="26">
        <f>CEILING(E334,10)</f>
        <v>1400</v>
      </c>
      <c r="G334" s="7">
        <v>1330</v>
      </c>
      <c r="H334" s="1">
        <v>1280</v>
      </c>
      <c r="I334" s="7">
        <v>1400</v>
      </c>
      <c r="J334" s="1" t="s">
        <v>9</v>
      </c>
    </row>
    <row r="335" spans="1:10" ht="20.100000000000001" customHeight="1">
      <c r="A335" s="23" t="s">
        <v>530</v>
      </c>
      <c r="B335" s="24" t="s">
        <v>531</v>
      </c>
      <c r="C335" s="24">
        <v>6</v>
      </c>
      <c r="D335" s="25">
        <v>60</v>
      </c>
      <c r="E335" s="17">
        <f t="shared" si="31"/>
        <v>1860</v>
      </c>
      <c r="F335" s="26">
        <f t="shared" si="36"/>
        <v>1860</v>
      </c>
      <c r="G335" s="7">
        <v>1700</v>
      </c>
      <c r="H335" s="1"/>
      <c r="I335" s="7">
        <v>1700</v>
      </c>
      <c r="J335" s="1" t="s">
        <v>9</v>
      </c>
    </row>
    <row r="336" spans="1:10" ht="20.100000000000001" customHeight="1">
      <c r="A336" s="14" t="s">
        <v>532</v>
      </c>
      <c r="B336" s="15" t="s">
        <v>527</v>
      </c>
      <c r="C336" s="15">
        <v>6</v>
      </c>
      <c r="D336" s="21">
        <v>41.8</v>
      </c>
      <c r="E336" s="27">
        <f t="shared" si="31"/>
        <v>1295.8</v>
      </c>
      <c r="F336" s="22">
        <f t="shared" si="36"/>
        <v>1300</v>
      </c>
      <c r="G336" s="7">
        <v>1240</v>
      </c>
      <c r="H336" s="1">
        <v>1190</v>
      </c>
      <c r="I336" s="7">
        <v>1240</v>
      </c>
      <c r="J336" s="1" t="s">
        <v>9</v>
      </c>
    </row>
    <row r="337" spans="1:10" ht="20.100000000000001" customHeight="1">
      <c r="A337" s="14" t="s">
        <v>533</v>
      </c>
      <c r="B337" s="15" t="s">
        <v>394</v>
      </c>
      <c r="C337" s="15">
        <v>6</v>
      </c>
      <c r="D337" s="21">
        <v>38.6</v>
      </c>
      <c r="E337" s="27">
        <f>PRODUCT(D337,31)</f>
        <v>1196.6000000000001</v>
      </c>
      <c r="F337" s="22">
        <f>CEILING(E337,10)</f>
        <v>1200</v>
      </c>
      <c r="G337" s="7">
        <v>1100</v>
      </c>
      <c r="H337" s="1"/>
      <c r="I337" s="7">
        <v>1100</v>
      </c>
      <c r="J337" s="1" t="s">
        <v>9</v>
      </c>
    </row>
    <row r="338" spans="1:10" ht="20.100000000000001" customHeight="1">
      <c r="A338" s="23" t="s">
        <v>534</v>
      </c>
      <c r="B338" s="24" t="s">
        <v>527</v>
      </c>
      <c r="C338" s="24">
        <v>6</v>
      </c>
      <c r="D338" s="25">
        <v>40.200000000000003</v>
      </c>
      <c r="E338" s="12">
        <f>PRODUCT(D338,31)</f>
        <v>1246.2</v>
      </c>
      <c r="F338" s="26">
        <f>CEILING(E338,10)</f>
        <v>1250</v>
      </c>
      <c r="G338" s="7">
        <v>1180</v>
      </c>
      <c r="H338" s="1">
        <v>1080</v>
      </c>
      <c r="I338" s="7">
        <v>1180</v>
      </c>
      <c r="J338" s="1" t="s">
        <v>9</v>
      </c>
    </row>
    <row r="339" spans="1:10" ht="20.100000000000001" customHeight="1">
      <c r="A339" s="23" t="s">
        <v>535</v>
      </c>
      <c r="B339" s="24" t="s">
        <v>527</v>
      </c>
      <c r="C339" s="24">
        <v>6</v>
      </c>
      <c r="D339" s="25">
        <v>39</v>
      </c>
      <c r="E339" s="12">
        <f>PRODUCT(D339,31)</f>
        <v>1209</v>
      </c>
      <c r="F339" s="26">
        <f>CEILING(E339,10)</f>
        <v>1210</v>
      </c>
      <c r="G339" s="7">
        <v>1140</v>
      </c>
      <c r="H339" s="1">
        <v>1050</v>
      </c>
      <c r="I339" s="7">
        <v>1150</v>
      </c>
      <c r="J339" s="1" t="s">
        <v>9</v>
      </c>
    </row>
    <row r="340" spans="1:10" ht="20.100000000000001" customHeight="1">
      <c r="A340" s="23" t="s">
        <v>536</v>
      </c>
      <c r="B340" s="24" t="s">
        <v>527</v>
      </c>
      <c r="C340" s="24">
        <v>6</v>
      </c>
      <c r="D340" s="25">
        <v>37</v>
      </c>
      <c r="E340" s="12">
        <f t="shared" si="31"/>
        <v>1147</v>
      </c>
      <c r="F340" s="26">
        <f t="shared" si="36"/>
        <v>1150</v>
      </c>
      <c r="G340" s="7">
        <v>1050</v>
      </c>
      <c r="H340" s="1">
        <v>950</v>
      </c>
      <c r="I340" s="7">
        <v>1050</v>
      </c>
      <c r="J340" s="1" t="s">
        <v>9</v>
      </c>
    </row>
    <row r="341" spans="1:10" ht="20.100000000000001" customHeight="1">
      <c r="A341" s="14" t="s">
        <v>537</v>
      </c>
      <c r="B341" s="74" t="s">
        <v>538</v>
      </c>
      <c r="C341" s="15">
        <v>6</v>
      </c>
      <c r="D341" s="21">
        <v>40.200000000000003</v>
      </c>
      <c r="E341" s="27">
        <f>PRODUCT(D341,31)</f>
        <v>1246.2</v>
      </c>
      <c r="F341" s="22">
        <f>CEILING(E341,10)</f>
        <v>1250</v>
      </c>
      <c r="G341" s="7"/>
      <c r="H341" s="1"/>
      <c r="I341" s="7"/>
      <c r="J341" s="1" t="s">
        <v>9</v>
      </c>
    </row>
    <row r="342" spans="1:10" ht="20.100000000000001" customHeight="1">
      <c r="A342" s="23" t="s">
        <v>539</v>
      </c>
      <c r="B342" s="24" t="s">
        <v>531</v>
      </c>
      <c r="C342" s="24">
        <v>6</v>
      </c>
      <c r="D342" s="25">
        <v>46</v>
      </c>
      <c r="E342" s="17">
        <f t="shared" si="31"/>
        <v>1426</v>
      </c>
      <c r="F342" s="26">
        <f t="shared" si="36"/>
        <v>1430</v>
      </c>
      <c r="G342" s="7">
        <v>1330</v>
      </c>
      <c r="H342" s="1">
        <v>1250</v>
      </c>
      <c r="I342" s="7">
        <v>1350</v>
      </c>
      <c r="J342" s="1" t="s">
        <v>9</v>
      </c>
    </row>
    <row r="343" spans="1:10" ht="20.100000000000001" customHeight="1">
      <c r="A343" s="14" t="s">
        <v>540</v>
      </c>
      <c r="B343" s="74" t="s">
        <v>538</v>
      </c>
      <c r="C343" s="15">
        <v>1</v>
      </c>
      <c r="D343" s="21">
        <v>32</v>
      </c>
      <c r="E343" s="17">
        <f t="shared" si="31"/>
        <v>992</v>
      </c>
      <c r="F343" s="22">
        <f t="shared" si="36"/>
        <v>1000</v>
      </c>
      <c r="G343" s="7">
        <v>900</v>
      </c>
      <c r="H343" s="1"/>
      <c r="I343" s="7">
        <v>900</v>
      </c>
      <c r="J343" s="1" t="s">
        <v>9</v>
      </c>
    </row>
    <row r="344" spans="1:10" ht="20.100000000000001" customHeight="1">
      <c r="A344" s="23" t="s">
        <v>541</v>
      </c>
      <c r="B344" s="24" t="s">
        <v>527</v>
      </c>
      <c r="C344" s="24">
        <v>6</v>
      </c>
      <c r="D344" s="25">
        <v>32</v>
      </c>
      <c r="E344" s="12">
        <f t="shared" si="31"/>
        <v>992</v>
      </c>
      <c r="F344" s="26">
        <f t="shared" si="36"/>
        <v>1000</v>
      </c>
      <c r="G344" s="7">
        <v>900</v>
      </c>
      <c r="H344" s="1">
        <v>800</v>
      </c>
      <c r="I344" s="7">
        <v>900</v>
      </c>
      <c r="J344" s="1" t="s">
        <v>9</v>
      </c>
    </row>
    <row r="345" spans="1:10" ht="20.100000000000001" customHeight="1">
      <c r="A345" s="14" t="s">
        <v>542</v>
      </c>
      <c r="B345" s="74" t="s">
        <v>538</v>
      </c>
      <c r="C345" s="15">
        <v>1</v>
      </c>
      <c r="D345" s="21">
        <v>25.8</v>
      </c>
      <c r="E345" s="17">
        <f>PRODUCT(D345,31)</f>
        <v>799.80000000000007</v>
      </c>
      <c r="F345" s="22">
        <f>CEILING(E345,10)</f>
        <v>800</v>
      </c>
      <c r="G345" s="7">
        <v>700</v>
      </c>
      <c r="H345" s="1">
        <v>600</v>
      </c>
      <c r="I345" s="7">
        <v>700</v>
      </c>
      <c r="J345" s="1" t="s">
        <v>9</v>
      </c>
    </row>
    <row r="346" spans="1:10" ht="20.100000000000001" customHeight="1">
      <c r="A346" s="23" t="s">
        <v>543</v>
      </c>
      <c r="B346" s="24" t="s">
        <v>527</v>
      </c>
      <c r="C346" s="24">
        <v>6</v>
      </c>
      <c r="D346" s="25">
        <v>29</v>
      </c>
      <c r="E346" s="12">
        <f>PRODUCT(D346,31)</f>
        <v>899</v>
      </c>
      <c r="F346" s="26">
        <f>CEILING(E346,10)</f>
        <v>900</v>
      </c>
      <c r="G346" s="7">
        <v>800</v>
      </c>
      <c r="H346" s="1"/>
      <c r="I346" s="7">
        <v>800</v>
      </c>
      <c r="J346" s="1" t="s">
        <v>9</v>
      </c>
    </row>
    <row r="347" spans="1:10" ht="20.100000000000001" customHeight="1">
      <c r="A347" s="14" t="s">
        <v>544</v>
      </c>
      <c r="B347" s="74" t="s">
        <v>538</v>
      </c>
      <c r="C347" s="15">
        <v>1</v>
      </c>
      <c r="D347" s="21">
        <v>20.8</v>
      </c>
      <c r="E347" s="17">
        <f>PRODUCT(D347,31)</f>
        <v>644.80000000000007</v>
      </c>
      <c r="F347" s="22">
        <f>CEILING(E347,10)</f>
        <v>650</v>
      </c>
      <c r="G347" s="7">
        <v>550</v>
      </c>
      <c r="H347" s="1"/>
      <c r="I347" s="7">
        <v>550</v>
      </c>
      <c r="J347" s="1" t="s">
        <v>9</v>
      </c>
    </row>
    <row r="348" spans="1:10" ht="20.100000000000001" customHeight="1">
      <c r="A348" s="14" t="s">
        <v>545</v>
      </c>
      <c r="B348" s="74" t="s">
        <v>538</v>
      </c>
      <c r="C348" s="15">
        <v>1</v>
      </c>
      <c r="D348" s="21">
        <v>17.600000000000001</v>
      </c>
      <c r="E348" s="17">
        <f t="shared" si="31"/>
        <v>545.6</v>
      </c>
      <c r="F348" s="22">
        <f t="shared" si="36"/>
        <v>550</v>
      </c>
      <c r="G348" s="7">
        <v>450</v>
      </c>
      <c r="H348" s="1">
        <v>370</v>
      </c>
      <c r="I348" s="7">
        <v>450</v>
      </c>
      <c r="J348" s="1" t="s">
        <v>9</v>
      </c>
    </row>
    <row r="349" spans="1:10" ht="20.100000000000001" customHeight="1">
      <c r="A349" s="8"/>
      <c r="B349" s="9" t="s">
        <v>546</v>
      </c>
      <c r="C349" s="19"/>
      <c r="D349" s="19"/>
      <c r="E349" s="17">
        <f t="shared" si="31"/>
        <v>31</v>
      </c>
      <c r="F349" s="20"/>
      <c r="G349" s="7"/>
      <c r="H349" s="1"/>
      <c r="I349" s="7"/>
      <c r="J349" s="1"/>
    </row>
    <row r="350" spans="1:10" ht="20.100000000000001" customHeight="1">
      <c r="A350" s="40" t="s">
        <v>547</v>
      </c>
      <c r="B350" s="21" t="s">
        <v>548</v>
      </c>
      <c r="C350" s="21">
        <v>6</v>
      </c>
      <c r="D350" s="21">
        <v>35.200000000000003</v>
      </c>
      <c r="E350" s="17">
        <f>PRODUCT(D350,31)</f>
        <v>1091.2</v>
      </c>
      <c r="F350" s="22">
        <f>CEILING(E350,10)</f>
        <v>1100</v>
      </c>
      <c r="G350" s="7">
        <v>990</v>
      </c>
      <c r="H350" s="1">
        <v>890</v>
      </c>
      <c r="I350" s="7">
        <v>990</v>
      </c>
      <c r="J350" s="1"/>
    </row>
    <row r="351" spans="1:10" ht="20.100000000000001" customHeight="1">
      <c r="A351" s="40" t="s">
        <v>549</v>
      </c>
      <c r="B351" s="21" t="s">
        <v>550</v>
      </c>
      <c r="C351" s="21">
        <v>6</v>
      </c>
      <c r="D351" s="21">
        <v>40.200000000000003</v>
      </c>
      <c r="E351" s="17">
        <f>PRODUCT(D351,31)</f>
        <v>1246.2</v>
      </c>
      <c r="F351" s="22">
        <f>CEILING(E351,10)</f>
        <v>1250</v>
      </c>
      <c r="G351" s="7">
        <v>1100</v>
      </c>
      <c r="H351" s="1">
        <v>980</v>
      </c>
      <c r="I351" s="7">
        <v>1100</v>
      </c>
      <c r="J351" s="1"/>
    </row>
    <row r="352" spans="1:10" ht="20.100000000000001" customHeight="1">
      <c r="A352" s="40" t="s">
        <v>551</v>
      </c>
      <c r="B352" s="21" t="s">
        <v>552</v>
      </c>
      <c r="C352" s="21">
        <v>6</v>
      </c>
      <c r="D352" s="21">
        <v>45</v>
      </c>
      <c r="E352" s="17">
        <f t="shared" si="31"/>
        <v>1395</v>
      </c>
      <c r="F352" s="22">
        <f t="shared" ref="F352:F378" si="37">CEILING(E352,10)</f>
        <v>1400</v>
      </c>
      <c r="G352" s="7">
        <v>1250</v>
      </c>
      <c r="H352" s="1">
        <v>1100</v>
      </c>
      <c r="I352" s="7">
        <v>1250</v>
      </c>
      <c r="J352" s="1"/>
    </row>
    <row r="353" spans="1:10" ht="20.100000000000001" customHeight="1">
      <c r="A353" s="40" t="s">
        <v>553</v>
      </c>
      <c r="B353" s="21" t="s">
        <v>554</v>
      </c>
      <c r="C353" s="21">
        <v>6</v>
      </c>
      <c r="D353" s="21">
        <v>53</v>
      </c>
      <c r="E353" s="17">
        <f>PRODUCT(D353,31)</f>
        <v>1643</v>
      </c>
      <c r="F353" s="22">
        <f>CEILING(E353,10)</f>
        <v>1650</v>
      </c>
      <c r="G353" s="7">
        <v>1520</v>
      </c>
      <c r="H353" s="1">
        <v>1430</v>
      </c>
      <c r="I353" s="7">
        <v>1520</v>
      </c>
      <c r="J353" s="2"/>
    </row>
    <row r="354" spans="1:10" ht="20.100000000000001" customHeight="1">
      <c r="A354" s="40" t="s">
        <v>555</v>
      </c>
      <c r="B354" s="21" t="s">
        <v>554</v>
      </c>
      <c r="C354" s="21">
        <v>6</v>
      </c>
      <c r="D354" s="21">
        <v>51</v>
      </c>
      <c r="E354" s="17">
        <f>PRODUCT(D354,31)</f>
        <v>1581</v>
      </c>
      <c r="F354" s="22">
        <f>CEILING(E354,10)</f>
        <v>1590</v>
      </c>
      <c r="G354" s="7">
        <v>1450</v>
      </c>
      <c r="H354" s="1">
        <v>1350</v>
      </c>
      <c r="I354" s="7">
        <v>1450</v>
      </c>
      <c r="J354" s="2"/>
    </row>
    <row r="355" spans="1:10" ht="20.100000000000001" customHeight="1">
      <c r="A355" s="40" t="s">
        <v>556</v>
      </c>
      <c r="B355" s="21" t="s">
        <v>557</v>
      </c>
      <c r="C355" s="21">
        <v>6</v>
      </c>
      <c r="D355" s="21">
        <v>66</v>
      </c>
      <c r="E355" s="17">
        <f>PRODUCT(D355,31)</f>
        <v>2046</v>
      </c>
      <c r="F355" s="22">
        <f>CEILING(E355,10)</f>
        <v>2050</v>
      </c>
      <c r="G355" s="7">
        <v>1900</v>
      </c>
      <c r="H355" s="1">
        <v>1750</v>
      </c>
      <c r="I355" s="7">
        <v>1900</v>
      </c>
      <c r="J355" s="2"/>
    </row>
    <row r="356" spans="1:10" ht="20.100000000000001" customHeight="1">
      <c r="A356" s="40" t="s">
        <v>558</v>
      </c>
      <c r="B356" s="21" t="s">
        <v>559</v>
      </c>
      <c r="C356" s="21">
        <v>6</v>
      </c>
      <c r="D356" s="21">
        <v>53</v>
      </c>
      <c r="E356" s="17">
        <f>PRODUCT(D356,31)</f>
        <v>1643</v>
      </c>
      <c r="F356" s="22">
        <f>CEILING(E356,10)</f>
        <v>1650</v>
      </c>
      <c r="G356" s="7">
        <v>1480</v>
      </c>
      <c r="H356" s="1">
        <v>1380</v>
      </c>
      <c r="I356" s="7">
        <v>1480</v>
      </c>
      <c r="J356" s="2"/>
    </row>
    <row r="357" spans="1:10" ht="20.100000000000001" customHeight="1">
      <c r="A357" s="40" t="s">
        <v>560</v>
      </c>
      <c r="B357" s="21" t="s">
        <v>561</v>
      </c>
      <c r="C357" s="21">
        <v>6</v>
      </c>
      <c r="D357" s="21">
        <v>60</v>
      </c>
      <c r="E357" s="17">
        <f>PRODUCT(D357,31)</f>
        <v>1860</v>
      </c>
      <c r="F357" s="22">
        <f>CEILING(E357,10)</f>
        <v>1860</v>
      </c>
      <c r="G357" s="7">
        <v>1770</v>
      </c>
      <c r="H357" s="1">
        <v>1670</v>
      </c>
      <c r="I357" s="7">
        <v>1770</v>
      </c>
      <c r="J357" s="2"/>
    </row>
    <row r="358" spans="1:10" ht="20.100000000000001" customHeight="1">
      <c r="A358" s="40" t="s">
        <v>560</v>
      </c>
      <c r="B358" s="21" t="s">
        <v>562</v>
      </c>
      <c r="C358" s="21">
        <v>6</v>
      </c>
      <c r="D358" s="21">
        <v>61</v>
      </c>
      <c r="E358" s="17">
        <f t="shared" si="31"/>
        <v>1891</v>
      </c>
      <c r="F358" s="22">
        <f t="shared" si="37"/>
        <v>1900</v>
      </c>
      <c r="G358" s="7">
        <v>1790</v>
      </c>
      <c r="H358" s="1">
        <v>1690</v>
      </c>
      <c r="I358" s="7">
        <v>1790</v>
      </c>
      <c r="J358" s="2"/>
    </row>
    <row r="359" spans="1:10" ht="20.100000000000001" customHeight="1">
      <c r="A359" s="40" t="s">
        <v>563</v>
      </c>
      <c r="B359" s="21"/>
      <c r="C359" s="21">
        <v>6</v>
      </c>
      <c r="D359" s="21">
        <v>58</v>
      </c>
      <c r="E359" s="17">
        <f>PRODUCT(D359,31)</f>
        <v>1798</v>
      </c>
      <c r="F359" s="22">
        <f>CEILING(E359,10)</f>
        <v>1800</v>
      </c>
      <c r="G359" s="7">
        <v>1660</v>
      </c>
      <c r="H359" s="1">
        <v>1560</v>
      </c>
      <c r="I359" s="7">
        <v>1660</v>
      </c>
      <c r="J359" s="2"/>
    </row>
    <row r="360" spans="1:10" ht="20.100000000000001" customHeight="1">
      <c r="A360" s="40" t="s">
        <v>564</v>
      </c>
      <c r="B360" s="21" t="s">
        <v>565</v>
      </c>
      <c r="C360" s="21">
        <v>6</v>
      </c>
      <c r="D360" s="21">
        <v>60</v>
      </c>
      <c r="E360" s="17">
        <f t="shared" si="31"/>
        <v>1860</v>
      </c>
      <c r="F360" s="22">
        <f t="shared" si="37"/>
        <v>1860</v>
      </c>
      <c r="G360" s="7">
        <v>1750</v>
      </c>
      <c r="H360" s="1">
        <v>1660</v>
      </c>
      <c r="I360" s="7">
        <v>1750</v>
      </c>
      <c r="J360" s="2"/>
    </row>
    <row r="361" spans="1:10" ht="20.100000000000001" customHeight="1">
      <c r="A361" s="40" t="s">
        <v>566</v>
      </c>
      <c r="B361" s="21"/>
      <c r="C361" s="21">
        <v>6</v>
      </c>
      <c r="D361" s="21">
        <v>51</v>
      </c>
      <c r="E361" s="27">
        <f t="shared" si="31"/>
        <v>1581</v>
      </c>
      <c r="F361" s="22">
        <f t="shared" si="37"/>
        <v>1590</v>
      </c>
      <c r="G361" s="7">
        <v>1450</v>
      </c>
      <c r="H361" s="1">
        <v>1290</v>
      </c>
      <c r="I361" s="7">
        <v>1450</v>
      </c>
      <c r="J361" s="2"/>
    </row>
    <row r="362" spans="1:10" ht="20.100000000000001" customHeight="1">
      <c r="A362" s="41" t="s">
        <v>567</v>
      </c>
      <c r="B362" s="25" t="s">
        <v>568</v>
      </c>
      <c r="C362" s="25">
        <v>6</v>
      </c>
      <c r="D362" s="25">
        <v>51</v>
      </c>
      <c r="E362" s="17">
        <f t="shared" si="31"/>
        <v>1581</v>
      </c>
      <c r="F362" s="26">
        <f t="shared" si="37"/>
        <v>1590</v>
      </c>
      <c r="G362" s="7">
        <v>1450</v>
      </c>
      <c r="H362" s="1"/>
      <c r="I362" s="7">
        <v>1450</v>
      </c>
      <c r="J362" s="2"/>
    </row>
    <row r="363" spans="1:10" ht="20.100000000000001" customHeight="1">
      <c r="A363" s="41" t="s">
        <v>569</v>
      </c>
      <c r="B363" s="25" t="s">
        <v>570</v>
      </c>
      <c r="C363" s="25">
        <v>6</v>
      </c>
      <c r="D363" s="25">
        <v>61</v>
      </c>
      <c r="E363" s="17">
        <f t="shared" si="31"/>
        <v>1891</v>
      </c>
      <c r="F363" s="26">
        <f t="shared" si="37"/>
        <v>1900</v>
      </c>
      <c r="G363" s="7">
        <v>1780</v>
      </c>
      <c r="H363" s="1">
        <v>1690</v>
      </c>
      <c r="I363" s="7">
        <v>1780</v>
      </c>
      <c r="J363" s="2"/>
    </row>
    <row r="364" spans="1:10" ht="20.100000000000001" customHeight="1">
      <c r="A364" s="40" t="s">
        <v>571</v>
      </c>
      <c r="B364" s="21" t="s">
        <v>572</v>
      </c>
      <c r="C364" s="21">
        <v>6</v>
      </c>
      <c r="D364" s="21">
        <v>70</v>
      </c>
      <c r="E364" s="17">
        <f t="shared" si="31"/>
        <v>2170</v>
      </c>
      <c r="F364" s="22">
        <f t="shared" si="37"/>
        <v>2170</v>
      </c>
      <c r="G364" s="7">
        <v>1970</v>
      </c>
      <c r="H364" s="1">
        <v>1900</v>
      </c>
      <c r="I364" s="7">
        <v>1970</v>
      </c>
      <c r="J364" s="2"/>
    </row>
    <row r="365" spans="1:10" ht="20.100000000000001" customHeight="1">
      <c r="A365" s="40" t="s">
        <v>573</v>
      </c>
      <c r="B365" s="21" t="s">
        <v>574</v>
      </c>
      <c r="C365" s="21">
        <v>6</v>
      </c>
      <c r="D365" s="21">
        <v>70</v>
      </c>
      <c r="E365" s="17">
        <f t="shared" si="31"/>
        <v>2170</v>
      </c>
      <c r="F365" s="22">
        <f t="shared" si="37"/>
        <v>2170</v>
      </c>
      <c r="G365" s="7">
        <v>1970</v>
      </c>
      <c r="H365" s="1">
        <v>1900</v>
      </c>
      <c r="I365" s="7">
        <v>1970</v>
      </c>
      <c r="J365" s="2"/>
    </row>
    <row r="366" spans="1:10" ht="20.100000000000001" customHeight="1">
      <c r="A366" s="40" t="s">
        <v>575</v>
      </c>
      <c r="B366" s="21" t="s">
        <v>576</v>
      </c>
      <c r="C366" s="21">
        <v>6</v>
      </c>
      <c r="D366" s="21">
        <v>75</v>
      </c>
      <c r="E366" s="17">
        <f t="shared" si="31"/>
        <v>2325</v>
      </c>
      <c r="F366" s="22">
        <f>CEILING(E366,10)</f>
        <v>2330</v>
      </c>
      <c r="G366" s="7">
        <v>2200</v>
      </c>
      <c r="H366" s="1">
        <v>2050</v>
      </c>
      <c r="I366" s="7">
        <v>2200</v>
      </c>
      <c r="J366" s="2"/>
    </row>
    <row r="367" spans="1:10" ht="20.100000000000001" customHeight="1">
      <c r="A367" s="40" t="s">
        <v>577</v>
      </c>
      <c r="B367" s="21"/>
      <c r="C367" s="21">
        <v>6</v>
      </c>
      <c r="D367" s="21">
        <v>72.3</v>
      </c>
      <c r="E367" s="17">
        <f t="shared" si="31"/>
        <v>2241.2999999999997</v>
      </c>
      <c r="F367" s="22">
        <f>CEILING(E367,10)</f>
        <v>2250</v>
      </c>
      <c r="G367" s="7">
        <v>2130</v>
      </c>
      <c r="H367" s="1">
        <v>1980</v>
      </c>
      <c r="I367" s="7">
        <v>2130</v>
      </c>
      <c r="J367" s="2"/>
    </row>
    <row r="368" spans="1:10" ht="20.100000000000001" customHeight="1">
      <c r="A368" s="40" t="s">
        <v>578</v>
      </c>
      <c r="B368" s="21" t="s">
        <v>579</v>
      </c>
      <c r="C368" s="21">
        <v>0</v>
      </c>
      <c r="D368" s="21">
        <v>45</v>
      </c>
      <c r="E368" s="27">
        <f t="shared" si="31"/>
        <v>1395</v>
      </c>
      <c r="F368" s="22">
        <f>CEILING(E368,10)</f>
        <v>1400</v>
      </c>
      <c r="G368" s="7">
        <v>1300</v>
      </c>
      <c r="H368" s="1">
        <v>1150</v>
      </c>
      <c r="I368" s="7">
        <v>1300</v>
      </c>
      <c r="J368" s="1"/>
    </row>
    <row r="369" spans="1:10" ht="20.100000000000001" customHeight="1">
      <c r="A369" s="40" t="s">
        <v>580</v>
      </c>
      <c r="B369" s="21" t="s">
        <v>581</v>
      </c>
      <c r="C369" s="21">
        <v>0</v>
      </c>
      <c r="D369" s="21">
        <v>58</v>
      </c>
      <c r="E369" s="27">
        <f>PRODUCT(D369,31)</f>
        <v>1798</v>
      </c>
      <c r="F369" s="22">
        <f>CEILING(E369,10)</f>
        <v>1800</v>
      </c>
      <c r="G369" s="7">
        <v>1670</v>
      </c>
      <c r="H369" s="1">
        <v>1540</v>
      </c>
      <c r="I369" s="7">
        <v>1670</v>
      </c>
      <c r="J369" s="1"/>
    </row>
    <row r="370" spans="1:10" ht="20.100000000000001" customHeight="1">
      <c r="A370" s="40" t="s">
        <v>582</v>
      </c>
      <c r="B370" s="21"/>
      <c r="C370" s="21">
        <v>0</v>
      </c>
      <c r="D370" s="21">
        <v>31</v>
      </c>
      <c r="E370" s="27">
        <f t="shared" si="31"/>
        <v>961</v>
      </c>
      <c r="F370" s="22">
        <f t="shared" si="37"/>
        <v>970</v>
      </c>
      <c r="G370" s="7">
        <v>890</v>
      </c>
      <c r="H370" s="1">
        <v>820</v>
      </c>
      <c r="I370" s="7">
        <v>890</v>
      </c>
      <c r="J370" s="1"/>
    </row>
    <row r="371" spans="1:10" ht="20.100000000000001" customHeight="1">
      <c r="A371" s="40" t="s">
        <v>583</v>
      </c>
      <c r="B371" s="21" t="s">
        <v>584</v>
      </c>
      <c r="C371" s="21">
        <v>0</v>
      </c>
      <c r="D371" s="21">
        <v>51</v>
      </c>
      <c r="E371" s="27">
        <f>PRODUCT(D371,31)</f>
        <v>1581</v>
      </c>
      <c r="F371" s="22">
        <f>CEILING(E371,10)</f>
        <v>1590</v>
      </c>
      <c r="G371" s="7">
        <v>1450</v>
      </c>
      <c r="H371" s="1">
        <v>1300</v>
      </c>
      <c r="I371" s="7">
        <v>1450</v>
      </c>
      <c r="J371" s="1"/>
    </row>
    <row r="372" spans="1:10" ht="20.100000000000001" customHeight="1">
      <c r="A372" s="40" t="s">
        <v>585</v>
      </c>
      <c r="B372" s="21" t="s">
        <v>586</v>
      </c>
      <c r="C372" s="21">
        <v>0</v>
      </c>
      <c r="D372" s="21">
        <v>95</v>
      </c>
      <c r="E372" s="27">
        <f t="shared" si="31"/>
        <v>2945</v>
      </c>
      <c r="F372" s="22">
        <f t="shared" si="37"/>
        <v>2950</v>
      </c>
      <c r="G372" s="7">
        <v>2800</v>
      </c>
      <c r="H372" s="1">
        <v>2600</v>
      </c>
      <c r="I372" s="7">
        <v>2800</v>
      </c>
      <c r="J372" s="1"/>
    </row>
    <row r="373" spans="1:10" ht="20.100000000000001" customHeight="1">
      <c r="A373" s="41" t="s">
        <v>587</v>
      </c>
      <c r="B373" s="25" t="s">
        <v>588</v>
      </c>
      <c r="C373" s="25">
        <v>0</v>
      </c>
      <c r="D373" s="25">
        <v>29</v>
      </c>
      <c r="E373" s="17">
        <f t="shared" si="31"/>
        <v>899</v>
      </c>
      <c r="F373" s="26">
        <f t="shared" si="37"/>
        <v>900</v>
      </c>
      <c r="G373" s="7">
        <v>800</v>
      </c>
      <c r="H373" s="1">
        <v>700</v>
      </c>
      <c r="I373" s="7">
        <v>800</v>
      </c>
      <c r="J373" s="1"/>
    </row>
    <row r="374" spans="1:10" ht="20.100000000000001" customHeight="1">
      <c r="A374" s="40" t="s">
        <v>589</v>
      </c>
      <c r="B374" s="21" t="s">
        <v>590</v>
      </c>
      <c r="C374" s="21">
        <v>0</v>
      </c>
      <c r="D374" s="21">
        <v>48.1</v>
      </c>
      <c r="E374" s="27">
        <f t="shared" si="31"/>
        <v>1491.1000000000001</v>
      </c>
      <c r="F374" s="22">
        <f t="shared" si="37"/>
        <v>1500</v>
      </c>
      <c r="G374" s="7">
        <v>1350</v>
      </c>
      <c r="H374" s="1">
        <v>1190</v>
      </c>
      <c r="I374" s="7">
        <v>1350</v>
      </c>
      <c r="J374" s="1"/>
    </row>
    <row r="375" spans="1:10" ht="20.100000000000001" customHeight="1">
      <c r="A375" s="41" t="s">
        <v>591</v>
      </c>
      <c r="B375" s="75" t="s">
        <v>592</v>
      </c>
      <c r="C375" s="25">
        <v>6</v>
      </c>
      <c r="D375" s="25">
        <v>58</v>
      </c>
      <c r="E375" s="17">
        <f t="shared" si="31"/>
        <v>1798</v>
      </c>
      <c r="F375" s="26">
        <f t="shared" si="37"/>
        <v>1800</v>
      </c>
      <c r="G375" s="7">
        <v>1650</v>
      </c>
      <c r="H375" s="1">
        <v>1470</v>
      </c>
      <c r="I375" s="7">
        <v>1650</v>
      </c>
      <c r="J375" s="1"/>
    </row>
    <row r="376" spans="1:10" ht="20.100000000000001" customHeight="1">
      <c r="A376" s="41" t="s">
        <v>593</v>
      </c>
      <c r="B376" s="76" t="s">
        <v>594</v>
      </c>
      <c r="C376" s="25">
        <v>6</v>
      </c>
      <c r="D376" s="25">
        <v>45</v>
      </c>
      <c r="E376" s="17">
        <f t="shared" si="31"/>
        <v>1395</v>
      </c>
      <c r="F376" s="26">
        <f t="shared" si="37"/>
        <v>1400</v>
      </c>
      <c r="G376" s="7">
        <v>1270</v>
      </c>
      <c r="H376" s="1">
        <v>1140</v>
      </c>
      <c r="I376" s="7">
        <v>1270</v>
      </c>
      <c r="J376" s="1"/>
    </row>
    <row r="377" spans="1:10" ht="20.100000000000001" customHeight="1">
      <c r="A377" s="40" t="s">
        <v>595</v>
      </c>
      <c r="B377" s="21" t="s">
        <v>596</v>
      </c>
      <c r="C377" s="21">
        <v>6</v>
      </c>
      <c r="D377" s="21">
        <v>49</v>
      </c>
      <c r="E377" s="17">
        <f t="shared" si="31"/>
        <v>1519</v>
      </c>
      <c r="F377" s="22">
        <f t="shared" si="37"/>
        <v>1520</v>
      </c>
      <c r="G377" s="7">
        <v>1400</v>
      </c>
      <c r="H377" s="1">
        <v>1280</v>
      </c>
      <c r="I377" s="7">
        <v>1400</v>
      </c>
      <c r="J377" s="1"/>
    </row>
    <row r="378" spans="1:10" ht="20.100000000000001" customHeight="1">
      <c r="A378" s="40" t="s">
        <v>597</v>
      </c>
      <c r="B378" s="21" t="s">
        <v>596</v>
      </c>
      <c r="C378" s="21">
        <v>6</v>
      </c>
      <c r="D378" s="21">
        <v>53</v>
      </c>
      <c r="E378" s="27">
        <f t="shared" si="31"/>
        <v>1643</v>
      </c>
      <c r="F378" s="22">
        <f t="shared" si="37"/>
        <v>1650</v>
      </c>
      <c r="G378" s="7">
        <v>1550</v>
      </c>
      <c r="H378" s="1">
        <v>1390</v>
      </c>
      <c r="I378" s="7">
        <v>1550</v>
      </c>
      <c r="J378" s="1"/>
    </row>
    <row r="379" spans="1:10" ht="20.100000000000001" customHeight="1">
      <c r="A379" s="8"/>
      <c r="B379" s="9" t="s">
        <v>598</v>
      </c>
      <c r="C379" s="19"/>
      <c r="D379" s="19"/>
      <c r="E379" s="17">
        <f t="shared" si="31"/>
        <v>31</v>
      </c>
      <c r="F379" s="20"/>
      <c r="G379" s="7"/>
      <c r="H379" s="1"/>
      <c r="I379" s="7"/>
      <c r="J379" s="1"/>
    </row>
    <row r="380" spans="1:10" ht="20.100000000000001" customHeight="1">
      <c r="A380" s="41" t="s">
        <v>599</v>
      </c>
      <c r="B380" s="77" t="s">
        <v>600</v>
      </c>
      <c r="C380" s="25">
        <v>6</v>
      </c>
      <c r="D380" s="25">
        <v>19.2</v>
      </c>
      <c r="E380" s="17">
        <f t="shared" si="31"/>
        <v>595.19999999999993</v>
      </c>
      <c r="F380" s="26">
        <f t="shared" ref="F380:F392" si="38">CEILING(E380,10)</f>
        <v>600</v>
      </c>
      <c r="G380" s="7">
        <v>500</v>
      </c>
      <c r="H380" s="1">
        <v>420</v>
      </c>
      <c r="I380" s="7">
        <v>460</v>
      </c>
      <c r="J380" s="1"/>
    </row>
    <row r="381" spans="1:10" ht="20.100000000000001" customHeight="1">
      <c r="A381" s="41" t="s">
        <v>601</v>
      </c>
      <c r="B381" s="25" t="s">
        <v>602</v>
      </c>
      <c r="C381" s="25">
        <v>6</v>
      </c>
      <c r="D381" s="25">
        <v>28</v>
      </c>
      <c r="E381" s="12">
        <f t="shared" si="31"/>
        <v>868</v>
      </c>
      <c r="F381" s="26">
        <f t="shared" si="38"/>
        <v>870</v>
      </c>
      <c r="G381" s="7">
        <v>800</v>
      </c>
      <c r="H381" s="1">
        <v>710</v>
      </c>
      <c r="I381" s="7">
        <v>800</v>
      </c>
      <c r="J381" s="1"/>
    </row>
    <row r="382" spans="1:10" ht="20.100000000000001" customHeight="1">
      <c r="A382" s="41" t="s">
        <v>603</v>
      </c>
      <c r="B382" s="25" t="s">
        <v>604</v>
      </c>
      <c r="C382" s="25">
        <v>6</v>
      </c>
      <c r="D382" s="25">
        <v>25.8</v>
      </c>
      <c r="E382" s="12">
        <f t="shared" si="31"/>
        <v>799.80000000000007</v>
      </c>
      <c r="F382" s="26">
        <f t="shared" si="38"/>
        <v>800</v>
      </c>
      <c r="G382" s="7">
        <v>710</v>
      </c>
      <c r="H382" s="1">
        <v>620</v>
      </c>
      <c r="I382" s="7">
        <v>700</v>
      </c>
      <c r="J382" s="1"/>
    </row>
    <row r="383" spans="1:10" ht="20.100000000000001" customHeight="1">
      <c r="A383" s="40" t="s">
        <v>605</v>
      </c>
      <c r="B383" s="21"/>
      <c r="C383" s="21">
        <v>6</v>
      </c>
      <c r="D383" s="16">
        <v>27</v>
      </c>
      <c r="E383" s="17">
        <f>PRODUCT(D383,31)</f>
        <v>837</v>
      </c>
      <c r="F383" s="18">
        <f t="shared" si="38"/>
        <v>840</v>
      </c>
      <c r="G383" s="7">
        <v>750</v>
      </c>
      <c r="H383" s="1">
        <v>660</v>
      </c>
      <c r="I383" s="7">
        <v>750</v>
      </c>
      <c r="J383" s="1"/>
    </row>
    <row r="384" spans="1:10" ht="20.100000000000001" customHeight="1">
      <c r="A384" s="40" t="s">
        <v>606</v>
      </c>
      <c r="B384" s="21" t="s">
        <v>607</v>
      </c>
      <c r="C384" s="21">
        <v>6</v>
      </c>
      <c r="D384" s="16">
        <v>41.8</v>
      </c>
      <c r="E384" s="17">
        <f t="shared" ref="E384:E396" si="39">PRODUCT(D384,31)</f>
        <v>1295.8</v>
      </c>
      <c r="F384" s="18">
        <f t="shared" si="38"/>
        <v>1300</v>
      </c>
      <c r="G384" s="7">
        <v>1200</v>
      </c>
      <c r="H384" s="1">
        <v>1100</v>
      </c>
      <c r="I384" s="7">
        <v>1200</v>
      </c>
      <c r="J384" s="1"/>
    </row>
    <row r="385" spans="1:10" ht="20.100000000000001" customHeight="1">
      <c r="A385" s="41" t="s">
        <v>608</v>
      </c>
      <c r="B385" s="25" t="s">
        <v>609</v>
      </c>
      <c r="C385" s="25">
        <v>6</v>
      </c>
      <c r="D385" s="25">
        <v>35</v>
      </c>
      <c r="E385" s="12">
        <f t="shared" si="39"/>
        <v>1085</v>
      </c>
      <c r="F385" s="26">
        <f t="shared" si="38"/>
        <v>1090</v>
      </c>
      <c r="G385" s="7">
        <v>950</v>
      </c>
      <c r="H385" s="1">
        <v>830</v>
      </c>
      <c r="I385" s="7">
        <v>950</v>
      </c>
      <c r="J385" s="1"/>
    </row>
    <row r="386" spans="1:10" ht="20.100000000000001" customHeight="1">
      <c r="A386" s="40" t="s">
        <v>610</v>
      </c>
      <c r="B386" s="21" t="s">
        <v>611</v>
      </c>
      <c r="C386" s="21">
        <v>6</v>
      </c>
      <c r="D386" s="16">
        <v>37</v>
      </c>
      <c r="E386" s="17">
        <f t="shared" si="39"/>
        <v>1147</v>
      </c>
      <c r="F386" s="18">
        <f t="shared" si="38"/>
        <v>1150</v>
      </c>
      <c r="G386" s="7">
        <v>1000</v>
      </c>
      <c r="H386" s="1">
        <v>890</v>
      </c>
      <c r="I386" s="7">
        <v>750</v>
      </c>
      <c r="J386" s="1"/>
    </row>
    <row r="387" spans="1:10" ht="20.100000000000001" customHeight="1">
      <c r="A387" s="40" t="s">
        <v>612</v>
      </c>
      <c r="B387" s="21" t="s">
        <v>609</v>
      </c>
      <c r="C387" s="21">
        <v>6</v>
      </c>
      <c r="D387" s="21">
        <v>50</v>
      </c>
      <c r="E387" s="27">
        <f t="shared" si="39"/>
        <v>1550</v>
      </c>
      <c r="F387" s="22">
        <f t="shared" si="38"/>
        <v>1550</v>
      </c>
      <c r="G387" s="7"/>
      <c r="H387" s="1"/>
      <c r="I387" s="7"/>
      <c r="J387" s="1"/>
    </row>
    <row r="388" spans="1:10" ht="20.100000000000001" customHeight="1">
      <c r="A388" s="40" t="s">
        <v>613</v>
      </c>
      <c r="B388" s="21" t="s">
        <v>607</v>
      </c>
      <c r="C388" s="21">
        <v>6</v>
      </c>
      <c r="D388" s="21">
        <v>61</v>
      </c>
      <c r="E388" s="27">
        <f t="shared" si="39"/>
        <v>1891</v>
      </c>
      <c r="F388" s="22">
        <f t="shared" si="38"/>
        <v>1900</v>
      </c>
      <c r="G388" s="7">
        <v>1750</v>
      </c>
      <c r="H388" s="1">
        <v>1650</v>
      </c>
      <c r="I388" s="7">
        <v>1750</v>
      </c>
      <c r="J388" s="1"/>
    </row>
    <row r="389" spans="1:10" ht="20.100000000000001" customHeight="1">
      <c r="A389" s="40" t="s">
        <v>614</v>
      </c>
      <c r="B389" s="21" t="s">
        <v>615</v>
      </c>
      <c r="C389" s="21">
        <v>6</v>
      </c>
      <c r="D389" s="21">
        <v>67.599999999999994</v>
      </c>
      <c r="E389" s="27">
        <f t="shared" si="39"/>
        <v>2095.6</v>
      </c>
      <c r="F389" s="22">
        <f t="shared" si="38"/>
        <v>2100</v>
      </c>
      <c r="G389" s="7">
        <v>2000</v>
      </c>
      <c r="H389" s="1"/>
      <c r="I389" s="7">
        <v>2000</v>
      </c>
      <c r="J389" s="1"/>
    </row>
    <row r="390" spans="1:10" ht="20.100000000000001" customHeight="1">
      <c r="A390" s="40" t="s">
        <v>616</v>
      </c>
      <c r="B390" s="21" t="s">
        <v>617</v>
      </c>
      <c r="C390" s="21">
        <v>6</v>
      </c>
      <c r="D390" s="21">
        <v>58</v>
      </c>
      <c r="E390" s="27">
        <f t="shared" si="39"/>
        <v>1798</v>
      </c>
      <c r="F390" s="22">
        <f t="shared" si="38"/>
        <v>1800</v>
      </c>
      <c r="G390" s="7">
        <v>1700</v>
      </c>
      <c r="H390" s="1">
        <v>1600</v>
      </c>
      <c r="I390" s="7">
        <v>1750</v>
      </c>
      <c r="J390" s="1"/>
    </row>
    <row r="391" spans="1:10" ht="20.100000000000001" customHeight="1">
      <c r="A391" s="40" t="s">
        <v>618</v>
      </c>
      <c r="B391" s="21"/>
      <c r="C391" s="21">
        <v>6</v>
      </c>
      <c r="D391" s="21">
        <v>62.8</v>
      </c>
      <c r="E391" s="27">
        <f t="shared" si="39"/>
        <v>1946.8</v>
      </c>
      <c r="F391" s="22">
        <f t="shared" si="38"/>
        <v>1950</v>
      </c>
      <c r="G391" s="7">
        <v>1850</v>
      </c>
      <c r="H391" s="1"/>
      <c r="I391" s="7">
        <v>1850</v>
      </c>
      <c r="J391" s="1"/>
    </row>
    <row r="392" spans="1:10" ht="20.100000000000001" customHeight="1">
      <c r="A392" s="41" t="s">
        <v>619</v>
      </c>
      <c r="B392" s="25" t="s">
        <v>620</v>
      </c>
      <c r="C392" s="25">
        <v>6</v>
      </c>
      <c r="D392" s="25">
        <v>58</v>
      </c>
      <c r="E392" s="17">
        <f>PRODUCT(D392,31)</f>
        <v>1798</v>
      </c>
      <c r="F392" s="26">
        <f t="shared" si="38"/>
        <v>1800</v>
      </c>
      <c r="G392" s="7">
        <v>1700</v>
      </c>
      <c r="H392" s="1">
        <v>1600</v>
      </c>
      <c r="I392" s="7">
        <v>1700</v>
      </c>
      <c r="J392" s="1"/>
    </row>
    <row r="393" spans="1:10" ht="20.100000000000001" customHeight="1">
      <c r="A393" s="8"/>
      <c r="B393" s="9" t="s">
        <v>621</v>
      </c>
      <c r="C393" s="71"/>
      <c r="D393" s="11"/>
      <c r="E393" s="17">
        <f>PRODUCT(D393,31)</f>
        <v>31</v>
      </c>
      <c r="F393" s="20"/>
      <c r="G393" s="7"/>
      <c r="H393" s="1"/>
      <c r="I393" s="7"/>
      <c r="J393" s="1"/>
    </row>
    <row r="394" spans="1:10" ht="20.100000000000001" customHeight="1">
      <c r="A394" s="40" t="s">
        <v>622</v>
      </c>
      <c r="B394" s="21" t="s">
        <v>623</v>
      </c>
      <c r="C394" s="21">
        <v>3</v>
      </c>
      <c r="D394" s="21">
        <v>12.8</v>
      </c>
      <c r="E394" s="17">
        <f>PRODUCT(D394,31)</f>
        <v>396.8</v>
      </c>
      <c r="F394" s="22">
        <f>CEILING(E394,10)</f>
        <v>400</v>
      </c>
      <c r="G394" s="7">
        <v>350</v>
      </c>
      <c r="H394" s="1"/>
      <c r="I394" s="7">
        <v>350</v>
      </c>
      <c r="J394" s="1"/>
    </row>
    <row r="395" spans="1:10" ht="20.100000000000001" customHeight="1">
      <c r="A395" s="40"/>
      <c r="B395" s="21"/>
      <c r="C395" s="21"/>
      <c r="D395" s="21"/>
      <c r="E395" s="17"/>
      <c r="F395" s="22"/>
      <c r="G395" s="7"/>
      <c r="H395" s="1"/>
      <c r="I395" s="7"/>
      <c r="J395" s="1"/>
    </row>
    <row r="396" spans="1:10" ht="20.100000000000001" customHeight="1">
      <c r="A396" s="36" t="s">
        <v>2</v>
      </c>
      <c r="B396" s="37"/>
      <c r="C396" s="37" t="s">
        <v>3</v>
      </c>
      <c r="D396" s="38" t="s">
        <v>4</v>
      </c>
      <c r="E396" s="17">
        <f>PRODUCT(D396,31)</f>
        <v>31</v>
      </c>
      <c r="F396" s="39" t="s">
        <v>5</v>
      </c>
      <c r="G396" s="7"/>
      <c r="H396" s="1"/>
      <c r="I396" s="7"/>
      <c r="J396" s="1"/>
    </row>
    <row r="397" spans="1:10" ht="20.100000000000001" customHeight="1">
      <c r="A397" s="78" t="s">
        <v>624</v>
      </c>
      <c r="B397" s="9" t="s">
        <v>625</v>
      </c>
      <c r="C397" s="19"/>
      <c r="D397" s="19"/>
      <c r="E397" s="17">
        <f t="shared" ref="E397:E459" si="40">PRODUCT(D397,31)</f>
        <v>31</v>
      </c>
      <c r="F397" s="20"/>
      <c r="G397" s="7"/>
      <c r="H397" s="1"/>
      <c r="I397" s="7"/>
      <c r="J397" s="1"/>
    </row>
    <row r="398" spans="1:10" ht="20.100000000000001" customHeight="1">
      <c r="A398" s="14" t="s">
        <v>626</v>
      </c>
      <c r="B398" s="15" t="s">
        <v>627</v>
      </c>
      <c r="C398" s="21">
        <v>6</v>
      </c>
      <c r="D398" s="21">
        <v>64</v>
      </c>
      <c r="E398" s="17">
        <f t="shared" si="40"/>
        <v>1984</v>
      </c>
      <c r="F398" s="22">
        <f t="shared" ref="F398:F414" si="41">CEILING(E398,10)</f>
        <v>1990</v>
      </c>
      <c r="G398" s="7">
        <v>1880</v>
      </c>
      <c r="H398" s="1">
        <v>1780</v>
      </c>
      <c r="I398" s="7">
        <v>1880</v>
      </c>
      <c r="J398" s="1"/>
    </row>
    <row r="399" spans="1:10" ht="20.100000000000001" customHeight="1">
      <c r="A399" s="14" t="s">
        <v>628</v>
      </c>
      <c r="B399" s="79" t="s">
        <v>629</v>
      </c>
      <c r="C399" s="21">
        <v>6</v>
      </c>
      <c r="D399" s="21">
        <v>72</v>
      </c>
      <c r="E399" s="27">
        <f t="shared" si="40"/>
        <v>2232</v>
      </c>
      <c r="F399" s="22">
        <f t="shared" si="41"/>
        <v>2240</v>
      </c>
      <c r="G399" s="7">
        <v>2100</v>
      </c>
      <c r="H399" s="1">
        <v>1960</v>
      </c>
      <c r="I399" s="7">
        <v>2100</v>
      </c>
      <c r="J399" s="1"/>
    </row>
    <row r="400" spans="1:10" ht="20.100000000000001" customHeight="1">
      <c r="A400" s="14" t="s">
        <v>630</v>
      </c>
      <c r="B400" s="79" t="s">
        <v>629</v>
      </c>
      <c r="C400" s="21">
        <v>6</v>
      </c>
      <c r="D400" s="21">
        <v>69.2</v>
      </c>
      <c r="E400" s="27">
        <f t="shared" si="40"/>
        <v>2145.2000000000003</v>
      </c>
      <c r="F400" s="22">
        <f t="shared" si="41"/>
        <v>2150</v>
      </c>
      <c r="G400" s="7">
        <v>2050</v>
      </c>
      <c r="H400" s="1">
        <v>1890</v>
      </c>
      <c r="I400" s="7">
        <v>2000</v>
      </c>
      <c r="J400" s="1"/>
    </row>
    <row r="401" spans="1:10" ht="20.100000000000001" customHeight="1">
      <c r="A401" s="14" t="s">
        <v>631</v>
      </c>
      <c r="B401" s="79" t="s">
        <v>632</v>
      </c>
      <c r="C401" s="21">
        <v>6</v>
      </c>
      <c r="D401" s="21">
        <v>53</v>
      </c>
      <c r="E401" s="27">
        <f t="shared" si="40"/>
        <v>1643</v>
      </c>
      <c r="F401" s="22">
        <f t="shared" si="41"/>
        <v>1650</v>
      </c>
      <c r="G401" s="7">
        <v>1500</v>
      </c>
      <c r="H401" s="1">
        <v>1390</v>
      </c>
      <c r="I401" s="7">
        <v>1420</v>
      </c>
      <c r="J401" s="1"/>
    </row>
    <row r="402" spans="1:10" ht="20.100000000000001" customHeight="1">
      <c r="A402" s="23" t="s">
        <v>633</v>
      </c>
      <c r="B402" s="80" t="s">
        <v>634</v>
      </c>
      <c r="C402" s="25">
        <v>6</v>
      </c>
      <c r="D402" s="25">
        <v>41.8</v>
      </c>
      <c r="E402" s="17">
        <f t="shared" si="40"/>
        <v>1295.8</v>
      </c>
      <c r="F402" s="26">
        <f t="shared" si="41"/>
        <v>1300</v>
      </c>
      <c r="G402" s="7">
        <v>1200</v>
      </c>
      <c r="H402" s="1">
        <v>1130</v>
      </c>
      <c r="I402" s="7">
        <v>1150</v>
      </c>
      <c r="J402" s="1"/>
    </row>
    <row r="403" spans="1:10" ht="20.100000000000001" customHeight="1">
      <c r="A403" s="23" t="s">
        <v>635</v>
      </c>
      <c r="B403" s="81" t="s">
        <v>636</v>
      </c>
      <c r="C403" s="77">
        <v>6</v>
      </c>
      <c r="D403" s="25">
        <v>48.1</v>
      </c>
      <c r="E403" s="17">
        <f t="shared" si="40"/>
        <v>1491.1000000000001</v>
      </c>
      <c r="F403" s="26">
        <f t="shared" si="41"/>
        <v>1500</v>
      </c>
      <c r="G403" s="7">
        <v>1390</v>
      </c>
      <c r="H403" s="1">
        <v>1280</v>
      </c>
      <c r="I403" s="7">
        <v>1280</v>
      </c>
      <c r="J403" s="1"/>
    </row>
    <row r="404" spans="1:10" ht="20.100000000000001" customHeight="1">
      <c r="A404" s="14" t="s">
        <v>637</v>
      </c>
      <c r="B404" s="82" t="s">
        <v>638</v>
      </c>
      <c r="C404" s="66">
        <v>1</v>
      </c>
      <c r="D404" s="21">
        <v>32</v>
      </c>
      <c r="E404" s="27">
        <f t="shared" si="40"/>
        <v>992</v>
      </c>
      <c r="F404" s="22">
        <f t="shared" si="41"/>
        <v>1000</v>
      </c>
      <c r="G404" s="7"/>
      <c r="H404" s="1"/>
      <c r="I404" s="7"/>
      <c r="J404" s="1"/>
    </row>
    <row r="405" spans="1:10" ht="20.100000000000001" customHeight="1">
      <c r="A405" s="14" t="s">
        <v>639</v>
      </c>
      <c r="B405" s="82" t="s">
        <v>638</v>
      </c>
      <c r="C405" s="66">
        <v>1</v>
      </c>
      <c r="D405" s="21">
        <v>29</v>
      </c>
      <c r="E405" s="27">
        <f t="shared" si="40"/>
        <v>899</v>
      </c>
      <c r="F405" s="22">
        <f t="shared" si="41"/>
        <v>900</v>
      </c>
      <c r="G405" s="7"/>
      <c r="H405" s="1"/>
      <c r="I405" s="7"/>
      <c r="J405" s="1"/>
    </row>
    <row r="406" spans="1:10" ht="20.100000000000001" customHeight="1">
      <c r="A406" s="14" t="s">
        <v>640</v>
      </c>
      <c r="B406" s="79" t="s">
        <v>641</v>
      </c>
      <c r="C406" s="21">
        <v>6</v>
      </c>
      <c r="D406" s="21">
        <v>37</v>
      </c>
      <c r="E406" s="17">
        <f t="shared" si="40"/>
        <v>1147</v>
      </c>
      <c r="F406" s="22">
        <f t="shared" si="41"/>
        <v>1150</v>
      </c>
      <c r="G406" s="7">
        <v>1050</v>
      </c>
      <c r="H406" s="1">
        <v>950</v>
      </c>
      <c r="I406" s="7">
        <v>1050</v>
      </c>
      <c r="J406" s="1"/>
    </row>
    <row r="407" spans="1:10" ht="20.100000000000001" customHeight="1">
      <c r="A407" s="14" t="s">
        <v>642</v>
      </c>
      <c r="B407" s="83" t="s">
        <v>643</v>
      </c>
      <c r="C407" s="21">
        <v>6</v>
      </c>
      <c r="D407" s="21">
        <v>72</v>
      </c>
      <c r="E407" s="17">
        <f t="shared" si="40"/>
        <v>2232</v>
      </c>
      <c r="F407" s="22">
        <f t="shared" si="41"/>
        <v>2240</v>
      </c>
      <c r="G407" s="7">
        <v>2090</v>
      </c>
      <c r="H407" s="1">
        <v>1970</v>
      </c>
      <c r="I407" s="7">
        <v>2050</v>
      </c>
      <c r="J407" s="1"/>
    </row>
    <row r="408" spans="1:10" ht="20.100000000000001" customHeight="1">
      <c r="A408" s="14" t="s">
        <v>644</v>
      </c>
      <c r="B408" s="79" t="s">
        <v>645</v>
      </c>
      <c r="C408" s="21">
        <v>6</v>
      </c>
      <c r="D408" s="21">
        <v>46.7</v>
      </c>
      <c r="E408" s="17">
        <f t="shared" si="40"/>
        <v>1447.7</v>
      </c>
      <c r="F408" s="22">
        <f t="shared" si="41"/>
        <v>1450</v>
      </c>
      <c r="G408" s="7">
        <v>1300</v>
      </c>
      <c r="H408" s="1">
        <v>1170</v>
      </c>
      <c r="I408" s="7">
        <v>1280</v>
      </c>
      <c r="J408" s="1"/>
    </row>
    <row r="409" spans="1:10" ht="20.100000000000001" customHeight="1">
      <c r="A409" s="14" t="s">
        <v>646</v>
      </c>
      <c r="B409" s="15" t="s">
        <v>647</v>
      </c>
      <c r="C409" s="21">
        <v>6</v>
      </c>
      <c r="D409" s="21">
        <v>34</v>
      </c>
      <c r="E409" s="17">
        <f t="shared" si="40"/>
        <v>1054</v>
      </c>
      <c r="F409" s="22">
        <f t="shared" si="41"/>
        <v>1060</v>
      </c>
      <c r="G409" s="7">
        <v>950</v>
      </c>
      <c r="H409" s="1">
        <v>870</v>
      </c>
      <c r="I409" s="7">
        <v>900</v>
      </c>
      <c r="J409" s="1"/>
    </row>
    <row r="410" spans="1:10" ht="20.100000000000001" customHeight="1">
      <c r="A410" s="23" t="s">
        <v>648</v>
      </c>
      <c r="B410" s="24" t="s">
        <v>649</v>
      </c>
      <c r="C410" s="25">
        <v>6</v>
      </c>
      <c r="D410" s="25">
        <v>32</v>
      </c>
      <c r="E410" s="17">
        <f t="shared" si="40"/>
        <v>992</v>
      </c>
      <c r="F410" s="26">
        <f t="shared" si="41"/>
        <v>1000</v>
      </c>
      <c r="G410" s="7">
        <v>900</v>
      </c>
      <c r="H410" s="1">
        <v>770</v>
      </c>
      <c r="I410" s="7">
        <v>800</v>
      </c>
      <c r="J410" s="1"/>
    </row>
    <row r="411" spans="1:10" ht="20.100000000000001" customHeight="1">
      <c r="A411" s="14" t="s">
        <v>650</v>
      </c>
      <c r="B411" s="83" t="s">
        <v>651</v>
      </c>
      <c r="C411" s="21">
        <v>6</v>
      </c>
      <c r="D411" s="21">
        <v>53</v>
      </c>
      <c r="E411" s="17">
        <f>PRODUCT(D411,31)</f>
        <v>1643</v>
      </c>
      <c r="F411" s="22">
        <f t="shared" si="41"/>
        <v>1650</v>
      </c>
      <c r="G411" s="7">
        <v>1550</v>
      </c>
      <c r="H411" s="1">
        <v>1450</v>
      </c>
      <c r="I411" s="7">
        <v>1450</v>
      </c>
      <c r="J411" s="1"/>
    </row>
    <row r="412" spans="1:10" ht="20.100000000000001" customHeight="1">
      <c r="A412" s="14" t="s">
        <v>652</v>
      </c>
      <c r="B412" s="83" t="s">
        <v>651</v>
      </c>
      <c r="C412" s="21">
        <v>6</v>
      </c>
      <c r="D412" s="21">
        <v>58</v>
      </c>
      <c r="E412" s="17">
        <f>PRODUCT(D412,31)</f>
        <v>1798</v>
      </c>
      <c r="F412" s="22">
        <f t="shared" si="41"/>
        <v>1800</v>
      </c>
      <c r="G412" s="7">
        <v>1630</v>
      </c>
      <c r="H412" s="1">
        <v>1480</v>
      </c>
      <c r="I412" s="7">
        <v>1480</v>
      </c>
      <c r="J412" s="1"/>
    </row>
    <row r="413" spans="1:10" ht="20.100000000000001" customHeight="1">
      <c r="A413" s="14" t="s">
        <v>653</v>
      </c>
      <c r="B413" s="84" t="s">
        <v>654</v>
      </c>
      <c r="C413" s="21">
        <v>6</v>
      </c>
      <c r="D413" s="21">
        <v>77.2</v>
      </c>
      <c r="E413" s="17">
        <f>PRODUCT(D413,31)</f>
        <v>2393.2000000000003</v>
      </c>
      <c r="F413" s="22">
        <f t="shared" si="41"/>
        <v>2400</v>
      </c>
      <c r="G413" s="7">
        <v>2250</v>
      </c>
      <c r="H413" s="1">
        <v>2110</v>
      </c>
      <c r="I413" s="7">
        <v>2200</v>
      </c>
      <c r="J413" s="1"/>
    </row>
    <row r="414" spans="1:10" ht="20.100000000000001" customHeight="1">
      <c r="A414" s="23" t="s">
        <v>655</v>
      </c>
      <c r="B414" s="85" t="s">
        <v>656</v>
      </c>
      <c r="C414" s="25">
        <v>6</v>
      </c>
      <c r="D414" s="25">
        <v>40.1</v>
      </c>
      <c r="E414" s="12">
        <f t="shared" si="40"/>
        <v>1243.1000000000001</v>
      </c>
      <c r="F414" s="26">
        <f t="shared" si="41"/>
        <v>1250</v>
      </c>
      <c r="G414" s="7">
        <v>1150</v>
      </c>
      <c r="H414" s="1">
        <v>990</v>
      </c>
      <c r="I414" s="7">
        <v>1050</v>
      </c>
      <c r="J414" s="1"/>
    </row>
    <row r="415" spans="1:10" ht="20.100000000000001" customHeight="1">
      <c r="A415" s="8"/>
      <c r="B415" s="9" t="s">
        <v>657</v>
      </c>
      <c r="C415" s="19"/>
      <c r="D415" s="19"/>
      <c r="E415" s="17">
        <f t="shared" si="40"/>
        <v>31</v>
      </c>
      <c r="F415" s="20"/>
      <c r="G415" s="7"/>
      <c r="H415" s="1"/>
      <c r="I415" s="7"/>
      <c r="J415" s="1"/>
    </row>
    <row r="416" spans="1:10" ht="20.100000000000001" customHeight="1">
      <c r="A416" s="40" t="s">
        <v>658</v>
      </c>
      <c r="B416" s="21" t="s">
        <v>659</v>
      </c>
      <c r="C416" s="16">
        <v>6</v>
      </c>
      <c r="D416" s="16">
        <v>38.700000000000003</v>
      </c>
      <c r="E416" s="17">
        <f t="shared" si="40"/>
        <v>1199.7</v>
      </c>
      <c r="F416" s="18">
        <f t="shared" ref="F416:F429" si="42">CEILING(E416,10)</f>
        <v>1200</v>
      </c>
      <c r="G416" s="7">
        <v>1140</v>
      </c>
      <c r="H416" s="1">
        <v>1090</v>
      </c>
      <c r="I416" s="7">
        <v>1140</v>
      </c>
      <c r="J416" s="1"/>
    </row>
    <row r="417" spans="1:10" ht="20.100000000000001" customHeight="1">
      <c r="A417" s="40" t="s">
        <v>660</v>
      </c>
      <c r="B417" s="21" t="s">
        <v>661</v>
      </c>
      <c r="C417" s="16">
        <v>6</v>
      </c>
      <c r="D417" s="16">
        <v>24</v>
      </c>
      <c r="E417" s="17">
        <f t="shared" si="40"/>
        <v>744</v>
      </c>
      <c r="F417" s="18">
        <f t="shared" si="42"/>
        <v>750</v>
      </c>
      <c r="G417" s="7">
        <v>680</v>
      </c>
      <c r="H417" s="1">
        <v>600</v>
      </c>
      <c r="I417" s="7">
        <v>680</v>
      </c>
      <c r="J417" s="1"/>
    </row>
    <row r="418" spans="1:10" ht="20.100000000000001" customHeight="1">
      <c r="A418" s="41" t="s">
        <v>662</v>
      </c>
      <c r="B418" s="25" t="s">
        <v>663</v>
      </c>
      <c r="C418" s="25">
        <v>6</v>
      </c>
      <c r="D418" s="25">
        <v>16</v>
      </c>
      <c r="E418" s="17">
        <f>PRODUCT(D418,31)</f>
        <v>496</v>
      </c>
      <c r="F418" s="26">
        <f>CEILING(E418,10)</f>
        <v>500</v>
      </c>
      <c r="G418" s="7">
        <v>400</v>
      </c>
      <c r="H418" s="1">
        <v>340</v>
      </c>
      <c r="I418" s="7">
        <v>400</v>
      </c>
      <c r="J418" s="1"/>
    </row>
    <row r="419" spans="1:10" ht="20.100000000000001" customHeight="1">
      <c r="A419" s="41" t="s">
        <v>664</v>
      </c>
      <c r="B419" s="25" t="s">
        <v>665</v>
      </c>
      <c r="C419" s="25">
        <v>6</v>
      </c>
      <c r="D419" s="25">
        <v>18</v>
      </c>
      <c r="E419" s="17">
        <f>PRODUCT(D419,31)</f>
        <v>558</v>
      </c>
      <c r="F419" s="26">
        <f>CEILING(E419,10)</f>
        <v>560</v>
      </c>
      <c r="G419" s="7">
        <v>490</v>
      </c>
      <c r="H419" s="1">
        <v>420</v>
      </c>
      <c r="I419" s="7">
        <v>490</v>
      </c>
      <c r="J419" s="1"/>
    </row>
    <row r="420" spans="1:10" ht="20.100000000000001" customHeight="1">
      <c r="A420" s="40" t="s">
        <v>666</v>
      </c>
      <c r="B420" s="21" t="s">
        <v>667</v>
      </c>
      <c r="C420" s="16">
        <v>6</v>
      </c>
      <c r="D420" s="16">
        <v>41.8</v>
      </c>
      <c r="E420" s="17">
        <f>PRODUCT(D420,31)</f>
        <v>1295.8</v>
      </c>
      <c r="F420" s="18">
        <f>CEILING(E420,10)</f>
        <v>1300</v>
      </c>
      <c r="G420" s="7">
        <v>1250</v>
      </c>
      <c r="H420" s="1"/>
      <c r="I420" s="7">
        <v>1250</v>
      </c>
      <c r="J420" s="1"/>
    </row>
    <row r="421" spans="1:10" ht="20.100000000000001" customHeight="1">
      <c r="A421" s="40" t="s">
        <v>668</v>
      </c>
      <c r="B421" s="21" t="s">
        <v>669</v>
      </c>
      <c r="C421" s="21">
        <v>6</v>
      </c>
      <c r="D421" s="21">
        <v>24</v>
      </c>
      <c r="E421" s="17">
        <f t="shared" si="40"/>
        <v>744</v>
      </c>
      <c r="F421" s="22">
        <f t="shared" si="42"/>
        <v>750</v>
      </c>
      <c r="G421" s="7">
        <v>730</v>
      </c>
      <c r="H421" s="1">
        <v>680</v>
      </c>
      <c r="I421" s="7">
        <v>730</v>
      </c>
      <c r="J421" s="1"/>
    </row>
    <row r="422" spans="1:10" ht="20.100000000000001" customHeight="1">
      <c r="A422" s="40" t="s">
        <v>670</v>
      </c>
      <c r="B422" s="21" t="s">
        <v>671</v>
      </c>
      <c r="C422" s="21">
        <v>6</v>
      </c>
      <c r="D422" s="21">
        <v>41.7</v>
      </c>
      <c r="E422" s="17">
        <f t="shared" si="40"/>
        <v>1292.7</v>
      </c>
      <c r="F422" s="22">
        <f t="shared" si="42"/>
        <v>1300</v>
      </c>
      <c r="G422" s="7"/>
      <c r="H422" s="1"/>
      <c r="I422" s="7"/>
      <c r="J422" s="1"/>
    </row>
    <row r="423" spans="1:10" ht="20.100000000000001" customHeight="1">
      <c r="A423" s="41" t="s">
        <v>670</v>
      </c>
      <c r="B423" s="25" t="s">
        <v>672</v>
      </c>
      <c r="C423" s="25">
        <v>6</v>
      </c>
      <c r="D423" s="25">
        <v>20.9</v>
      </c>
      <c r="E423" s="17">
        <f t="shared" si="40"/>
        <v>647.9</v>
      </c>
      <c r="F423" s="26">
        <f t="shared" si="42"/>
        <v>650</v>
      </c>
      <c r="G423" s="7">
        <v>580</v>
      </c>
      <c r="H423" s="1">
        <v>500</v>
      </c>
      <c r="I423" s="7">
        <v>580</v>
      </c>
      <c r="J423" s="1"/>
    </row>
    <row r="424" spans="1:10" ht="20.100000000000001" customHeight="1">
      <c r="A424" s="41" t="s">
        <v>673</v>
      </c>
      <c r="B424" s="25" t="s">
        <v>674</v>
      </c>
      <c r="C424" s="25">
        <v>6</v>
      </c>
      <c r="D424" s="25">
        <v>59.6</v>
      </c>
      <c r="E424" s="17">
        <f t="shared" si="40"/>
        <v>1847.6000000000001</v>
      </c>
      <c r="F424" s="26">
        <f t="shared" si="42"/>
        <v>1850</v>
      </c>
      <c r="G424" s="7">
        <v>1700</v>
      </c>
      <c r="H424" s="1">
        <v>1550</v>
      </c>
      <c r="I424" s="7">
        <v>1700</v>
      </c>
      <c r="J424" s="1"/>
    </row>
    <row r="425" spans="1:10" ht="20.100000000000001" customHeight="1">
      <c r="A425" s="40" t="s">
        <v>675</v>
      </c>
      <c r="B425" s="21" t="s">
        <v>676</v>
      </c>
      <c r="C425" s="21">
        <v>6</v>
      </c>
      <c r="D425" s="21">
        <v>9.6</v>
      </c>
      <c r="E425" s="27">
        <f t="shared" si="40"/>
        <v>297.59999999999997</v>
      </c>
      <c r="F425" s="22">
        <f t="shared" si="42"/>
        <v>300</v>
      </c>
      <c r="G425" s="7">
        <v>260</v>
      </c>
      <c r="H425" s="1">
        <v>240</v>
      </c>
      <c r="I425" s="7">
        <v>260</v>
      </c>
      <c r="J425" s="1"/>
    </row>
    <row r="426" spans="1:10" ht="20.100000000000001" customHeight="1">
      <c r="A426" s="40" t="s">
        <v>675</v>
      </c>
      <c r="B426" s="21" t="s">
        <v>677</v>
      </c>
      <c r="C426" s="21">
        <v>6</v>
      </c>
      <c r="D426" s="21">
        <v>12.8</v>
      </c>
      <c r="E426" s="27">
        <f t="shared" si="40"/>
        <v>396.8</v>
      </c>
      <c r="F426" s="22">
        <f t="shared" si="42"/>
        <v>400</v>
      </c>
      <c r="G426" s="7">
        <v>370</v>
      </c>
      <c r="H426" s="1">
        <v>320</v>
      </c>
      <c r="I426" s="7">
        <v>370</v>
      </c>
      <c r="J426" s="1"/>
    </row>
    <row r="427" spans="1:10" ht="20.100000000000001" customHeight="1">
      <c r="A427" s="40" t="s">
        <v>675</v>
      </c>
      <c r="B427" s="21" t="s">
        <v>678</v>
      </c>
      <c r="C427" s="21">
        <v>6</v>
      </c>
      <c r="D427" s="21">
        <v>14</v>
      </c>
      <c r="E427" s="27">
        <f t="shared" si="40"/>
        <v>434</v>
      </c>
      <c r="F427" s="22">
        <f>CEILING(E427,10)</f>
        <v>440</v>
      </c>
      <c r="G427" s="7">
        <v>390</v>
      </c>
      <c r="H427" s="1">
        <v>330</v>
      </c>
      <c r="I427" s="7">
        <v>390</v>
      </c>
      <c r="J427" s="1"/>
    </row>
    <row r="428" spans="1:10" ht="20.100000000000001" customHeight="1">
      <c r="A428" s="40" t="s">
        <v>675</v>
      </c>
      <c r="B428" s="21" t="s">
        <v>679</v>
      </c>
      <c r="C428" s="21">
        <v>6</v>
      </c>
      <c r="D428" s="21">
        <v>14.2</v>
      </c>
      <c r="E428" s="27">
        <f t="shared" si="40"/>
        <v>440.2</v>
      </c>
      <c r="F428" s="22">
        <f t="shared" si="42"/>
        <v>450</v>
      </c>
      <c r="G428" s="7">
        <v>400</v>
      </c>
      <c r="H428" s="1">
        <v>370</v>
      </c>
      <c r="I428" s="7">
        <v>400</v>
      </c>
      <c r="J428" s="1"/>
    </row>
    <row r="429" spans="1:10" ht="20.100000000000001" customHeight="1">
      <c r="A429" s="41" t="s">
        <v>680</v>
      </c>
      <c r="B429" s="25" t="s">
        <v>681</v>
      </c>
      <c r="C429" s="25">
        <v>6</v>
      </c>
      <c r="D429" s="25">
        <v>16</v>
      </c>
      <c r="E429" s="12">
        <f t="shared" si="40"/>
        <v>496</v>
      </c>
      <c r="F429" s="26">
        <f t="shared" si="42"/>
        <v>500</v>
      </c>
      <c r="G429" s="7">
        <v>400</v>
      </c>
      <c r="H429" s="1">
        <v>300</v>
      </c>
      <c r="I429" s="7">
        <v>400</v>
      </c>
      <c r="J429" s="1"/>
    </row>
    <row r="430" spans="1:10" ht="20.100000000000001" customHeight="1">
      <c r="A430" s="8"/>
      <c r="B430" s="9" t="s">
        <v>682</v>
      </c>
      <c r="C430" s="19"/>
      <c r="D430" s="19"/>
      <c r="E430" s="17">
        <f t="shared" si="40"/>
        <v>31</v>
      </c>
      <c r="F430" s="20"/>
      <c r="G430" s="7"/>
      <c r="H430" s="1"/>
      <c r="I430" s="7"/>
      <c r="J430" s="1"/>
    </row>
    <row r="431" spans="1:10" ht="20.100000000000001" customHeight="1">
      <c r="A431" s="23" t="s">
        <v>683</v>
      </c>
      <c r="B431" s="86" t="s">
        <v>684</v>
      </c>
      <c r="C431" s="24">
        <v>6</v>
      </c>
      <c r="D431" s="25">
        <v>61</v>
      </c>
      <c r="E431" s="17">
        <f t="shared" si="40"/>
        <v>1891</v>
      </c>
      <c r="F431" s="26">
        <f>CEILING(E431,10)</f>
        <v>1900</v>
      </c>
      <c r="G431" s="7">
        <v>1750</v>
      </c>
      <c r="H431" s="1"/>
      <c r="I431" s="7">
        <v>1900</v>
      </c>
      <c r="J431" s="1"/>
    </row>
    <row r="432" spans="1:10" ht="20.100000000000001" customHeight="1">
      <c r="A432" s="14" t="s">
        <v>685</v>
      </c>
      <c r="B432" s="87" t="s">
        <v>686</v>
      </c>
      <c r="C432" s="15">
        <v>6</v>
      </c>
      <c r="D432" s="21">
        <v>45</v>
      </c>
      <c r="E432" s="27">
        <f>PRODUCT(D432,31)</f>
        <v>1395</v>
      </c>
      <c r="F432" s="22">
        <f>CEILING(E432,10)</f>
        <v>1400</v>
      </c>
      <c r="G432" s="7">
        <v>1300</v>
      </c>
      <c r="H432" s="1">
        <v>1200</v>
      </c>
      <c r="I432" s="7">
        <v>1270</v>
      </c>
      <c r="J432" s="1"/>
    </row>
    <row r="433" spans="1:10" ht="20.100000000000001" customHeight="1">
      <c r="A433" s="14" t="s">
        <v>687</v>
      </c>
      <c r="B433" s="88" t="s">
        <v>688</v>
      </c>
      <c r="C433" s="15">
        <v>6</v>
      </c>
      <c r="D433" s="21">
        <v>69</v>
      </c>
      <c r="E433" s="27">
        <f t="shared" ref="E433" si="43">PRODUCT(D433,31)</f>
        <v>2139</v>
      </c>
      <c r="F433" s="22">
        <f>CEILING(E433,10)</f>
        <v>2140</v>
      </c>
      <c r="G433" s="7">
        <v>2000</v>
      </c>
      <c r="H433" s="1">
        <v>1880</v>
      </c>
      <c r="I433" s="7">
        <v>1700</v>
      </c>
      <c r="J433" s="1"/>
    </row>
    <row r="434" spans="1:10" ht="20.100000000000001" customHeight="1">
      <c r="A434" s="14" t="s">
        <v>689</v>
      </c>
      <c r="B434" s="88" t="s">
        <v>686</v>
      </c>
      <c r="C434" s="15">
        <v>6</v>
      </c>
      <c r="D434" s="21">
        <v>56.2</v>
      </c>
      <c r="E434" s="27">
        <f t="shared" si="40"/>
        <v>1742.2</v>
      </c>
      <c r="F434" s="22">
        <f>CEILING(E434,10)</f>
        <v>1750</v>
      </c>
      <c r="G434" s="7">
        <v>1650</v>
      </c>
      <c r="H434" s="1">
        <v>1450</v>
      </c>
      <c r="I434" s="7">
        <v>1650</v>
      </c>
      <c r="J434" s="1"/>
    </row>
    <row r="435" spans="1:10" ht="20.100000000000001" customHeight="1">
      <c r="A435" s="14" t="s">
        <v>690</v>
      </c>
      <c r="B435" s="89" t="s">
        <v>691</v>
      </c>
      <c r="C435" s="15">
        <v>6</v>
      </c>
      <c r="D435" s="27">
        <v>64</v>
      </c>
      <c r="E435" s="27">
        <f t="shared" si="40"/>
        <v>1984</v>
      </c>
      <c r="F435" s="22">
        <f>CEILING(E435,10)</f>
        <v>1990</v>
      </c>
      <c r="G435" s="7">
        <v>1900</v>
      </c>
      <c r="H435" s="1"/>
      <c r="I435" s="7">
        <v>1900</v>
      </c>
      <c r="J435" s="1"/>
    </row>
    <row r="436" spans="1:10" ht="20.100000000000001" customHeight="1">
      <c r="A436" s="8"/>
      <c r="B436" s="9" t="s">
        <v>692</v>
      </c>
      <c r="C436" s="19"/>
      <c r="D436" s="19"/>
      <c r="E436" s="17">
        <f t="shared" si="40"/>
        <v>31</v>
      </c>
      <c r="F436" s="20"/>
      <c r="G436" s="7"/>
      <c r="H436" s="1"/>
      <c r="I436" s="7"/>
      <c r="J436" s="1"/>
    </row>
    <row r="437" spans="1:10" ht="20.100000000000001" customHeight="1">
      <c r="A437" s="14" t="s">
        <v>693</v>
      </c>
      <c r="B437" s="90" t="s">
        <v>694</v>
      </c>
      <c r="C437" s="15">
        <v>6</v>
      </c>
      <c r="D437" s="21">
        <v>17</v>
      </c>
      <c r="E437" s="27">
        <f t="shared" si="40"/>
        <v>527</v>
      </c>
      <c r="F437" s="22">
        <f t="shared" ref="F437:F442" si="44">CEILING(E437,10)</f>
        <v>530</v>
      </c>
      <c r="G437" s="7">
        <v>480</v>
      </c>
      <c r="H437" s="1">
        <v>430</v>
      </c>
      <c r="I437" s="7">
        <v>450</v>
      </c>
      <c r="J437" s="1"/>
    </row>
    <row r="438" spans="1:10" ht="20.100000000000001" customHeight="1">
      <c r="A438" s="14" t="s">
        <v>695</v>
      </c>
      <c r="B438" s="90" t="s">
        <v>696</v>
      </c>
      <c r="C438" s="15">
        <v>6</v>
      </c>
      <c r="D438" s="21">
        <v>19</v>
      </c>
      <c r="E438" s="27">
        <f t="shared" si="40"/>
        <v>589</v>
      </c>
      <c r="F438" s="22">
        <f t="shared" si="44"/>
        <v>590</v>
      </c>
      <c r="G438" s="7">
        <v>520</v>
      </c>
      <c r="H438" s="1">
        <v>460</v>
      </c>
      <c r="I438" s="7">
        <v>500</v>
      </c>
      <c r="J438" s="1"/>
    </row>
    <row r="439" spans="1:10" ht="20.100000000000001" customHeight="1">
      <c r="A439" s="14" t="s">
        <v>695</v>
      </c>
      <c r="B439" s="90" t="s">
        <v>697</v>
      </c>
      <c r="C439" s="15">
        <v>6</v>
      </c>
      <c r="D439" s="21">
        <v>25</v>
      </c>
      <c r="E439" s="27">
        <f>PRODUCT(D439,31)</f>
        <v>775</v>
      </c>
      <c r="F439" s="22">
        <f t="shared" si="44"/>
        <v>780</v>
      </c>
      <c r="G439" s="7">
        <v>700</v>
      </c>
      <c r="H439" s="1">
        <v>610</v>
      </c>
      <c r="I439" s="7">
        <v>680</v>
      </c>
      <c r="J439" s="1"/>
    </row>
    <row r="440" spans="1:10" ht="20.100000000000001" customHeight="1">
      <c r="A440" s="14" t="s">
        <v>695</v>
      </c>
      <c r="B440" s="90" t="s">
        <v>698</v>
      </c>
      <c r="C440" s="15">
        <v>6</v>
      </c>
      <c r="D440" s="21">
        <v>21</v>
      </c>
      <c r="E440" s="27">
        <f>PRODUCT(D440,31)</f>
        <v>651</v>
      </c>
      <c r="F440" s="22">
        <f t="shared" si="44"/>
        <v>660</v>
      </c>
      <c r="G440" s="7">
        <v>600</v>
      </c>
      <c r="H440" s="1">
        <v>570</v>
      </c>
      <c r="I440" s="7">
        <v>570</v>
      </c>
      <c r="J440" s="1"/>
    </row>
    <row r="441" spans="1:10" ht="20.100000000000001" customHeight="1">
      <c r="A441" s="14" t="s">
        <v>699</v>
      </c>
      <c r="B441" s="90" t="s">
        <v>700</v>
      </c>
      <c r="C441" s="15">
        <v>1</v>
      </c>
      <c r="D441" s="21">
        <v>6</v>
      </c>
      <c r="E441" s="17">
        <f>PRODUCT(D441,31)</f>
        <v>186</v>
      </c>
      <c r="F441" s="22">
        <f t="shared" si="44"/>
        <v>190</v>
      </c>
      <c r="G441" s="7">
        <v>180</v>
      </c>
      <c r="H441" s="1"/>
      <c r="I441" s="7"/>
      <c r="J441" s="1"/>
    </row>
    <row r="442" spans="1:10" ht="20.100000000000001" customHeight="1">
      <c r="A442" s="14" t="s">
        <v>699</v>
      </c>
      <c r="B442" s="90" t="s">
        <v>701</v>
      </c>
      <c r="C442" s="15">
        <v>6</v>
      </c>
      <c r="D442" s="21">
        <v>11</v>
      </c>
      <c r="E442" s="17">
        <f>PRODUCT(D442,31)</f>
        <v>341</v>
      </c>
      <c r="F442" s="22">
        <f t="shared" si="44"/>
        <v>350</v>
      </c>
      <c r="G442" s="7">
        <v>300</v>
      </c>
      <c r="H442" s="1">
        <v>250</v>
      </c>
      <c r="I442" s="7">
        <v>300</v>
      </c>
      <c r="J442" s="1"/>
    </row>
    <row r="443" spans="1:10" ht="20.100000000000001" customHeight="1">
      <c r="A443" s="8"/>
      <c r="B443" s="9" t="s">
        <v>702</v>
      </c>
      <c r="C443" s="19"/>
      <c r="D443" s="19"/>
      <c r="E443" s="17">
        <f t="shared" si="40"/>
        <v>31</v>
      </c>
      <c r="F443" s="20"/>
      <c r="G443" s="7"/>
      <c r="H443" s="1"/>
      <c r="I443" s="7"/>
      <c r="J443" s="1"/>
    </row>
    <row r="444" spans="1:10" ht="20.100000000000001" customHeight="1">
      <c r="A444" s="14" t="s">
        <v>703</v>
      </c>
      <c r="B444" s="89" t="s">
        <v>704</v>
      </c>
      <c r="C444" s="15">
        <v>1</v>
      </c>
      <c r="D444" s="21">
        <v>32</v>
      </c>
      <c r="E444" s="17">
        <f t="shared" si="40"/>
        <v>992</v>
      </c>
      <c r="F444" s="22">
        <f>CEILING(E444,10)</f>
        <v>1000</v>
      </c>
      <c r="G444" s="7">
        <v>850</v>
      </c>
      <c r="H444" s="1"/>
      <c r="I444" s="7">
        <v>850</v>
      </c>
      <c r="J444" s="1"/>
    </row>
    <row r="445" spans="1:10" ht="20.100000000000001" customHeight="1">
      <c r="A445" s="14" t="s">
        <v>705</v>
      </c>
      <c r="B445" s="89" t="s">
        <v>706</v>
      </c>
      <c r="C445" s="15">
        <v>1</v>
      </c>
      <c r="D445" s="21">
        <v>6.3</v>
      </c>
      <c r="E445" s="17">
        <f>PRODUCT(D445,31)</f>
        <v>195.29999999999998</v>
      </c>
      <c r="F445" s="22">
        <f>CEILING(E445,10)</f>
        <v>200</v>
      </c>
      <c r="G445" s="7">
        <v>160</v>
      </c>
      <c r="H445" s="1">
        <v>120</v>
      </c>
      <c r="I445" s="7">
        <v>120</v>
      </c>
      <c r="J445" s="1"/>
    </row>
    <row r="446" spans="1:10" ht="20.100000000000001" customHeight="1">
      <c r="A446" s="14" t="s">
        <v>707</v>
      </c>
      <c r="B446" s="89" t="s">
        <v>708</v>
      </c>
      <c r="C446" s="15">
        <v>1</v>
      </c>
      <c r="D446" s="21">
        <v>6</v>
      </c>
      <c r="E446" s="17">
        <f t="shared" si="40"/>
        <v>186</v>
      </c>
      <c r="F446" s="22">
        <f t="shared" ref="F446:F452" si="45">CEILING(E446,10)</f>
        <v>190</v>
      </c>
      <c r="G446" s="7">
        <v>150</v>
      </c>
      <c r="H446" s="1"/>
      <c r="I446" s="7"/>
      <c r="J446" s="1"/>
    </row>
    <row r="447" spans="1:10" ht="20.100000000000001" customHeight="1">
      <c r="A447" s="40" t="s">
        <v>709</v>
      </c>
      <c r="B447" s="91" t="s">
        <v>710</v>
      </c>
      <c r="C447" s="15">
        <v>6</v>
      </c>
      <c r="D447" s="21">
        <v>18</v>
      </c>
      <c r="E447" s="17">
        <f t="shared" si="40"/>
        <v>558</v>
      </c>
      <c r="F447" s="22">
        <f t="shared" si="45"/>
        <v>560</v>
      </c>
      <c r="G447" s="7">
        <v>470</v>
      </c>
      <c r="H447" s="1">
        <v>410</v>
      </c>
      <c r="I447" s="7">
        <v>470</v>
      </c>
      <c r="J447" s="1"/>
    </row>
    <row r="448" spans="1:10" ht="20.100000000000001" customHeight="1">
      <c r="A448" s="41" t="s">
        <v>711</v>
      </c>
      <c r="B448" s="92" t="s">
        <v>712</v>
      </c>
      <c r="C448" s="24">
        <v>6</v>
      </c>
      <c r="D448" s="25">
        <v>14</v>
      </c>
      <c r="E448" s="17">
        <f t="shared" si="40"/>
        <v>434</v>
      </c>
      <c r="F448" s="26">
        <f t="shared" si="45"/>
        <v>440</v>
      </c>
      <c r="G448" s="7">
        <v>380</v>
      </c>
      <c r="H448" s="1">
        <v>330</v>
      </c>
      <c r="I448" s="7">
        <v>380</v>
      </c>
      <c r="J448" s="1"/>
    </row>
    <row r="449" spans="1:10" ht="20.100000000000001" customHeight="1">
      <c r="A449" s="40" t="s">
        <v>713</v>
      </c>
      <c r="B449" s="91" t="s">
        <v>714</v>
      </c>
      <c r="C449" s="15">
        <v>6</v>
      </c>
      <c r="D449" s="21">
        <v>15</v>
      </c>
      <c r="E449" s="17">
        <f>PRODUCT(D449,31)</f>
        <v>465</v>
      </c>
      <c r="F449" s="22">
        <f>CEILING(E449,10)</f>
        <v>470</v>
      </c>
      <c r="G449" s="7">
        <v>400</v>
      </c>
      <c r="H449" s="1">
        <v>350</v>
      </c>
      <c r="I449" s="7">
        <v>400</v>
      </c>
      <c r="J449" s="1"/>
    </row>
    <row r="450" spans="1:10" ht="20.100000000000001" customHeight="1">
      <c r="A450" s="41" t="s">
        <v>713</v>
      </c>
      <c r="B450" s="92" t="s">
        <v>715</v>
      </c>
      <c r="C450" s="24">
        <v>6</v>
      </c>
      <c r="D450" s="25">
        <v>12.8</v>
      </c>
      <c r="E450" s="17">
        <f>PRODUCT(D450,31)</f>
        <v>396.8</v>
      </c>
      <c r="F450" s="26">
        <f>CEILING(E450,10)</f>
        <v>400</v>
      </c>
      <c r="G450" s="7">
        <v>350</v>
      </c>
      <c r="H450" s="1">
        <v>300</v>
      </c>
      <c r="I450" s="7">
        <v>350</v>
      </c>
      <c r="J450" s="1"/>
    </row>
    <row r="451" spans="1:10" ht="20.100000000000001" customHeight="1">
      <c r="A451" s="14" t="s">
        <v>716</v>
      </c>
      <c r="B451" s="15" t="s">
        <v>717</v>
      </c>
      <c r="C451" s="15">
        <v>6</v>
      </c>
      <c r="D451" s="16">
        <v>11</v>
      </c>
      <c r="E451" s="17">
        <f t="shared" si="40"/>
        <v>341</v>
      </c>
      <c r="F451" s="18">
        <f t="shared" si="45"/>
        <v>350</v>
      </c>
      <c r="G451" s="7">
        <v>300</v>
      </c>
      <c r="H451" s="1">
        <v>240</v>
      </c>
      <c r="I451" s="7">
        <v>260</v>
      </c>
      <c r="J451" s="1"/>
    </row>
    <row r="452" spans="1:10" ht="20.100000000000001" customHeight="1">
      <c r="A452" s="14" t="s">
        <v>718</v>
      </c>
      <c r="B452" s="15" t="s">
        <v>719</v>
      </c>
      <c r="C452" s="15">
        <v>1</v>
      </c>
      <c r="D452" s="16">
        <v>3</v>
      </c>
      <c r="E452" s="17">
        <f t="shared" si="40"/>
        <v>93</v>
      </c>
      <c r="F452" s="18">
        <f t="shared" si="45"/>
        <v>100</v>
      </c>
      <c r="G452" s="7">
        <v>50</v>
      </c>
      <c r="H452" s="1"/>
      <c r="I452" s="7">
        <v>50</v>
      </c>
      <c r="J452" s="1" t="s">
        <v>9</v>
      </c>
    </row>
    <row r="453" spans="1:10" ht="20.100000000000001" customHeight="1">
      <c r="A453" s="8"/>
      <c r="B453" s="9" t="s">
        <v>720</v>
      </c>
      <c r="C453" s="19"/>
      <c r="D453" s="19"/>
      <c r="E453" s="17">
        <f t="shared" si="40"/>
        <v>31</v>
      </c>
      <c r="F453" s="20"/>
      <c r="G453" s="7"/>
      <c r="H453" s="1"/>
      <c r="I453" s="7"/>
      <c r="J453" s="1"/>
    </row>
    <row r="454" spans="1:10" ht="20.100000000000001" customHeight="1">
      <c r="A454" s="40" t="s">
        <v>721</v>
      </c>
      <c r="B454" s="68" t="s">
        <v>722</v>
      </c>
      <c r="C454" s="21">
        <v>3</v>
      </c>
      <c r="D454" s="21">
        <v>16</v>
      </c>
      <c r="E454" s="27">
        <f t="shared" si="40"/>
        <v>496</v>
      </c>
      <c r="F454" s="22">
        <f t="shared" ref="F454:F459" si="46">CEILING(E454,10)</f>
        <v>500</v>
      </c>
      <c r="G454" s="7">
        <v>460</v>
      </c>
      <c r="H454" s="2">
        <v>420</v>
      </c>
      <c r="I454" s="2">
        <v>420</v>
      </c>
      <c r="J454" s="1"/>
    </row>
    <row r="455" spans="1:10" ht="20.100000000000001" customHeight="1">
      <c r="A455" s="40" t="s">
        <v>723</v>
      </c>
      <c r="B455" s="68" t="s">
        <v>724</v>
      </c>
      <c r="C455" s="21">
        <v>3</v>
      </c>
      <c r="D455" s="21">
        <v>14.2</v>
      </c>
      <c r="E455" s="27">
        <f t="shared" si="40"/>
        <v>440.2</v>
      </c>
      <c r="F455" s="22">
        <f t="shared" si="46"/>
        <v>450</v>
      </c>
      <c r="G455" s="7">
        <v>400</v>
      </c>
      <c r="H455" s="2">
        <v>360</v>
      </c>
      <c r="I455" s="2">
        <v>360</v>
      </c>
      <c r="J455" s="1"/>
    </row>
    <row r="456" spans="1:10" ht="20.100000000000001" customHeight="1">
      <c r="A456" s="40" t="s">
        <v>725</v>
      </c>
      <c r="B456" s="68" t="s">
        <v>726</v>
      </c>
      <c r="C456" s="21">
        <v>3</v>
      </c>
      <c r="D456" s="21">
        <v>19</v>
      </c>
      <c r="E456" s="27">
        <f t="shared" si="40"/>
        <v>589</v>
      </c>
      <c r="F456" s="22">
        <f t="shared" si="46"/>
        <v>590</v>
      </c>
      <c r="G456" s="7">
        <v>500</v>
      </c>
      <c r="H456" s="2">
        <v>410</v>
      </c>
      <c r="I456" s="2">
        <v>410</v>
      </c>
      <c r="J456" s="1"/>
    </row>
    <row r="457" spans="1:10" ht="20.100000000000001" customHeight="1">
      <c r="A457" s="40" t="s">
        <v>727</v>
      </c>
      <c r="B457" s="68" t="s">
        <v>728</v>
      </c>
      <c r="C457" s="21">
        <v>3</v>
      </c>
      <c r="D457" s="21">
        <v>15</v>
      </c>
      <c r="E457" s="27">
        <f t="shared" si="40"/>
        <v>465</v>
      </c>
      <c r="F457" s="22">
        <f t="shared" si="46"/>
        <v>470</v>
      </c>
      <c r="G457" s="7">
        <v>400</v>
      </c>
      <c r="H457" s="2">
        <v>320</v>
      </c>
      <c r="I457" s="2">
        <v>320</v>
      </c>
      <c r="J457" s="1"/>
    </row>
    <row r="458" spans="1:10" ht="20.100000000000001" customHeight="1">
      <c r="A458" s="40" t="s">
        <v>729</v>
      </c>
      <c r="B458" s="68" t="s">
        <v>730</v>
      </c>
      <c r="C458" s="21">
        <v>3</v>
      </c>
      <c r="D458" s="21">
        <v>8</v>
      </c>
      <c r="E458" s="27">
        <f t="shared" si="40"/>
        <v>248</v>
      </c>
      <c r="F458" s="22">
        <f t="shared" si="46"/>
        <v>250</v>
      </c>
      <c r="G458" s="7">
        <v>200</v>
      </c>
      <c r="H458" s="2">
        <v>160</v>
      </c>
      <c r="I458" s="2">
        <v>160</v>
      </c>
      <c r="J458" s="1"/>
    </row>
    <row r="459" spans="1:10" ht="20.100000000000001" customHeight="1">
      <c r="A459" s="41" t="s">
        <v>729</v>
      </c>
      <c r="B459" s="69" t="s">
        <v>731</v>
      </c>
      <c r="C459" s="25">
        <v>3</v>
      </c>
      <c r="D459" s="25">
        <v>6</v>
      </c>
      <c r="E459" s="12">
        <f t="shared" si="40"/>
        <v>186</v>
      </c>
      <c r="F459" s="26">
        <f t="shared" si="46"/>
        <v>190</v>
      </c>
      <c r="G459" s="7">
        <v>150</v>
      </c>
      <c r="H459" s="2">
        <v>120</v>
      </c>
      <c r="I459" s="2">
        <v>120</v>
      </c>
      <c r="J459" s="1"/>
    </row>
    <row r="460" spans="1:10" ht="20.100000000000001" customHeight="1">
      <c r="A460" s="8"/>
      <c r="B460" s="9" t="s">
        <v>732</v>
      </c>
      <c r="C460" s="19"/>
      <c r="D460" s="19"/>
      <c r="E460" s="17">
        <f>PRODUCT(D460,31)</f>
        <v>31</v>
      </c>
      <c r="F460" s="20"/>
      <c r="G460" s="7"/>
      <c r="H460" s="1"/>
      <c r="I460" s="7"/>
      <c r="J460" s="1"/>
    </row>
    <row r="461" spans="1:10" ht="20.100000000000001" customHeight="1">
      <c r="A461" s="41" t="s">
        <v>733</v>
      </c>
      <c r="B461" s="61" t="s">
        <v>734</v>
      </c>
      <c r="C461" s="25">
        <v>1</v>
      </c>
      <c r="D461" s="25">
        <v>25.8</v>
      </c>
      <c r="E461" s="12">
        <f>PRODUCT(D461,31)</f>
        <v>799.80000000000007</v>
      </c>
      <c r="F461" s="26">
        <f>CEILING(E461,10)</f>
        <v>800</v>
      </c>
      <c r="G461" s="7">
        <v>700</v>
      </c>
      <c r="H461" s="1">
        <v>600</v>
      </c>
      <c r="I461" s="7"/>
      <c r="J461" s="1"/>
    </row>
    <row r="462" spans="1:10" ht="20.100000000000001" customHeight="1">
      <c r="A462" s="36" t="s">
        <v>2</v>
      </c>
      <c r="B462" s="37"/>
      <c r="C462" s="37" t="s">
        <v>3</v>
      </c>
      <c r="D462" s="38" t="s">
        <v>4</v>
      </c>
      <c r="E462" s="17">
        <f t="shared" ref="E462:E521" si="47">PRODUCT(D462,31)</f>
        <v>31</v>
      </c>
      <c r="F462" s="39" t="s">
        <v>5</v>
      </c>
      <c r="G462" s="7"/>
      <c r="H462" s="1"/>
      <c r="I462" s="7"/>
      <c r="J462" s="1"/>
    </row>
    <row r="463" spans="1:10" ht="20.100000000000001" customHeight="1">
      <c r="A463" s="8"/>
      <c r="B463" s="9" t="s">
        <v>735</v>
      </c>
      <c r="C463" s="19"/>
      <c r="D463" s="19"/>
      <c r="E463" s="17">
        <f t="shared" si="47"/>
        <v>31</v>
      </c>
      <c r="F463" s="20"/>
      <c r="G463" s="7"/>
      <c r="H463" s="1"/>
      <c r="I463" s="7"/>
      <c r="J463" s="1"/>
    </row>
    <row r="464" spans="1:10" ht="20.100000000000001" customHeight="1">
      <c r="A464" s="40" t="s">
        <v>736</v>
      </c>
      <c r="B464" s="21" t="s">
        <v>737</v>
      </c>
      <c r="C464" s="21">
        <v>1</v>
      </c>
      <c r="D464" s="21">
        <v>29</v>
      </c>
      <c r="E464" s="27">
        <f t="shared" si="47"/>
        <v>899</v>
      </c>
      <c r="F464" s="22">
        <f t="shared" ref="F464:F488" si="48">CEILING(E464,10)</f>
        <v>900</v>
      </c>
      <c r="G464" s="7">
        <v>700</v>
      </c>
      <c r="H464" s="1">
        <v>500</v>
      </c>
      <c r="I464" s="7">
        <v>600</v>
      </c>
      <c r="J464" s="1" t="s">
        <v>9</v>
      </c>
    </row>
    <row r="465" spans="1:10" ht="20.100000000000001" customHeight="1">
      <c r="A465" s="40" t="s">
        <v>738</v>
      </c>
      <c r="B465" s="21" t="s">
        <v>737</v>
      </c>
      <c r="C465" s="21">
        <v>1</v>
      </c>
      <c r="D465" s="21">
        <v>48.2</v>
      </c>
      <c r="E465" s="27">
        <f t="shared" si="47"/>
        <v>1494.2</v>
      </c>
      <c r="F465" s="22">
        <f>CEILING(E465,10)</f>
        <v>1500</v>
      </c>
      <c r="G465" s="7">
        <v>1200</v>
      </c>
      <c r="H465" s="1">
        <v>1000</v>
      </c>
      <c r="I465" s="7">
        <v>1000</v>
      </c>
      <c r="J465" s="1" t="s">
        <v>9</v>
      </c>
    </row>
    <row r="466" spans="1:10" ht="20.100000000000001" customHeight="1">
      <c r="A466" s="41" t="s">
        <v>739</v>
      </c>
      <c r="B466" s="25" t="s">
        <v>740</v>
      </c>
      <c r="C466" s="25">
        <v>36</v>
      </c>
      <c r="D466" s="25">
        <v>132</v>
      </c>
      <c r="E466" s="12">
        <f t="shared" si="47"/>
        <v>4092</v>
      </c>
      <c r="F466" s="26">
        <f t="shared" si="48"/>
        <v>4100</v>
      </c>
      <c r="G466" s="7">
        <v>3950</v>
      </c>
      <c r="H466" s="1">
        <v>3860</v>
      </c>
      <c r="I466" s="7"/>
      <c r="J466" s="1"/>
    </row>
    <row r="467" spans="1:10" ht="20.100000000000001" customHeight="1">
      <c r="A467" s="41" t="s">
        <v>741</v>
      </c>
      <c r="B467" s="25" t="s">
        <v>742</v>
      </c>
      <c r="C467" s="25">
        <v>36</v>
      </c>
      <c r="D467" s="25">
        <v>161</v>
      </c>
      <c r="E467" s="12">
        <f t="shared" si="47"/>
        <v>4991</v>
      </c>
      <c r="F467" s="26">
        <f>CEILING(E467,10)</f>
        <v>5000</v>
      </c>
      <c r="G467" s="7">
        <v>4800</v>
      </c>
      <c r="H467" s="2">
        <v>4680</v>
      </c>
      <c r="I467" s="7">
        <v>4690</v>
      </c>
      <c r="J467" s="1"/>
    </row>
    <row r="468" spans="1:10" ht="20.100000000000001" customHeight="1">
      <c r="A468" s="40" t="s">
        <v>743</v>
      </c>
      <c r="B468" s="21" t="s">
        <v>744</v>
      </c>
      <c r="C468" s="21">
        <v>36</v>
      </c>
      <c r="D468" s="21">
        <v>150</v>
      </c>
      <c r="E468" s="27">
        <f t="shared" si="47"/>
        <v>4650</v>
      </c>
      <c r="F468" s="22">
        <f>CEILING(E468,10)</f>
        <v>4650</v>
      </c>
      <c r="G468" s="7">
        <v>4450</v>
      </c>
      <c r="H468" s="1">
        <v>4270</v>
      </c>
      <c r="I468" s="7">
        <v>4350</v>
      </c>
      <c r="J468" s="1"/>
    </row>
    <row r="469" spans="1:10" ht="20.100000000000001" customHeight="1">
      <c r="A469" s="40" t="s">
        <v>745</v>
      </c>
      <c r="B469" s="21" t="s">
        <v>744</v>
      </c>
      <c r="C469" s="21">
        <v>36</v>
      </c>
      <c r="D469" s="21">
        <v>145</v>
      </c>
      <c r="E469" s="17">
        <f t="shared" si="47"/>
        <v>4495</v>
      </c>
      <c r="F469" s="22">
        <f>CEILING(E469,10)</f>
        <v>4500</v>
      </c>
      <c r="G469" s="7">
        <v>4300</v>
      </c>
      <c r="H469" s="1">
        <v>4100</v>
      </c>
      <c r="I469" s="7">
        <v>4250</v>
      </c>
      <c r="J469" s="1"/>
    </row>
    <row r="470" spans="1:10" ht="20.100000000000001" customHeight="1">
      <c r="A470" s="40" t="s">
        <v>746</v>
      </c>
      <c r="B470" s="21" t="s">
        <v>747</v>
      </c>
      <c r="C470" s="21">
        <v>36</v>
      </c>
      <c r="D470" s="21">
        <v>161</v>
      </c>
      <c r="E470" s="17">
        <f t="shared" si="47"/>
        <v>4991</v>
      </c>
      <c r="F470" s="22">
        <f>CEILING(E470,10)</f>
        <v>5000</v>
      </c>
      <c r="G470" s="7">
        <v>4800</v>
      </c>
      <c r="H470" s="1">
        <v>4600</v>
      </c>
      <c r="I470" s="7">
        <v>4700</v>
      </c>
      <c r="J470" s="1"/>
    </row>
    <row r="471" spans="1:10" ht="20.100000000000001" customHeight="1">
      <c r="A471" s="40" t="s">
        <v>748</v>
      </c>
      <c r="B471" s="21" t="s">
        <v>749</v>
      </c>
      <c r="C471" s="21">
        <v>36</v>
      </c>
      <c r="D471" s="21">
        <v>185.2</v>
      </c>
      <c r="E471" s="17">
        <f t="shared" si="47"/>
        <v>5741.2</v>
      </c>
      <c r="F471" s="22">
        <f>CEILING(E471,10)</f>
        <v>5750</v>
      </c>
      <c r="G471" s="7">
        <v>5600</v>
      </c>
      <c r="H471" s="1">
        <v>5350</v>
      </c>
      <c r="I471" s="7">
        <v>5500</v>
      </c>
      <c r="J471" s="1"/>
    </row>
    <row r="472" spans="1:10" ht="20.100000000000001" customHeight="1">
      <c r="A472" s="40" t="s">
        <v>750</v>
      </c>
      <c r="B472" s="21" t="s">
        <v>751</v>
      </c>
      <c r="C472" s="21">
        <v>36</v>
      </c>
      <c r="D472" s="21">
        <v>196.7</v>
      </c>
      <c r="E472" s="17">
        <f t="shared" si="47"/>
        <v>6097.7</v>
      </c>
      <c r="F472" s="22">
        <f t="shared" si="48"/>
        <v>6100</v>
      </c>
      <c r="G472" s="7">
        <v>5870</v>
      </c>
      <c r="H472" s="1">
        <v>5730</v>
      </c>
      <c r="I472" s="7">
        <v>5750</v>
      </c>
      <c r="J472" s="1"/>
    </row>
    <row r="473" spans="1:10" ht="20.100000000000001" customHeight="1">
      <c r="A473" s="40" t="s">
        <v>752</v>
      </c>
      <c r="B473" s="21" t="s">
        <v>753</v>
      </c>
      <c r="C473" s="21">
        <v>36</v>
      </c>
      <c r="D473" s="21">
        <v>190.2</v>
      </c>
      <c r="E473" s="17">
        <f t="shared" si="47"/>
        <v>5896.2</v>
      </c>
      <c r="F473" s="22">
        <f t="shared" si="48"/>
        <v>5900</v>
      </c>
      <c r="G473" s="7">
        <v>5650</v>
      </c>
      <c r="H473" s="1">
        <v>5450</v>
      </c>
      <c r="I473" s="7">
        <v>5550</v>
      </c>
      <c r="J473" s="1"/>
    </row>
    <row r="474" spans="1:10" ht="20.100000000000001" customHeight="1">
      <c r="A474" s="40" t="s">
        <v>754</v>
      </c>
      <c r="B474" s="21" t="s">
        <v>755</v>
      </c>
      <c r="C474" s="21">
        <v>36</v>
      </c>
      <c r="D474" s="21">
        <v>175.6</v>
      </c>
      <c r="E474" s="17">
        <f t="shared" si="47"/>
        <v>5443.5999999999995</v>
      </c>
      <c r="F474" s="22">
        <f t="shared" si="48"/>
        <v>5450</v>
      </c>
      <c r="G474" s="7">
        <v>5250</v>
      </c>
      <c r="H474" s="1">
        <v>5050</v>
      </c>
      <c r="I474" s="7">
        <v>5250</v>
      </c>
      <c r="J474" s="1"/>
    </row>
    <row r="475" spans="1:10" ht="20.100000000000001" customHeight="1">
      <c r="A475" s="40" t="s">
        <v>756</v>
      </c>
      <c r="B475" s="21" t="s">
        <v>757</v>
      </c>
      <c r="C475" s="21">
        <v>36</v>
      </c>
      <c r="D475" s="21">
        <v>435.2</v>
      </c>
      <c r="E475" s="17">
        <f t="shared" si="47"/>
        <v>13491.199999999999</v>
      </c>
      <c r="F475" s="22">
        <f t="shared" si="48"/>
        <v>13500</v>
      </c>
      <c r="G475" s="7">
        <v>13000</v>
      </c>
      <c r="H475" s="1"/>
      <c r="I475" s="7">
        <v>12600</v>
      </c>
      <c r="J475" s="1"/>
    </row>
    <row r="476" spans="1:10" ht="20.100000000000001" customHeight="1">
      <c r="A476" s="40" t="s">
        <v>758</v>
      </c>
      <c r="B476" s="21" t="s">
        <v>759</v>
      </c>
      <c r="C476" s="21">
        <v>24</v>
      </c>
      <c r="D476" s="21">
        <v>196.7</v>
      </c>
      <c r="E476" s="17">
        <f t="shared" si="47"/>
        <v>6097.7</v>
      </c>
      <c r="F476" s="22">
        <f>CEILING(E476,10)</f>
        <v>6100</v>
      </c>
      <c r="G476" s="7">
        <v>5900</v>
      </c>
      <c r="H476" s="1">
        <v>5720</v>
      </c>
      <c r="I476" s="7">
        <v>5900</v>
      </c>
      <c r="J476" s="1"/>
    </row>
    <row r="477" spans="1:10" ht="20.100000000000001" customHeight="1">
      <c r="A477" s="40" t="s">
        <v>760</v>
      </c>
      <c r="B477" s="21" t="s">
        <v>761</v>
      </c>
      <c r="C477" s="21">
        <v>24</v>
      </c>
      <c r="D477" s="21">
        <v>203</v>
      </c>
      <c r="E477" s="17">
        <f t="shared" si="47"/>
        <v>6293</v>
      </c>
      <c r="F477" s="22">
        <f t="shared" si="48"/>
        <v>6300</v>
      </c>
      <c r="G477" s="7">
        <v>5950</v>
      </c>
      <c r="H477" s="1"/>
      <c r="I477" s="7">
        <v>5950</v>
      </c>
      <c r="J477" s="1"/>
    </row>
    <row r="478" spans="1:10" ht="20.100000000000001" customHeight="1">
      <c r="A478" s="41" t="s">
        <v>762</v>
      </c>
      <c r="B478" s="25" t="s">
        <v>763</v>
      </c>
      <c r="C478" s="25">
        <v>24</v>
      </c>
      <c r="D478" s="25">
        <v>232</v>
      </c>
      <c r="E478" s="17">
        <f>PRODUCT(D478,31)</f>
        <v>7192</v>
      </c>
      <c r="F478" s="26">
        <f>CEILING(E478,10)</f>
        <v>7200</v>
      </c>
      <c r="G478" s="7">
        <v>7000</v>
      </c>
      <c r="H478" s="1">
        <v>6850</v>
      </c>
      <c r="I478" s="7">
        <v>6950</v>
      </c>
      <c r="J478" s="1"/>
    </row>
    <row r="479" spans="1:10" ht="20.100000000000001" customHeight="1">
      <c r="A479" s="41" t="s">
        <v>764</v>
      </c>
      <c r="B479" s="25" t="s">
        <v>765</v>
      </c>
      <c r="C479" s="25">
        <v>24</v>
      </c>
      <c r="D479" s="25">
        <v>200</v>
      </c>
      <c r="E479" s="12">
        <f t="shared" si="47"/>
        <v>6200</v>
      </c>
      <c r="F479" s="26">
        <f t="shared" si="48"/>
        <v>6200</v>
      </c>
      <c r="G479" s="7">
        <v>5950</v>
      </c>
      <c r="H479" s="1">
        <v>5700</v>
      </c>
      <c r="I479" s="7">
        <v>5950</v>
      </c>
      <c r="J479" s="1"/>
    </row>
    <row r="480" spans="1:10" ht="20.100000000000001" customHeight="1">
      <c r="A480" s="40" t="s">
        <v>766</v>
      </c>
      <c r="B480" s="21" t="s">
        <v>767</v>
      </c>
      <c r="C480" s="21">
        <v>36</v>
      </c>
      <c r="D480" s="21">
        <v>274</v>
      </c>
      <c r="E480" s="27">
        <f t="shared" si="47"/>
        <v>8494</v>
      </c>
      <c r="F480" s="22">
        <f t="shared" si="48"/>
        <v>8500</v>
      </c>
      <c r="G480" s="7">
        <v>8200</v>
      </c>
      <c r="H480" s="1"/>
      <c r="I480" s="7">
        <v>8150</v>
      </c>
      <c r="J480" s="1"/>
    </row>
    <row r="481" spans="1:10" ht="20.100000000000001" customHeight="1">
      <c r="A481" s="40" t="s">
        <v>768</v>
      </c>
      <c r="B481" s="21" t="s">
        <v>769</v>
      </c>
      <c r="C481" s="21">
        <v>36</v>
      </c>
      <c r="D481" s="21">
        <v>282</v>
      </c>
      <c r="E481" s="17">
        <f t="shared" si="47"/>
        <v>8742</v>
      </c>
      <c r="F481" s="22">
        <f t="shared" si="48"/>
        <v>8750</v>
      </c>
      <c r="G481" s="7">
        <v>8500</v>
      </c>
      <c r="H481" s="1"/>
      <c r="I481" s="7">
        <v>8500</v>
      </c>
      <c r="J481" s="1"/>
    </row>
    <row r="482" spans="1:10" ht="20.100000000000001" customHeight="1">
      <c r="A482" s="40" t="s">
        <v>770</v>
      </c>
      <c r="B482" s="21" t="s">
        <v>765</v>
      </c>
      <c r="C482" s="21">
        <v>36</v>
      </c>
      <c r="D482" s="21">
        <v>212.7</v>
      </c>
      <c r="E482" s="17">
        <f t="shared" si="47"/>
        <v>6593.7</v>
      </c>
      <c r="F482" s="22">
        <f t="shared" si="48"/>
        <v>6600</v>
      </c>
      <c r="G482" s="7">
        <v>6300</v>
      </c>
      <c r="H482" s="1">
        <v>5970</v>
      </c>
      <c r="I482" s="7">
        <v>6100</v>
      </c>
      <c r="J482" s="1"/>
    </row>
    <row r="483" spans="1:10" ht="20.100000000000001" customHeight="1">
      <c r="A483" s="40" t="s">
        <v>771</v>
      </c>
      <c r="B483" s="21" t="s">
        <v>772</v>
      </c>
      <c r="C483" s="21">
        <v>24</v>
      </c>
      <c r="D483" s="21">
        <v>241.8</v>
      </c>
      <c r="E483" s="17">
        <f t="shared" si="47"/>
        <v>7495.8</v>
      </c>
      <c r="F483" s="22">
        <f>CEILING(E483,10)</f>
        <v>7500</v>
      </c>
      <c r="G483" s="7">
        <v>7350</v>
      </c>
      <c r="H483" s="1">
        <v>7150</v>
      </c>
      <c r="I483" s="7">
        <v>7200</v>
      </c>
      <c r="J483" s="1"/>
    </row>
    <row r="484" spans="1:10" ht="20.100000000000001" customHeight="1">
      <c r="A484" s="40" t="s">
        <v>773</v>
      </c>
      <c r="B484" s="21" t="s">
        <v>774</v>
      </c>
      <c r="C484" s="21">
        <v>24</v>
      </c>
      <c r="D484" s="21">
        <v>303</v>
      </c>
      <c r="E484" s="17">
        <f t="shared" si="47"/>
        <v>9393</v>
      </c>
      <c r="F484" s="22">
        <f>CEILING(E484,10)</f>
        <v>9400</v>
      </c>
      <c r="G484" s="7">
        <v>9150</v>
      </c>
      <c r="H484" s="1"/>
      <c r="I484" s="7">
        <v>8990</v>
      </c>
      <c r="J484" s="1"/>
    </row>
    <row r="485" spans="1:10" ht="20.100000000000001" customHeight="1">
      <c r="A485" s="41" t="s">
        <v>775</v>
      </c>
      <c r="B485" s="25" t="s">
        <v>776</v>
      </c>
      <c r="C485" s="25">
        <v>24</v>
      </c>
      <c r="D485" s="25">
        <v>254.8</v>
      </c>
      <c r="E485" s="12">
        <f t="shared" si="47"/>
        <v>7898.8</v>
      </c>
      <c r="F485" s="26">
        <f>CEILING(E485,10)</f>
        <v>7900</v>
      </c>
      <c r="G485" s="7">
        <v>7700</v>
      </c>
      <c r="H485" s="1">
        <v>7500</v>
      </c>
      <c r="I485" s="7">
        <v>9300</v>
      </c>
      <c r="J485" s="1"/>
    </row>
    <row r="486" spans="1:10" ht="20.100000000000001" customHeight="1">
      <c r="A486" s="40" t="s">
        <v>777</v>
      </c>
      <c r="B486" s="21" t="s">
        <v>778</v>
      </c>
      <c r="C486" s="21">
        <v>24</v>
      </c>
      <c r="D486" s="21">
        <v>311</v>
      </c>
      <c r="E486" s="17">
        <f t="shared" si="47"/>
        <v>9641</v>
      </c>
      <c r="F486" s="22">
        <f>CEILING(E486,10)</f>
        <v>9650</v>
      </c>
      <c r="G486" s="7">
        <v>9350</v>
      </c>
      <c r="H486" s="1"/>
      <c r="I486" s="7">
        <v>9300</v>
      </c>
      <c r="J486" s="1"/>
    </row>
    <row r="487" spans="1:10" ht="20.100000000000001" customHeight="1">
      <c r="A487" s="40" t="s">
        <v>779</v>
      </c>
      <c r="B487" s="21" t="s">
        <v>780</v>
      </c>
      <c r="C487" s="21">
        <v>24</v>
      </c>
      <c r="D487" s="21">
        <v>296.7</v>
      </c>
      <c r="E487" s="27">
        <f t="shared" si="47"/>
        <v>9197.6999999999989</v>
      </c>
      <c r="F487" s="22">
        <f t="shared" ref="F487" si="49">CEILING(E487,10)</f>
        <v>9200</v>
      </c>
      <c r="G487" s="7">
        <v>8900</v>
      </c>
      <c r="H487" s="1">
        <v>8500</v>
      </c>
      <c r="I487" s="7">
        <v>8500</v>
      </c>
      <c r="J487" s="1"/>
    </row>
    <row r="488" spans="1:10" ht="20.100000000000001" customHeight="1">
      <c r="A488" s="40" t="s">
        <v>781</v>
      </c>
      <c r="B488" s="21" t="s">
        <v>782</v>
      </c>
      <c r="C488" s="21">
        <v>24</v>
      </c>
      <c r="D488" s="21">
        <v>295</v>
      </c>
      <c r="E488" s="27">
        <f t="shared" si="47"/>
        <v>9145</v>
      </c>
      <c r="F488" s="22">
        <f t="shared" si="48"/>
        <v>9150</v>
      </c>
      <c r="G488" s="7">
        <v>8850</v>
      </c>
      <c r="H488" s="1">
        <v>8450</v>
      </c>
      <c r="I488" s="7">
        <v>8450</v>
      </c>
      <c r="J488" s="1"/>
    </row>
    <row r="489" spans="1:10" ht="20.100000000000001" customHeight="1">
      <c r="A489" s="8"/>
      <c r="B489" s="9" t="s">
        <v>783</v>
      </c>
      <c r="C489" s="19"/>
      <c r="D489" s="19"/>
      <c r="E489" s="17">
        <f t="shared" si="47"/>
        <v>31</v>
      </c>
      <c r="F489" s="20"/>
      <c r="G489" s="7"/>
      <c r="H489" s="1"/>
      <c r="I489" s="7"/>
      <c r="J489" s="1"/>
    </row>
    <row r="490" spans="1:10" ht="20.100000000000001" customHeight="1">
      <c r="A490" s="41" t="s">
        <v>784</v>
      </c>
      <c r="B490" s="25" t="s">
        <v>785</v>
      </c>
      <c r="C490" s="25">
        <v>1</v>
      </c>
      <c r="D490" s="25">
        <v>106.2</v>
      </c>
      <c r="E490" s="12">
        <f>PRODUCT(D490,31)</f>
        <v>3292.2000000000003</v>
      </c>
      <c r="F490" s="26">
        <f t="shared" ref="F490:F512" si="50">CEILING(E490,10)</f>
        <v>3300</v>
      </c>
      <c r="G490" s="7">
        <v>3000</v>
      </c>
      <c r="H490" s="34">
        <v>2800</v>
      </c>
      <c r="I490" s="35">
        <v>3300</v>
      </c>
      <c r="J490" s="1"/>
    </row>
    <row r="491" spans="1:10" ht="20.100000000000001" customHeight="1">
      <c r="A491" s="40" t="s">
        <v>786</v>
      </c>
      <c r="B491" s="21" t="s">
        <v>787</v>
      </c>
      <c r="C491" s="21">
        <v>1</v>
      </c>
      <c r="D491" s="21">
        <v>25.6</v>
      </c>
      <c r="E491" s="27">
        <f>PRODUCT(D491,31)</f>
        <v>793.6</v>
      </c>
      <c r="F491" s="22">
        <f t="shared" si="50"/>
        <v>800</v>
      </c>
      <c r="G491" s="7">
        <v>700</v>
      </c>
      <c r="H491" s="33">
        <v>600</v>
      </c>
      <c r="I491" s="7">
        <v>600</v>
      </c>
      <c r="J491" s="1"/>
    </row>
    <row r="492" spans="1:10" ht="20.100000000000001" customHeight="1">
      <c r="A492" s="40" t="s">
        <v>788</v>
      </c>
      <c r="B492" s="21" t="s">
        <v>789</v>
      </c>
      <c r="C492" s="21">
        <v>1</v>
      </c>
      <c r="D492" s="21">
        <v>29</v>
      </c>
      <c r="E492" s="27">
        <f>PRODUCT(D492,31)</f>
        <v>899</v>
      </c>
      <c r="F492" s="22">
        <f t="shared" si="50"/>
        <v>900</v>
      </c>
      <c r="G492" s="7">
        <v>810</v>
      </c>
      <c r="H492" s="33">
        <v>730</v>
      </c>
      <c r="I492" s="7">
        <v>750</v>
      </c>
      <c r="J492" s="1"/>
    </row>
    <row r="493" spans="1:10" ht="20.100000000000001" customHeight="1">
      <c r="A493" s="40" t="s">
        <v>790</v>
      </c>
      <c r="B493" s="21" t="s">
        <v>791</v>
      </c>
      <c r="C493" s="21">
        <v>1</v>
      </c>
      <c r="D493" s="21">
        <v>32</v>
      </c>
      <c r="E493" s="27">
        <f>PRODUCT(D493,31)</f>
        <v>992</v>
      </c>
      <c r="F493" s="22">
        <f t="shared" si="50"/>
        <v>1000</v>
      </c>
      <c r="G493" s="7">
        <v>870</v>
      </c>
      <c r="H493" s="33">
        <v>740</v>
      </c>
      <c r="I493" s="7">
        <v>740</v>
      </c>
      <c r="J493" s="1"/>
    </row>
    <row r="494" spans="1:10" ht="20.100000000000001" customHeight="1">
      <c r="A494" s="40" t="s">
        <v>792</v>
      </c>
      <c r="B494" s="21" t="s">
        <v>793</v>
      </c>
      <c r="C494" s="21">
        <v>1</v>
      </c>
      <c r="D494" s="21">
        <v>32</v>
      </c>
      <c r="E494" s="27">
        <f>PRODUCT(D494,31)</f>
        <v>992</v>
      </c>
      <c r="F494" s="22">
        <f>CEILING(E494,10)</f>
        <v>1000</v>
      </c>
      <c r="G494" s="7"/>
      <c r="H494" s="34"/>
      <c r="I494" s="35"/>
      <c r="J494" s="1"/>
    </row>
    <row r="495" spans="1:10" ht="20.100000000000001" customHeight="1">
      <c r="A495" s="40" t="s">
        <v>794</v>
      </c>
      <c r="B495" s="21" t="s">
        <v>795</v>
      </c>
      <c r="C495" s="21">
        <v>1</v>
      </c>
      <c r="D495" s="21">
        <v>30.5</v>
      </c>
      <c r="E495" s="27">
        <f t="shared" si="47"/>
        <v>945.5</v>
      </c>
      <c r="F495" s="22">
        <f t="shared" si="50"/>
        <v>950</v>
      </c>
      <c r="G495" s="7">
        <v>800</v>
      </c>
      <c r="H495" s="34">
        <v>680</v>
      </c>
      <c r="I495" s="35">
        <v>680</v>
      </c>
      <c r="J495" s="1"/>
    </row>
    <row r="496" spans="1:10" ht="20.100000000000001" customHeight="1">
      <c r="A496" s="40" t="s">
        <v>796</v>
      </c>
      <c r="B496" s="21" t="s">
        <v>797</v>
      </c>
      <c r="C496" s="21">
        <v>1</v>
      </c>
      <c r="D496" s="21">
        <v>29</v>
      </c>
      <c r="E496" s="27">
        <f>PRODUCT(D496,31)</f>
        <v>899</v>
      </c>
      <c r="F496" s="22">
        <f t="shared" si="50"/>
        <v>900</v>
      </c>
      <c r="G496" s="7">
        <v>800</v>
      </c>
      <c r="H496" s="34"/>
      <c r="I496" s="35"/>
      <c r="J496" s="1"/>
    </row>
    <row r="497" spans="1:10" ht="20.100000000000001" customHeight="1">
      <c r="A497" s="40" t="s">
        <v>798</v>
      </c>
      <c r="B497" s="21" t="s">
        <v>799</v>
      </c>
      <c r="C497" s="21">
        <v>1</v>
      </c>
      <c r="D497" s="21">
        <v>32</v>
      </c>
      <c r="E497" s="27">
        <f t="shared" si="47"/>
        <v>992</v>
      </c>
      <c r="F497" s="22">
        <f t="shared" si="50"/>
        <v>1000</v>
      </c>
      <c r="G497" s="7">
        <v>950</v>
      </c>
      <c r="H497" s="34">
        <v>900</v>
      </c>
      <c r="I497" s="35">
        <v>900</v>
      </c>
      <c r="J497" s="1"/>
    </row>
    <row r="498" spans="1:10" ht="20.100000000000001" customHeight="1">
      <c r="A498" s="40" t="s">
        <v>800</v>
      </c>
      <c r="B498" s="93" t="s">
        <v>801</v>
      </c>
      <c r="C498" s="21">
        <v>1</v>
      </c>
      <c r="D498" s="21">
        <v>28</v>
      </c>
      <c r="E498" s="27">
        <f>PRODUCT(D498,31)</f>
        <v>868</v>
      </c>
      <c r="F498" s="22">
        <f>CEILING(E498,10)</f>
        <v>870</v>
      </c>
      <c r="G498" s="7">
        <v>750</v>
      </c>
      <c r="H498" s="34">
        <v>640</v>
      </c>
      <c r="I498" s="35">
        <v>640</v>
      </c>
      <c r="J498" s="1"/>
    </row>
    <row r="499" spans="1:10" ht="20.100000000000001" customHeight="1">
      <c r="A499" s="40" t="s">
        <v>802</v>
      </c>
      <c r="B499" s="94" t="s">
        <v>803</v>
      </c>
      <c r="C499" s="21">
        <v>1</v>
      </c>
      <c r="D499" s="21">
        <v>20.8</v>
      </c>
      <c r="E499" s="27">
        <f t="shared" si="47"/>
        <v>644.80000000000007</v>
      </c>
      <c r="F499" s="22">
        <f>CEILING(E499,10)</f>
        <v>650</v>
      </c>
      <c r="G499" s="7">
        <v>550</v>
      </c>
      <c r="H499" s="34">
        <v>460</v>
      </c>
      <c r="I499" s="35">
        <v>460</v>
      </c>
      <c r="J499" s="1"/>
    </row>
    <row r="500" spans="1:10" ht="20.100000000000001" customHeight="1">
      <c r="A500" s="40" t="s">
        <v>804</v>
      </c>
      <c r="B500" s="21" t="s">
        <v>805</v>
      </c>
      <c r="C500" s="21">
        <v>1</v>
      </c>
      <c r="D500" s="21">
        <v>43.3</v>
      </c>
      <c r="E500" s="27">
        <f t="shared" si="47"/>
        <v>1342.3</v>
      </c>
      <c r="F500" s="22">
        <f>CEILING(E500,10)</f>
        <v>1350</v>
      </c>
      <c r="G500" s="7">
        <v>1190</v>
      </c>
      <c r="H500" s="33">
        <v>980</v>
      </c>
      <c r="I500" s="7">
        <v>980</v>
      </c>
      <c r="J500" s="1"/>
    </row>
    <row r="501" spans="1:10" ht="20.100000000000001" customHeight="1">
      <c r="A501" s="40" t="s">
        <v>806</v>
      </c>
      <c r="B501" s="21" t="s">
        <v>807</v>
      </c>
      <c r="C501" s="21">
        <v>1</v>
      </c>
      <c r="D501" s="21">
        <v>54.8</v>
      </c>
      <c r="E501" s="27">
        <f>PRODUCT(D501,31)</f>
        <v>1698.8</v>
      </c>
      <c r="F501" s="22">
        <f>CEILING(E501,10)</f>
        <v>1700</v>
      </c>
      <c r="G501" s="7">
        <v>1500</v>
      </c>
      <c r="H501" s="33">
        <v>1300</v>
      </c>
      <c r="I501" s="7">
        <v>1300</v>
      </c>
      <c r="J501" s="1"/>
    </row>
    <row r="502" spans="1:10" ht="20.100000000000001" customHeight="1">
      <c r="A502" s="40" t="s">
        <v>808</v>
      </c>
      <c r="B502" s="21" t="s">
        <v>809</v>
      </c>
      <c r="C502" s="21">
        <v>1</v>
      </c>
      <c r="D502" s="21">
        <v>20.8</v>
      </c>
      <c r="E502" s="27">
        <f t="shared" si="47"/>
        <v>644.80000000000007</v>
      </c>
      <c r="F502" s="22">
        <f>CEILING(E502,10)</f>
        <v>650</v>
      </c>
      <c r="G502" s="7">
        <v>500</v>
      </c>
      <c r="H502" s="33">
        <v>400</v>
      </c>
      <c r="I502" s="7">
        <v>400</v>
      </c>
      <c r="J502" s="1"/>
    </row>
    <row r="503" spans="1:10" ht="20.100000000000001" customHeight="1">
      <c r="A503" s="40" t="s">
        <v>810</v>
      </c>
      <c r="B503" s="21" t="s">
        <v>811</v>
      </c>
      <c r="C503" s="21">
        <v>1</v>
      </c>
      <c r="D503" s="21">
        <v>41.8</v>
      </c>
      <c r="E503" s="27">
        <f t="shared" si="47"/>
        <v>1295.8</v>
      </c>
      <c r="F503" s="22">
        <f t="shared" si="50"/>
        <v>1300</v>
      </c>
      <c r="G503" s="7">
        <v>1100</v>
      </c>
      <c r="H503" s="34">
        <v>850</v>
      </c>
      <c r="I503" s="35">
        <v>850</v>
      </c>
      <c r="J503" s="1"/>
    </row>
    <row r="504" spans="1:10" ht="20.100000000000001" customHeight="1">
      <c r="A504" s="40" t="s">
        <v>812</v>
      </c>
      <c r="B504" s="21" t="s">
        <v>813</v>
      </c>
      <c r="C504" s="21">
        <v>1</v>
      </c>
      <c r="D504" s="21">
        <v>50</v>
      </c>
      <c r="E504" s="27">
        <f t="shared" si="47"/>
        <v>1550</v>
      </c>
      <c r="F504" s="22">
        <f t="shared" si="50"/>
        <v>1550</v>
      </c>
      <c r="G504" s="7">
        <v>1400</v>
      </c>
      <c r="H504" s="34">
        <v>1250</v>
      </c>
      <c r="I504" s="35">
        <v>1250</v>
      </c>
      <c r="J504" s="1"/>
    </row>
    <row r="505" spans="1:10" ht="20.100000000000001" customHeight="1">
      <c r="A505" s="40" t="s">
        <v>814</v>
      </c>
      <c r="B505" s="21" t="s">
        <v>815</v>
      </c>
      <c r="C505" s="21">
        <v>1</v>
      </c>
      <c r="D505" s="21">
        <v>48.2</v>
      </c>
      <c r="E505" s="27">
        <f t="shared" si="47"/>
        <v>1494.2</v>
      </c>
      <c r="F505" s="22">
        <f t="shared" si="50"/>
        <v>1500</v>
      </c>
      <c r="G505" s="7">
        <v>1350</v>
      </c>
      <c r="H505" s="34">
        <v>1200</v>
      </c>
      <c r="I505" s="35">
        <v>1200</v>
      </c>
      <c r="J505" s="1"/>
    </row>
    <row r="506" spans="1:10" ht="20.100000000000001" customHeight="1">
      <c r="A506" s="40" t="s">
        <v>816</v>
      </c>
      <c r="B506" s="21" t="s">
        <v>817</v>
      </c>
      <c r="C506" s="21">
        <v>1</v>
      </c>
      <c r="D506" s="21">
        <v>29</v>
      </c>
      <c r="E506" s="27">
        <f t="shared" si="47"/>
        <v>899</v>
      </c>
      <c r="F506" s="22">
        <f t="shared" si="50"/>
        <v>900</v>
      </c>
      <c r="G506" s="7">
        <v>790</v>
      </c>
      <c r="H506" s="33">
        <v>650</v>
      </c>
      <c r="I506" s="7">
        <v>650</v>
      </c>
      <c r="J506" s="1"/>
    </row>
    <row r="507" spans="1:10" ht="20.100000000000001" customHeight="1">
      <c r="A507" s="40" t="s">
        <v>818</v>
      </c>
      <c r="B507" s="21" t="s">
        <v>819</v>
      </c>
      <c r="C507" s="21">
        <v>1</v>
      </c>
      <c r="D507" s="21">
        <v>37</v>
      </c>
      <c r="E507" s="27">
        <f t="shared" si="47"/>
        <v>1147</v>
      </c>
      <c r="F507" s="22">
        <f t="shared" si="50"/>
        <v>1150</v>
      </c>
      <c r="G507" s="7">
        <v>960</v>
      </c>
      <c r="H507" s="33">
        <v>840</v>
      </c>
      <c r="I507" s="7">
        <v>840</v>
      </c>
      <c r="J507" s="1"/>
    </row>
    <row r="508" spans="1:10" ht="20.100000000000001" customHeight="1">
      <c r="A508" s="40" t="s">
        <v>820</v>
      </c>
      <c r="B508" s="21" t="s">
        <v>821</v>
      </c>
      <c r="C508" s="21">
        <v>1</v>
      </c>
      <c r="D508" s="21">
        <v>48</v>
      </c>
      <c r="E508" s="27">
        <f t="shared" si="47"/>
        <v>1488</v>
      </c>
      <c r="F508" s="22">
        <f t="shared" si="50"/>
        <v>1490</v>
      </c>
      <c r="G508" s="7">
        <v>1260</v>
      </c>
      <c r="H508" s="33">
        <v>1140</v>
      </c>
      <c r="I508" s="7">
        <v>1140</v>
      </c>
      <c r="J508" s="1"/>
    </row>
    <row r="509" spans="1:10" ht="20.100000000000001" customHeight="1">
      <c r="A509" s="40" t="s">
        <v>822</v>
      </c>
      <c r="B509" s="21" t="s">
        <v>823</v>
      </c>
      <c r="C509" s="21">
        <v>1</v>
      </c>
      <c r="D509" s="21">
        <v>38.700000000000003</v>
      </c>
      <c r="E509" s="27">
        <f>PRODUCT(D509,31)</f>
        <v>1199.7</v>
      </c>
      <c r="F509" s="22">
        <f>CEILING(E509,10)</f>
        <v>1200</v>
      </c>
      <c r="G509" s="7"/>
      <c r="H509" s="34"/>
      <c r="I509" s="35"/>
      <c r="J509" s="1"/>
    </row>
    <row r="510" spans="1:10" ht="20.100000000000001" customHeight="1">
      <c r="A510" s="40" t="s">
        <v>824</v>
      </c>
      <c r="B510" s="21" t="s">
        <v>823</v>
      </c>
      <c r="C510" s="21">
        <v>1</v>
      </c>
      <c r="D510" s="21">
        <v>41.8</v>
      </c>
      <c r="E510" s="27">
        <f>PRODUCT(D510,31)</f>
        <v>1295.8</v>
      </c>
      <c r="F510" s="22">
        <f>CEILING(E510,10)</f>
        <v>1300</v>
      </c>
      <c r="G510" s="7"/>
      <c r="H510" s="34"/>
      <c r="I510" s="35"/>
      <c r="J510" s="1"/>
    </row>
    <row r="511" spans="1:10" ht="20.100000000000001" customHeight="1">
      <c r="A511" s="40" t="s">
        <v>825</v>
      </c>
      <c r="B511" s="21" t="s">
        <v>826</v>
      </c>
      <c r="C511" s="21">
        <v>1</v>
      </c>
      <c r="D511" s="21">
        <v>46.7</v>
      </c>
      <c r="E511" s="27">
        <f>PRODUCT(D511,31)</f>
        <v>1447.7</v>
      </c>
      <c r="F511" s="22">
        <f>CEILING(E511,10)</f>
        <v>1450</v>
      </c>
      <c r="G511" s="7">
        <v>1300</v>
      </c>
      <c r="H511" s="34">
        <v>1100</v>
      </c>
      <c r="I511" s="35">
        <v>1100</v>
      </c>
      <c r="J511" s="1"/>
    </row>
    <row r="512" spans="1:10" ht="20.100000000000001" customHeight="1">
      <c r="A512" s="40" t="s">
        <v>827</v>
      </c>
      <c r="B512" s="16" t="s">
        <v>828</v>
      </c>
      <c r="C512" s="21">
        <v>1</v>
      </c>
      <c r="D512" s="21">
        <v>48</v>
      </c>
      <c r="E512" s="27">
        <f t="shared" si="47"/>
        <v>1488</v>
      </c>
      <c r="F512" s="22">
        <f t="shared" si="50"/>
        <v>1490</v>
      </c>
      <c r="G512" s="7">
        <v>1350</v>
      </c>
      <c r="H512" s="34">
        <v>1250</v>
      </c>
      <c r="I512" s="35">
        <v>1250</v>
      </c>
      <c r="J512" s="1"/>
    </row>
    <row r="513" spans="1:10" ht="20.100000000000001" customHeight="1">
      <c r="A513" s="8"/>
      <c r="B513" s="9" t="s">
        <v>829</v>
      </c>
      <c r="C513" s="19"/>
      <c r="D513" s="19"/>
      <c r="E513" s="17">
        <f t="shared" si="47"/>
        <v>31</v>
      </c>
      <c r="F513" s="20"/>
      <c r="G513" s="7"/>
      <c r="H513" s="1"/>
      <c r="I513" s="7"/>
      <c r="J513" s="1"/>
    </row>
    <row r="514" spans="1:10" ht="20.100000000000001" customHeight="1">
      <c r="A514" s="40" t="s">
        <v>830</v>
      </c>
      <c r="B514" s="95" t="s">
        <v>831</v>
      </c>
      <c r="C514" s="21">
        <v>3</v>
      </c>
      <c r="D514" s="21">
        <v>32</v>
      </c>
      <c r="E514" s="17">
        <f t="shared" si="47"/>
        <v>992</v>
      </c>
      <c r="F514" s="22">
        <f t="shared" ref="F514:F524" si="51">CEILING(E514,10)</f>
        <v>1000</v>
      </c>
      <c r="G514" s="7">
        <v>880</v>
      </c>
      <c r="H514" s="1">
        <v>790</v>
      </c>
      <c r="I514" s="35">
        <v>790</v>
      </c>
      <c r="J514" s="1"/>
    </row>
    <row r="515" spans="1:10" ht="20.100000000000001" customHeight="1">
      <c r="A515" s="40" t="s">
        <v>832</v>
      </c>
      <c r="B515" s="68" t="s">
        <v>833</v>
      </c>
      <c r="C515" s="21">
        <v>3</v>
      </c>
      <c r="D515" s="21">
        <v>16</v>
      </c>
      <c r="E515" s="17">
        <f>PRODUCT(D515,31)</f>
        <v>496</v>
      </c>
      <c r="F515" s="22">
        <f t="shared" si="51"/>
        <v>500</v>
      </c>
      <c r="G515" s="7">
        <v>420</v>
      </c>
      <c r="H515" s="2">
        <v>340</v>
      </c>
      <c r="I515" s="7">
        <v>340</v>
      </c>
      <c r="J515" s="1"/>
    </row>
    <row r="516" spans="1:10" ht="20.100000000000001" customHeight="1">
      <c r="A516" s="40" t="s">
        <v>834</v>
      </c>
      <c r="B516" s="68" t="s">
        <v>835</v>
      </c>
      <c r="C516" s="21">
        <v>3</v>
      </c>
      <c r="D516" s="21">
        <v>10</v>
      </c>
      <c r="E516" s="17">
        <f t="shared" si="47"/>
        <v>310</v>
      </c>
      <c r="F516" s="22">
        <f t="shared" si="51"/>
        <v>310</v>
      </c>
      <c r="G516" s="7">
        <v>280</v>
      </c>
      <c r="H516" s="2">
        <v>240</v>
      </c>
      <c r="I516" s="7">
        <v>240</v>
      </c>
      <c r="J516" s="1"/>
    </row>
    <row r="517" spans="1:10" ht="20.100000000000001" customHeight="1">
      <c r="A517" s="40" t="s">
        <v>836</v>
      </c>
      <c r="B517" s="68" t="s">
        <v>837</v>
      </c>
      <c r="C517" s="21">
        <v>3</v>
      </c>
      <c r="D517" s="21">
        <v>8</v>
      </c>
      <c r="E517" s="17">
        <f t="shared" si="47"/>
        <v>248</v>
      </c>
      <c r="F517" s="22">
        <f t="shared" si="51"/>
        <v>250</v>
      </c>
      <c r="G517" s="7">
        <v>230</v>
      </c>
      <c r="H517" s="2">
        <v>200</v>
      </c>
      <c r="I517" s="7">
        <v>200</v>
      </c>
      <c r="J517" s="1"/>
    </row>
    <row r="518" spans="1:10" ht="20.100000000000001" customHeight="1">
      <c r="A518" s="40" t="s">
        <v>838</v>
      </c>
      <c r="B518" s="68" t="s">
        <v>839</v>
      </c>
      <c r="C518" s="21">
        <v>3</v>
      </c>
      <c r="D518" s="21">
        <v>6.4</v>
      </c>
      <c r="E518" s="17">
        <f t="shared" si="47"/>
        <v>198.4</v>
      </c>
      <c r="F518" s="22">
        <f t="shared" si="51"/>
        <v>200</v>
      </c>
      <c r="G518" s="7">
        <v>180</v>
      </c>
      <c r="H518" s="2">
        <v>150</v>
      </c>
      <c r="I518" s="7">
        <v>150</v>
      </c>
      <c r="J518" s="1"/>
    </row>
    <row r="519" spans="1:10" ht="20.100000000000001" customHeight="1">
      <c r="A519" s="41" t="s">
        <v>840</v>
      </c>
      <c r="B519" s="69" t="s">
        <v>841</v>
      </c>
      <c r="C519" s="25">
        <v>3</v>
      </c>
      <c r="D519" s="25">
        <v>6.4</v>
      </c>
      <c r="E519" s="17">
        <f t="shared" si="47"/>
        <v>198.4</v>
      </c>
      <c r="F519" s="26">
        <f t="shared" si="51"/>
        <v>200</v>
      </c>
      <c r="G519" s="7">
        <v>180</v>
      </c>
      <c r="H519" s="2">
        <v>150</v>
      </c>
      <c r="I519" s="7">
        <v>150</v>
      </c>
      <c r="J519" s="1"/>
    </row>
    <row r="520" spans="1:10" ht="20.100000000000001" customHeight="1">
      <c r="A520" s="41" t="s">
        <v>842</v>
      </c>
      <c r="B520" s="69" t="s">
        <v>843</v>
      </c>
      <c r="C520" s="25">
        <v>3</v>
      </c>
      <c r="D520" s="25">
        <v>4.8</v>
      </c>
      <c r="E520" s="17">
        <f t="shared" si="47"/>
        <v>148.79999999999998</v>
      </c>
      <c r="F520" s="26">
        <f t="shared" si="51"/>
        <v>150</v>
      </c>
      <c r="G520" s="7">
        <v>140</v>
      </c>
      <c r="H520" s="2">
        <v>130</v>
      </c>
      <c r="I520" s="7">
        <v>130</v>
      </c>
      <c r="J520" s="1"/>
    </row>
    <row r="521" spans="1:10" ht="20.100000000000001" customHeight="1">
      <c r="A521" s="40" t="s">
        <v>844</v>
      </c>
      <c r="B521" s="68" t="s">
        <v>845</v>
      </c>
      <c r="C521" s="21">
        <v>3</v>
      </c>
      <c r="D521" s="21">
        <v>6.4</v>
      </c>
      <c r="E521" s="27">
        <f t="shared" si="47"/>
        <v>198.4</v>
      </c>
      <c r="F521" s="22">
        <f t="shared" si="51"/>
        <v>200</v>
      </c>
      <c r="G521" s="7">
        <v>170</v>
      </c>
      <c r="H521" s="2">
        <v>140</v>
      </c>
      <c r="I521" s="7">
        <v>140</v>
      </c>
      <c r="J521" s="1"/>
    </row>
    <row r="522" spans="1:10" ht="20.100000000000001" customHeight="1">
      <c r="A522" s="40" t="s">
        <v>844</v>
      </c>
      <c r="B522" s="68" t="s">
        <v>846</v>
      </c>
      <c r="C522" s="21">
        <v>3</v>
      </c>
      <c r="D522" s="21">
        <v>8</v>
      </c>
      <c r="E522" s="27">
        <f>PRODUCT(D522,31)</f>
        <v>248</v>
      </c>
      <c r="F522" s="22">
        <f t="shared" si="51"/>
        <v>250</v>
      </c>
      <c r="G522" s="7">
        <v>200</v>
      </c>
      <c r="H522" s="2">
        <v>170</v>
      </c>
      <c r="I522" s="7">
        <v>170</v>
      </c>
      <c r="J522" s="1"/>
    </row>
    <row r="523" spans="1:10" ht="20.100000000000001" customHeight="1">
      <c r="A523" s="40" t="s">
        <v>844</v>
      </c>
      <c r="B523" s="68" t="s">
        <v>847</v>
      </c>
      <c r="C523" s="21">
        <v>3</v>
      </c>
      <c r="D523" s="21">
        <v>8</v>
      </c>
      <c r="E523" s="27">
        <f>PRODUCT(D523,31)</f>
        <v>248</v>
      </c>
      <c r="F523" s="22">
        <f t="shared" si="51"/>
        <v>250</v>
      </c>
      <c r="G523" s="7">
        <v>200</v>
      </c>
      <c r="H523" s="2">
        <v>165</v>
      </c>
      <c r="I523" s="7">
        <v>165</v>
      </c>
      <c r="J523" s="1"/>
    </row>
    <row r="524" spans="1:10" ht="20.100000000000001" customHeight="1">
      <c r="A524" s="41" t="s">
        <v>848</v>
      </c>
      <c r="B524" s="69" t="s">
        <v>849</v>
      </c>
      <c r="C524" s="25">
        <v>3</v>
      </c>
      <c r="D524" s="25">
        <v>5.5</v>
      </c>
      <c r="E524" s="17">
        <f>PRODUCT(D524,31)</f>
        <v>170.5</v>
      </c>
      <c r="F524" s="26">
        <f t="shared" si="51"/>
        <v>180</v>
      </c>
      <c r="G524" s="7">
        <v>160</v>
      </c>
      <c r="H524" s="2">
        <v>130</v>
      </c>
      <c r="I524" s="7">
        <v>130</v>
      </c>
      <c r="J524" s="1"/>
    </row>
    <row r="525" spans="1:10" ht="20.100000000000001" customHeight="1">
      <c r="A525" s="40"/>
      <c r="B525" s="68"/>
      <c r="C525" s="21"/>
      <c r="D525" s="21"/>
      <c r="E525" s="27"/>
      <c r="F525" s="22"/>
      <c r="G525" s="7"/>
      <c r="H525" s="2"/>
      <c r="I525" s="7"/>
      <c r="J525" s="2"/>
    </row>
    <row r="526" spans="1:10" ht="20.100000000000001" customHeight="1">
      <c r="A526" s="36" t="s">
        <v>2</v>
      </c>
      <c r="B526" s="37"/>
      <c r="C526" s="37" t="s">
        <v>3</v>
      </c>
      <c r="D526" s="38" t="s">
        <v>4</v>
      </c>
      <c r="E526" s="17">
        <f t="shared" ref="E526:E589" si="52">PRODUCT(D526,31)</f>
        <v>31</v>
      </c>
      <c r="F526" s="39" t="s">
        <v>5</v>
      </c>
      <c r="G526" s="7"/>
      <c r="H526" s="1"/>
      <c r="I526" s="7"/>
      <c r="J526" s="1"/>
    </row>
    <row r="527" spans="1:10" ht="20.100000000000001" customHeight="1">
      <c r="A527" s="8"/>
      <c r="B527" s="9" t="s">
        <v>850</v>
      </c>
      <c r="C527" s="19"/>
      <c r="D527" s="19"/>
      <c r="E527" s="17">
        <f t="shared" si="52"/>
        <v>31</v>
      </c>
      <c r="F527" s="20"/>
      <c r="G527" s="7"/>
      <c r="H527" s="1"/>
      <c r="I527" s="7"/>
      <c r="J527" s="1"/>
    </row>
    <row r="528" spans="1:10" ht="20.100000000000001" customHeight="1">
      <c r="A528" s="96" t="s">
        <v>851</v>
      </c>
      <c r="B528" s="47" t="s">
        <v>852</v>
      </c>
      <c r="C528" s="47">
        <v>1</v>
      </c>
      <c r="D528" s="47">
        <v>56.2</v>
      </c>
      <c r="E528" s="97">
        <f t="shared" si="52"/>
        <v>1742.2</v>
      </c>
      <c r="F528" s="98">
        <f>CEILING(E528,10)</f>
        <v>1750</v>
      </c>
      <c r="G528" s="7">
        <v>1600</v>
      </c>
      <c r="H528" s="1">
        <v>1500</v>
      </c>
      <c r="I528" s="7">
        <v>1600</v>
      </c>
      <c r="J528" s="1"/>
    </row>
    <row r="529" spans="1:10" ht="20.100000000000001" customHeight="1">
      <c r="A529" s="99" t="s">
        <v>853</v>
      </c>
      <c r="B529" s="47" t="s">
        <v>854</v>
      </c>
      <c r="C529" s="47">
        <v>1</v>
      </c>
      <c r="D529" s="47">
        <v>38.700000000000003</v>
      </c>
      <c r="E529" s="97">
        <f>PRODUCT(D529,31)</f>
        <v>1199.7</v>
      </c>
      <c r="F529" s="98">
        <f>CEILING(E529,10)</f>
        <v>1200</v>
      </c>
      <c r="G529" s="7">
        <v>1100</v>
      </c>
      <c r="H529" s="1">
        <v>1000</v>
      </c>
      <c r="I529" s="7">
        <v>1100</v>
      </c>
      <c r="J529" s="1"/>
    </row>
    <row r="530" spans="1:10" ht="20.100000000000001" customHeight="1">
      <c r="A530" s="99" t="s">
        <v>853</v>
      </c>
      <c r="B530" s="47" t="s">
        <v>855</v>
      </c>
      <c r="C530" s="47">
        <v>1</v>
      </c>
      <c r="D530" s="47">
        <v>40.200000000000003</v>
      </c>
      <c r="E530" s="97">
        <f t="shared" si="52"/>
        <v>1246.2</v>
      </c>
      <c r="F530" s="98">
        <f>CEILING(E530,10)</f>
        <v>1250</v>
      </c>
      <c r="G530" s="7">
        <v>1150</v>
      </c>
      <c r="H530" s="1">
        <v>1050</v>
      </c>
      <c r="I530" s="7">
        <v>1150</v>
      </c>
      <c r="J530" s="1"/>
    </row>
    <row r="531" spans="1:10" ht="20.100000000000001" customHeight="1">
      <c r="A531" s="99" t="s">
        <v>856</v>
      </c>
      <c r="B531" s="47" t="s">
        <v>857</v>
      </c>
      <c r="C531" s="47">
        <v>1</v>
      </c>
      <c r="D531" s="47">
        <v>46.7</v>
      </c>
      <c r="E531" s="97">
        <f t="shared" si="52"/>
        <v>1447.7</v>
      </c>
      <c r="F531" s="98">
        <f>CEILING(E531,10)</f>
        <v>1450</v>
      </c>
      <c r="G531" s="7">
        <v>1350</v>
      </c>
      <c r="H531" s="1">
        <v>1200</v>
      </c>
      <c r="I531" s="7">
        <v>1350</v>
      </c>
      <c r="J531" s="1"/>
    </row>
    <row r="532" spans="1:10" ht="20.100000000000001" customHeight="1">
      <c r="A532" s="99" t="s">
        <v>858</v>
      </c>
      <c r="B532" s="100" t="s">
        <v>859</v>
      </c>
      <c r="C532" s="47">
        <v>1</v>
      </c>
      <c r="D532" s="47">
        <v>41.8</v>
      </c>
      <c r="E532" s="97">
        <f>PRODUCT(D532,31)</f>
        <v>1295.8</v>
      </c>
      <c r="F532" s="98">
        <f>CEILING(E532,10)</f>
        <v>1300</v>
      </c>
      <c r="G532" s="7">
        <v>1200</v>
      </c>
      <c r="H532" s="1">
        <v>1100</v>
      </c>
      <c r="I532" s="7">
        <v>1200</v>
      </c>
      <c r="J532" s="1"/>
    </row>
    <row r="533" spans="1:10" ht="20.100000000000001" customHeight="1">
      <c r="A533" s="101" t="s">
        <v>860</v>
      </c>
      <c r="B533" s="47" t="s">
        <v>861</v>
      </c>
      <c r="C533" s="47">
        <v>1</v>
      </c>
      <c r="D533" s="47">
        <v>24</v>
      </c>
      <c r="E533" s="97">
        <f t="shared" si="52"/>
        <v>744</v>
      </c>
      <c r="F533" s="98">
        <f t="shared" ref="F533:F547" si="53">CEILING(E533,10)</f>
        <v>750</v>
      </c>
      <c r="G533" s="7">
        <v>600</v>
      </c>
      <c r="H533" s="1">
        <v>460</v>
      </c>
      <c r="I533" s="35">
        <v>460</v>
      </c>
      <c r="J533" s="1"/>
    </row>
    <row r="534" spans="1:10" ht="20.100000000000001" customHeight="1">
      <c r="A534" s="101" t="s">
        <v>862</v>
      </c>
      <c r="B534" s="47" t="s">
        <v>863</v>
      </c>
      <c r="C534" s="47">
        <v>1</v>
      </c>
      <c r="D534" s="47">
        <v>27.2</v>
      </c>
      <c r="E534" s="97">
        <f>PRODUCT(D534,31)</f>
        <v>843.19999999999993</v>
      </c>
      <c r="F534" s="98">
        <f>CEILING(E534,10)</f>
        <v>850</v>
      </c>
      <c r="G534" s="7">
        <v>700</v>
      </c>
      <c r="H534" s="1">
        <v>530</v>
      </c>
      <c r="I534" s="35">
        <v>530</v>
      </c>
      <c r="J534" s="1"/>
    </row>
    <row r="535" spans="1:10" ht="20.100000000000001" customHeight="1">
      <c r="A535" s="101" t="s">
        <v>864</v>
      </c>
      <c r="B535" s="47" t="s">
        <v>861</v>
      </c>
      <c r="C535" s="47">
        <v>1</v>
      </c>
      <c r="D535" s="47">
        <v>25</v>
      </c>
      <c r="E535" s="97">
        <f t="shared" si="52"/>
        <v>775</v>
      </c>
      <c r="F535" s="98">
        <f t="shared" si="53"/>
        <v>780</v>
      </c>
      <c r="G535" s="7">
        <v>630</v>
      </c>
      <c r="H535" s="1">
        <v>500</v>
      </c>
      <c r="I535" s="35">
        <v>500</v>
      </c>
      <c r="J535" s="1"/>
    </row>
    <row r="536" spans="1:10" ht="20.100000000000001" customHeight="1">
      <c r="A536" s="101" t="s">
        <v>865</v>
      </c>
      <c r="B536" s="47" t="s">
        <v>866</v>
      </c>
      <c r="C536" s="47">
        <v>1</v>
      </c>
      <c r="D536" s="47">
        <v>24</v>
      </c>
      <c r="E536" s="97">
        <f>PRODUCT(D536,31)</f>
        <v>744</v>
      </c>
      <c r="F536" s="98">
        <f>CEILING(E536,10)</f>
        <v>750</v>
      </c>
      <c r="G536" s="7">
        <v>650</v>
      </c>
      <c r="H536" s="1">
        <v>520</v>
      </c>
      <c r="I536" s="35">
        <v>520</v>
      </c>
      <c r="J536" s="1"/>
    </row>
    <row r="537" spans="1:10" ht="20.100000000000001" customHeight="1">
      <c r="A537" s="101" t="s">
        <v>867</v>
      </c>
      <c r="B537" s="47" t="s">
        <v>868</v>
      </c>
      <c r="C537" s="47">
        <v>1</v>
      </c>
      <c r="D537" s="47">
        <v>24</v>
      </c>
      <c r="E537" s="97">
        <f>PRODUCT(D537,31)</f>
        <v>744</v>
      </c>
      <c r="F537" s="98">
        <f>CEILING(E537,10)</f>
        <v>750</v>
      </c>
      <c r="G537" s="7">
        <v>600</v>
      </c>
      <c r="H537" s="1">
        <v>470</v>
      </c>
      <c r="I537" s="35">
        <v>470</v>
      </c>
      <c r="J537" s="1"/>
    </row>
    <row r="538" spans="1:10" ht="20.100000000000001" customHeight="1">
      <c r="A538" s="101" t="s">
        <v>869</v>
      </c>
      <c r="B538" s="47" t="s">
        <v>870</v>
      </c>
      <c r="C538" s="47">
        <v>1</v>
      </c>
      <c r="D538" s="47">
        <v>19.2</v>
      </c>
      <c r="E538" s="97">
        <f t="shared" si="52"/>
        <v>595.19999999999993</v>
      </c>
      <c r="F538" s="98">
        <f t="shared" si="53"/>
        <v>600</v>
      </c>
      <c r="G538" s="7">
        <v>500</v>
      </c>
      <c r="H538" s="1">
        <v>400</v>
      </c>
      <c r="I538" s="35">
        <v>400</v>
      </c>
      <c r="J538" s="1"/>
    </row>
    <row r="539" spans="1:10" ht="20.100000000000001" customHeight="1">
      <c r="A539" s="101" t="s">
        <v>871</v>
      </c>
      <c r="B539" s="47" t="s">
        <v>872</v>
      </c>
      <c r="C539" s="47">
        <v>1</v>
      </c>
      <c r="D539" s="47">
        <v>29</v>
      </c>
      <c r="E539" s="97">
        <f t="shared" si="52"/>
        <v>899</v>
      </c>
      <c r="F539" s="98">
        <f t="shared" si="53"/>
        <v>900</v>
      </c>
      <c r="G539" s="7">
        <v>820</v>
      </c>
      <c r="H539" s="1">
        <v>770</v>
      </c>
      <c r="I539" s="35">
        <v>770</v>
      </c>
      <c r="J539" s="1"/>
    </row>
    <row r="540" spans="1:10" ht="20.100000000000001" customHeight="1">
      <c r="A540" s="101" t="s">
        <v>873</v>
      </c>
      <c r="B540" s="47" t="s">
        <v>874</v>
      </c>
      <c r="C540" s="47">
        <v>1</v>
      </c>
      <c r="D540" s="47">
        <v>20.8</v>
      </c>
      <c r="E540" s="97">
        <f>PRODUCT(D540,31)</f>
        <v>644.80000000000007</v>
      </c>
      <c r="F540" s="98">
        <f>CEILING(E540,10)</f>
        <v>650</v>
      </c>
      <c r="G540" s="7">
        <v>550</v>
      </c>
      <c r="H540" s="1">
        <v>450</v>
      </c>
      <c r="I540" s="35">
        <v>450</v>
      </c>
      <c r="J540" s="1"/>
    </row>
    <row r="541" spans="1:10" ht="20.100000000000001" customHeight="1">
      <c r="A541" s="101" t="s">
        <v>875</v>
      </c>
      <c r="B541" s="47" t="s">
        <v>876</v>
      </c>
      <c r="C541" s="47">
        <v>1</v>
      </c>
      <c r="D541" s="47">
        <v>29</v>
      </c>
      <c r="E541" s="97">
        <f>PRODUCT(D541,31)</f>
        <v>899</v>
      </c>
      <c r="F541" s="98">
        <f>CEILING(E541,10)</f>
        <v>900</v>
      </c>
      <c r="G541" s="7">
        <v>750</v>
      </c>
      <c r="H541" s="1"/>
      <c r="I541" s="35"/>
      <c r="J541" s="1"/>
    </row>
    <row r="542" spans="1:10" ht="20.100000000000001" customHeight="1">
      <c r="A542" s="101" t="s">
        <v>877</v>
      </c>
      <c r="B542" s="47" t="s">
        <v>878</v>
      </c>
      <c r="C542" s="47">
        <v>1</v>
      </c>
      <c r="D542" s="47">
        <v>37</v>
      </c>
      <c r="E542" s="97">
        <f t="shared" si="52"/>
        <v>1147</v>
      </c>
      <c r="F542" s="98">
        <f t="shared" si="53"/>
        <v>1150</v>
      </c>
      <c r="G542" s="7">
        <v>1000</v>
      </c>
      <c r="H542" s="1">
        <v>800</v>
      </c>
      <c r="I542" s="35">
        <v>800</v>
      </c>
      <c r="J542" s="1"/>
    </row>
    <row r="543" spans="1:10" ht="20.100000000000001" customHeight="1">
      <c r="A543" s="101" t="s">
        <v>879</v>
      </c>
      <c r="B543" s="47" t="s">
        <v>880</v>
      </c>
      <c r="C543" s="47">
        <v>1</v>
      </c>
      <c r="D543" s="47">
        <v>24</v>
      </c>
      <c r="E543" s="97">
        <f t="shared" si="52"/>
        <v>744</v>
      </c>
      <c r="F543" s="98">
        <f t="shared" si="53"/>
        <v>750</v>
      </c>
      <c r="G543" s="7">
        <v>700</v>
      </c>
      <c r="H543" s="1">
        <v>700</v>
      </c>
      <c r="I543" s="35">
        <v>700</v>
      </c>
      <c r="J543" s="1"/>
    </row>
    <row r="544" spans="1:10" ht="20.100000000000001" customHeight="1">
      <c r="A544" s="101" t="s">
        <v>881</v>
      </c>
      <c r="B544" s="47" t="s">
        <v>882</v>
      </c>
      <c r="C544" s="47">
        <v>1</v>
      </c>
      <c r="D544" s="47">
        <v>22</v>
      </c>
      <c r="E544" s="97">
        <f t="shared" si="52"/>
        <v>682</v>
      </c>
      <c r="F544" s="98">
        <f t="shared" si="53"/>
        <v>690</v>
      </c>
      <c r="G544" s="7">
        <v>650</v>
      </c>
      <c r="H544" s="1">
        <v>570</v>
      </c>
      <c r="I544" s="35">
        <v>570</v>
      </c>
      <c r="J544" s="1"/>
    </row>
    <row r="545" spans="1:10" ht="20.100000000000001" customHeight="1">
      <c r="A545" s="102" t="s">
        <v>883</v>
      </c>
      <c r="B545" s="46" t="s">
        <v>884</v>
      </c>
      <c r="C545" s="46">
        <v>1</v>
      </c>
      <c r="D545" s="46">
        <v>38.700000000000003</v>
      </c>
      <c r="E545" s="103">
        <f t="shared" si="52"/>
        <v>1199.7</v>
      </c>
      <c r="F545" s="104">
        <f t="shared" si="53"/>
        <v>1200</v>
      </c>
      <c r="G545" s="7">
        <v>1100</v>
      </c>
      <c r="H545" s="1">
        <v>900</v>
      </c>
      <c r="I545" s="35">
        <v>1100</v>
      </c>
      <c r="J545" s="1"/>
    </row>
    <row r="546" spans="1:10" ht="20.100000000000001" customHeight="1">
      <c r="A546" s="102" t="s">
        <v>885</v>
      </c>
      <c r="B546" s="46" t="s">
        <v>886</v>
      </c>
      <c r="C546" s="46">
        <v>1</v>
      </c>
      <c r="D546" s="46">
        <v>11</v>
      </c>
      <c r="E546" s="103">
        <f t="shared" si="52"/>
        <v>341</v>
      </c>
      <c r="F546" s="104">
        <f t="shared" si="53"/>
        <v>350</v>
      </c>
      <c r="G546" s="7">
        <v>300</v>
      </c>
      <c r="H546" s="1">
        <v>270</v>
      </c>
      <c r="I546" s="35">
        <v>270</v>
      </c>
      <c r="J546" s="1"/>
    </row>
    <row r="547" spans="1:10" ht="20.100000000000001" customHeight="1">
      <c r="A547" s="105" t="s">
        <v>887</v>
      </c>
      <c r="B547" s="47" t="s">
        <v>888</v>
      </c>
      <c r="C547" s="47">
        <v>1</v>
      </c>
      <c r="D547" s="47">
        <v>27.2</v>
      </c>
      <c r="E547" s="97">
        <f t="shared" si="52"/>
        <v>843.19999999999993</v>
      </c>
      <c r="F547" s="98">
        <f t="shared" si="53"/>
        <v>850</v>
      </c>
      <c r="G547" s="7">
        <v>800</v>
      </c>
      <c r="H547" s="1"/>
      <c r="I547" s="7">
        <v>800</v>
      </c>
      <c r="J547" s="1"/>
    </row>
    <row r="548" spans="1:10" ht="20.100000000000001" customHeight="1">
      <c r="A548" s="106"/>
      <c r="B548" s="9" t="s">
        <v>889</v>
      </c>
      <c r="C548" s="107"/>
      <c r="D548" s="107"/>
      <c r="E548" s="108">
        <f t="shared" si="52"/>
        <v>31</v>
      </c>
      <c r="F548" s="109"/>
      <c r="G548" s="7"/>
      <c r="H548" s="1"/>
      <c r="I548" s="7"/>
      <c r="J548" s="1"/>
    </row>
    <row r="549" spans="1:10" ht="20.100000000000001" customHeight="1">
      <c r="A549" s="100" t="s">
        <v>890</v>
      </c>
      <c r="B549" s="47" t="s">
        <v>891</v>
      </c>
      <c r="C549" s="47">
        <v>1</v>
      </c>
      <c r="D549" s="47">
        <v>64</v>
      </c>
      <c r="E549" s="97">
        <f t="shared" si="52"/>
        <v>1984</v>
      </c>
      <c r="F549" s="98">
        <f t="shared" ref="F549:F556" si="54">CEILING(E549,10)</f>
        <v>1990</v>
      </c>
      <c r="G549" s="7">
        <v>1880</v>
      </c>
      <c r="H549" s="1">
        <v>1700</v>
      </c>
      <c r="I549" s="7"/>
      <c r="J549" s="1"/>
    </row>
    <row r="550" spans="1:10" ht="20.100000000000001" customHeight="1">
      <c r="A550" s="110" t="s">
        <v>853</v>
      </c>
      <c r="B550" s="47" t="s">
        <v>892</v>
      </c>
      <c r="C550" s="47">
        <v>1</v>
      </c>
      <c r="D550" s="47">
        <v>30.6</v>
      </c>
      <c r="E550" s="97">
        <f>PRODUCT(D550,31)</f>
        <v>948.6</v>
      </c>
      <c r="F550" s="98">
        <f t="shared" si="54"/>
        <v>950</v>
      </c>
      <c r="G550" s="7">
        <v>850</v>
      </c>
      <c r="H550" s="1">
        <v>750</v>
      </c>
      <c r="I550" s="7"/>
      <c r="J550" s="1"/>
    </row>
    <row r="551" spans="1:10" ht="20.100000000000001" customHeight="1">
      <c r="A551" s="101" t="s">
        <v>893</v>
      </c>
      <c r="B551" s="47" t="s">
        <v>894</v>
      </c>
      <c r="C551" s="47">
        <v>1</v>
      </c>
      <c r="D551" s="47">
        <v>8</v>
      </c>
      <c r="E551" s="97">
        <f t="shared" si="52"/>
        <v>248</v>
      </c>
      <c r="F551" s="98">
        <f t="shared" si="54"/>
        <v>250</v>
      </c>
      <c r="G551" s="7">
        <v>200</v>
      </c>
      <c r="H551" s="1">
        <v>150</v>
      </c>
      <c r="I551" s="35">
        <v>150</v>
      </c>
      <c r="J551" s="1"/>
    </row>
    <row r="552" spans="1:10" ht="20.100000000000001" customHeight="1">
      <c r="A552" s="101" t="s">
        <v>895</v>
      </c>
      <c r="B552" s="47" t="s">
        <v>896</v>
      </c>
      <c r="C552" s="47">
        <v>1</v>
      </c>
      <c r="D552" s="47">
        <v>6.2</v>
      </c>
      <c r="E552" s="97">
        <f t="shared" si="52"/>
        <v>192.20000000000002</v>
      </c>
      <c r="F552" s="98">
        <f t="shared" si="54"/>
        <v>200</v>
      </c>
      <c r="G552" s="7">
        <v>150</v>
      </c>
      <c r="H552" s="1">
        <v>100</v>
      </c>
      <c r="I552" s="35">
        <v>100</v>
      </c>
      <c r="J552" s="1"/>
    </row>
    <row r="553" spans="1:10" ht="20.100000000000001" customHeight="1">
      <c r="A553" s="101" t="s">
        <v>897</v>
      </c>
      <c r="B553" s="47" t="s">
        <v>898</v>
      </c>
      <c r="C553" s="47">
        <v>1</v>
      </c>
      <c r="D553" s="47">
        <v>24</v>
      </c>
      <c r="E553" s="27">
        <f t="shared" si="52"/>
        <v>744</v>
      </c>
      <c r="F553" s="98">
        <f t="shared" si="54"/>
        <v>750</v>
      </c>
      <c r="G553" s="7">
        <v>650</v>
      </c>
      <c r="H553" s="2">
        <v>510</v>
      </c>
      <c r="I553" s="7">
        <v>510</v>
      </c>
      <c r="J553" s="1"/>
    </row>
    <row r="554" spans="1:10" ht="20.100000000000001" customHeight="1">
      <c r="A554" s="101" t="s">
        <v>899</v>
      </c>
      <c r="B554" s="47" t="s">
        <v>900</v>
      </c>
      <c r="C554" s="47">
        <v>1</v>
      </c>
      <c r="D554" s="47">
        <v>30</v>
      </c>
      <c r="E554" s="27">
        <f t="shared" si="52"/>
        <v>930</v>
      </c>
      <c r="F554" s="98">
        <f t="shared" si="54"/>
        <v>930</v>
      </c>
      <c r="G554" s="7">
        <v>810</v>
      </c>
      <c r="H554" s="2">
        <v>690</v>
      </c>
      <c r="I554" s="7">
        <v>690</v>
      </c>
      <c r="J554" s="1"/>
    </row>
    <row r="555" spans="1:10" ht="20.100000000000001" customHeight="1">
      <c r="A555" s="101" t="s">
        <v>901</v>
      </c>
      <c r="B555" s="47" t="s">
        <v>902</v>
      </c>
      <c r="C555" s="47">
        <v>1</v>
      </c>
      <c r="D555" s="47">
        <v>30</v>
      </c>
      <c r="E555" s="27">
        <f t="shared" si="52"/>
        <v>930</v>
      </c>
      <c r="F555" s="98">
        <f t="shared" si="54"/>
        <v>930</v>
      </c>
      <c r="G555" s="7">
        <v>810</v>
      </c>
      <c r="H555" s="2">
        <v>690</v>
      </c>
      <c r="I555" s="7">
        <v>690</v>
      </c>
      <c r="J555" s="1"/>
    </row>
    <row r="556" spans="1:10" ht="20.100000000000001" customHeight="1">
      <c r="A556" s="111" t="s">
        <v>903</v>
      </c>
      <c r="B556" s="112" t="s">
        <v>904</v>
      </c>
      <c r="C556" s="112">
        <v>1</v>
      </c>
      <c r="D556" s="112">
        <v>29</v>
      </c>
      <c r="E556" s="113">
        <f t="shared" si="52"/>
        <v>899</v>
      </c>
      <c r="F556" s="114">
        <f t="shared" si="54"/>
        <v>900</v>
      </c>
      <c r="G556" s="7">
        <v>800</v>
      </c>
      <c r="H556" s="1">
        <v>700</v>
      </c>
      <c r="I556" s="35">
        <v>700</v>
      </c>
      <c r="J556" s="1"/>
    </row>
    <row r="557" spans="1:10" ht="20.100000000000001" customHeight="1">
      <c r="A557" s="115"/>
      <c r="B557" s="116" t="s">
        <v>905</v>
      </c>
      <c r="C557" s="116"/>
      <c r="D557" s="116"/>
      <c r="E557" s="117">
        <f t="shared" si="52"/>
        <v>31</v>
      </c>
      <c r="F557" s="118"/>
      <c r="G557" s="7"/>
      <c r="H557" s="1"/>
      <c r="I557" s="35"/>
      <c r="J557" s="1"/>
    </row>
    <row r="558" spans="1:10" ht="20.100000000000001" customHeight="1">
      <c r="A558" s="101" t="s">
        <v>906</v>
      </c>
      <c r="B558" s="47" t="s">
        <v>907</v>
      </c>
      <c r="C558" s="47">
        <v>1</v>
      </c>
      <c r="D558" s="47">
        <v>19</v>
      </c>
      <c r="E558" s="97">
        <f t="shared" si="52"/>
        <v>589</v>
      </c>
      <c r="F558" s="98">
        <f>CEILING(E558,10)</f>
        <v>590</v>
      </c>
      <c r="G558" s="7"/>
      <c r="H558" s="1"/>
      <c r="I558" s="35"/>
      <c r="J558" s="1"/>
    </row>
    <row r="559" spans="1:10" ht="20.100000000000001" customHeight="1">
      <c r="A559" s="101" t="s">
        <v>908</v>
      </c>
      <c r="B559" s="47" t="s">
        <v>909</v>
      </c>
      <c r="C559" s="47">
        <v>1</v>
      </c>
      <c r="D559" s="47">
        <v>11</v>
      </c>
      <c r="E559" s="97">
        <f t="shared" si="52"/>
        <v>341</v>
      </c>
      <c r="F559" s="98">
        <f>CEILING(E559,10)</f>
        <v>350</v>
      </c>
      <c r="G559" s="7">
        <v>300</v>
      </c>
      <c r="H559" s="1">
        <v>230</v>
      </c>
      <c r="I559" s="35">
        <v>230</v>
      </c>
      <c r="J559" s="1"/>
    </row>
    <row r="560" spans="1:10" ht="20.100000000000001" customHeight="1">
      <c r="A560" s="101" t="s">
        <v>910</v>
      </c>
      <c r="B560" s="47" t="s">
        <v>911</v>
      </c>
      <c r="C560" s="47">
        <v>1</v>
      </c>
      <c r="D560" s="47">
        <v>13</v>
      </c>
      <c r="E560" s="97">
        <f t="shared" si="52"/>
        <v>403</v>
      </c>
      <c r="F560" s="98">
        <f>CEILING(E560,10)</f>
        <v>410</v>
      </c>
      <c r="G560" s="7">
        <v>330</v>
      </c>
      <c r="H560" s="1">
        <v>250</v>
      </c>
      <c r="I560" s="35">
        <v>250</v>
      </c>
      <c r="J560" s="1"/>
    </row>
    <row r="561" spans="1:10" ht="20.100000000000001" customHeight="1">
      <c r="A561" s="101" t="s">
        <v>912</v>
      </c>
      <c r="B561" s="47" t="s">
        <v>911</v>
      </c>
      <c r="C561" s="47">
        <v>1</v>
      </c>
      <c r="D561" s="47">
        <v>13</v>
      </c>
      <c r="E561" s="97">
        <f>PRODUCT(D561,31)</f>
        <v>403</v>
      </c>
      <c r="F561" s="98">
        <f>CEILING(E561,10)</f>
        <v>410</v>
      </c>
      <c r="G561" s="7">
        <v>330</v>
      </c>
      <c r="H561" s="1">
        <v>250</v>
      </c>
      <c r="I561" s="35">
        <v>250</v>
      </c>
      <c r="J561" s="1"/>
    </row>
    <row r="562" spans="1:10" ht="20.100000000000001" customHeight="1">
      <c r="A562" s="101" t="s">
        <v>913</v>
      </c>
      <c r="B562" s="47" t="s">
        <v>914</v>
      </c>
      <c r="C562" s="47">
        <v>1</v>
      </c>
      <c r="D562" s="47">
        <v>13</v>
      </c>
      <c r="E562" s="97">
        <f t="shared" si="52"/>
        <v>403</v>
      </c>
      <c r="F562" s="98">
        <f t="shared" ref="F562:F569" si="55">CEILING(E562,10)</f>
        <v>410</v>
      </c>
      <c r="G562" s="7">
        <v>330</v>
      </c>
      <c r="H562" s="1">
        <v>250</v>
      </c>
      <c r="I562" s="35">
        <v>250</v>
      </c>
      <c r="J562" s="1"/>
    </row>
    <row r="563" spans="1:10" ht="20.100000000000001" customHeight="1">
      <c r="A563" s="101" t="s">
        <v>915</v>
      </c>
      <c r="B563" s="47" t="s">
        <v>916</v>
      </c>
      <c r="C563" s="47">
        <v>1</v>
      </c>
      <c r="D563" s="47">
        <v>11</v>
      </c>
      <c r="E563" s="97">
        <f t="shared" si="52"/>
        <v>341</v>
      </c>
      <c r="F563" s="98">
        <f t="shared" si="55"/>
        <v>350</v>
      </c>
      <c r="G563" s="7">
        <v>280</v>
      </c>
      <c r="H563" s="1">
        <v>230</v>
      </c>
      <c r="I563" s="35">
        <v>230</v>
      </c>
      <c r="J563" s="1"/>
    </row>
    <row r="564" spans="1:10" ht="20.100000000000001" customHeight="1">
      <c r="A564" s="101" t="s">
        <v>917</v>
      </c>
      <c r="B564" s="47" t="s">
        <v>918</v>
      </c>
      <c r="C564" s="47">
        <v>1</v>
      </c>
      <c r="D564" s="47">
        <v>14.2</v>
      </c>
      <c r="E564" s="97">
        <f>PRODUCT(D564,31)</f>
        <v>440.2</v>
      </c>
      <c r="F564" s="98">
        <f>CEILING(E564,10)</f>
        <v>450</v>
      </c>
      <c r="G564" s="7">
        <v>380</v>
      </c>
      <c r="H564" s="1">
        <v>290</v>
      </c>
      <c r="I564" s="35">
        <v>290</v>
      </c>
      <c r="J564" s="1"/>
    </row>
    <row r="565" spans="1:10" ht="20.100000000000001" customHeight="1">
      <c r="A565" s="101" t="s">
        <v>919</v>
      </c>
      <c r="B565" s="47" t="s">
        <v>920</v>
      </c>
      <c r="C565" s="47">
        <v>1</v>
      </c>
      <c r="D565" s="47">
        <v>11</v>
      </c>
      <c r="E565" s="97">
        <f t="shared" si="52"/>
        <v>341</v>
      </c>
      <c r="F565" s="98">
        <f t="shared" si="55"/>
        <v>350</v>
      </c>
      <c r="G565" s="7">
        <v>300</v>
      </c>
      <c r="H565" s="1">
        <v>260</v>
      </c>
      <c r="I565" s="35">
        <v>260</v>
      </c>
      <c r="J565" s="1"/>
    </row>
    <row r="566" spans="1:10" ht="20.100000000000001" customHeight="1">
      <c r="A566" s="101" t="s">
        <v>921</v>
      </c>
      <c r="B566" s="47" t="s">
        <v>922</v>
      </c>
      <c r="C566" s="47">
        <v>1</v>
      </c>
      <c r="D566" s="47">
        <v>14.2</v>
      </c>
      <c r="E566" s="97">
        <f t="shared" si="52"/>
        <v>440.2</v>
      </c>
      <c r="F566" s="98">
        <f t="shared" si="55"/>
        <v>450</v>
      </c>
      <c r="G566" s="7">
        <v>380</v>
      </c>
      <c r="H566" s="1">
        <v>300</v>
      </c>
      <c r="I566" s="35">
        <v>300</v>
      </c>
      <c r="J566" s="1"/>
    </row>
    <row r="567" spans="1:10" ht="20.100000000000001" customHeight="1">
      <c r="A567" s="101" t="s">
        <v>923</v>
      </c>
      <c r="B567" s="47" t="s">
        <v>924</v>
      </c>
      <c r="C567" s="47">
        <v>1</v>
      </c>
      <c r="D567" s="47">
        <v>14.2</v>
      </c>
      <c r="E567" s="97">
        <f t="shared" si="52"/>
        <v>440.2</v>
      </c>
      <c r="F567" s="98">
        <f t="shared" si="55"/>
        <v>450</v>
      </c>
      <c r="G567" s="7">
        <v>390</v>
      </c>
      <c r="H567" s="1">
        <v>320</v>
      </c>
      <c r="I567" s="35">
        <v>320</v>
      </c>
      <c r="J567" s="1"/>
    </row>
    <row r="568" spans="1:10" ht="20.100000000000001" customHeight="1">
      <c r="A568" s="101" t="s">
        <v>925</v>
      </c>
      <c r="B568" s="47" t="s">
        <v>926</v>
      </c>
      <c r="C568" s="47">
        <v>1</v>
      </c>
      <c r="D568" s="47">
        <v>11</v>
      </c>
      <c r="E568" s="97">
        <f t="shared" si="52"/>
        <v>341</v>
      </c>
      <c r="F568" s="98">
        <f t="shared" si="55"/>
        <v>350</v>
      </c>
      <c r="G568" s="7">
        <v>300</v>
      </c>
      <c r="H568" s="1">
        <v>230</v>
      </c>
      <c r="I568" s="35">
        <v>230</v>
      </c>
      <c r="J568" s="1"/>
    </row>
    <row r="569" spans="1:10" ht="20.100000000000001" customHeight="1">
      <c r="A569" s="101" t="s">
        <v>927</v>
      </c>
      <c r="B569" s="47" t="s">
        <v>920</v>
      </c>
      <c r="C569" s="47">
        <v>1</v>
      </c>
      <c r="D569" s="47">
        <v>11</v>
      </c>
      <c r="E569" s="97">
        <f t="shared" si="52"/>
        <v>341</v>
      </c>
      <c r="F569" s="98">
        <f t="shared" si="55"/>
        <v>350</v>
      </c>
      <c r="G569" s="7">
        <v>300</v>
      </c>
      <c r="H569" s="1">
        <v>230</v>
      </c>
      <c r="I569" s="35">
        <v>230</v>
      </c>
      <c r="J569" s="1"/>
    </row>
    <row r="570" spans="1:10" ht="20.100000000000001" customHeight="1">
      <c r="A570" s="101" t="s">
        <v>928</v>
      </c>
      <c r="B570" s="119" t="s">
        <v>929</v>
      </c>
      <c r="C570" s="47">
        <v>1</v>
      </c>
      <c r="D570" s="47">
        <v>24</v>
      </c>
      <c r="E570" s="97">
        <f>PRODUCT(D570,31)</f>
        <v>744</v>
      </c>
      <c r="F570" s="98">
        <f>CEILING(E570,10)</f>
        <v>750</v>
      </c>
      <c r="G570" s="7">
        <v>600</v>
      </c>
      <c r="H570" s="1"/>
      <c r="I570" s="35"/>
      <c r="J570" s="1"/>
    </row>
    <row r="571" spans="1:10" ht="20.100000000000001" customHeight="1">
      <c r="A571" s="101" t="s">
        <v>930</v>
      </c>
      <c r="B571" s="47" t="s">
        <v>931</v>
      </c>
      <c r="C571" s="47">
        <v>1</v>
      </c>
      <c r="D571" s="47">
        <v>6.2</v>
      </c>
      <c r="E571" s="97">
        <f t="shared" si="52"/>
        <v>192.20000000000002</v>
      </c>
      <c r="F571" s="98">
        <f t="shared" ref="F571:F581" si="56">CEILING(E571,10)</f>
        <v>200</v>
      </c>
      <c r="G571" s="7">
        <v>150</v>
      </c>
      <c r="H571" s="1">
        <v>95</v>
      </c>
      <c r="I571" s="35">
        <v>95</v>
      </c>
      <c r="J571" s="1"/>
    </row>
    <row r="572" spans="1:10" ht="20.100000000000001" customHeight="1">
      <c r="A572" s="101" t="s">
        <v>932</v>
      </c>
      <c r="B572" s="47" t="s">
        <v>933</v>
      </c>
      <c r="C572" s="47">
        <v>1</v>
      </c>
      <c r="D572" s="47">
        <v>11</v>
      </c>
      <c r="E572" s="97">
        <f t="shared" si="52"/>
        <v>341</v>
      </c>
      <c r="F572" s="98">
        <f t="shared" si="56"/>
        <v>350</v>
      </c>
      <c r="G572" s="7">
        <v>300</v>
      </c>
      <c r="H572" s="1">
        <v>230</v>
      </c>
      <c r="I572" s="35">
        <v>230</v>
      </c>
      <c r="J572" s="1"/>
    </row>
    <row r="573" spans="1:10" ht="20.100000000000001" customHeight="1">
      <c r="A573" s="101" t="s">
        <v>934</v>
      </c>
      <c r="B573" s="47" t="s">
        <v>935</v>
      </c>
      <c r="C573" s="47">
        <v>1</v>
      </c>
      <c r="D573" s="47">
        <v>9.6</v>
      </c>
      <c r="E573" s="97">
        <f t="shared" si="52"/>
        <v>297.59999999999997</v>
      </c>
      <c r="F573" s="98">
        <f t="shared" si="56"/>
        <v>300</v>
      </c>
      <c r="G573" s="7">
        <v>250</v>
      </c>
      <c r="H573" s="1">
        <v>200</v>
      </c>
      <c r="I573" s="35">
        <v>200</v>
      </c>
      <c r="J573" s="1"/>
    </row>
    <row r="574" spans="1:10" ht="20.100000000000001" customHeight="1">
      <c r="A574" s="101" t="s">
        <v>936</v>
      </c>
      <c r="B574" s="47" t="s">
        <v>937</v>
      </c>
      <c r="C574" s="47">
        <v>1</v>
      </c>
      <c r="D574" s="47">
        <v>6.2</v>
      </c>
      <c r="E574" s="97">
        <f t="shared" si="52"/>
        <v>192.20000000000002</v>
      </c>
      <c r="F574" s="98">
        <f t="shared" si="56"/>
        <v>200</v>
      </c>
      <c r="G574" s="7">
        <v>150</v>
      </c>
      <c r="H574" s="1">
        <v>110</v>
      </c>
      <c r="I574" s="35">
        <v>110</v>
      </c>
      <c r="J574" s="1"/>
    </row>
    <row r="575" spans="1:10" ht="20.100000000000001" customHeight="1">
      <c r="A575" s="101" t="s">
        <v>938</v>
      </c>
      <c r="B575" s="47" t="s">
        <v>939</v>
      </c>
      <c r="C575" s="47">
        <v>1</v>
      </c>
      <c r="D575" s="47">
        <v>4.8</v>
      </c>
      <c r="E575" s="97">
        <f t="shared" si="52"/>
        <v>148.79999999999998</v>
      </c>
      <c r="F575" s="98">
        <f t="shared" si="56"/>
        <v>150</v>
      </c>
      <c r="G575" s="7">
        <v>100</v>
      </c>
      <c r="H575" s="1">
        <v>90</v>
      </c>
      <c r="I575" s="35">
        <v>90</v>
      </c>
      <c r="J575" s="1"/>
    </row>
    <row r="576" spans="1:10" ht="20.100000000000001" customHeight="1">
      <c r="A576" s="101" t="s">
        <v>940</v>
      </c>
      <c r="B576" s="47" t="s">
        <v>941</v>
      </c>
      <c r="C576" s="47">
        <v>1</v>
      </c>
      <c r="D576" s="47">
        <v>9.6</v>
      </c>
      <c r="E576" s="97">
        <f t="shared" si="52"/>
        <v>297.59999999999997</v>
      </c>
      <c r="F576" s="98">
        <f t="shared" si="56"/>
        <v>300</v>
      </c>
      <c r="G576" s="7">
        <v>260</v>
      </c>
      <c r="H576" s="1">
        <v>220</v>
      </c>
      <c r="I576" s="35">
        <v>220</v>
      </c>
      <c r="J576" s="1"/>
    </row>
    <row r="577" spans="1:10" ht="20.100000000000001" customHeight="1">
      <c r="A577" s="101" t="s">
        <v>942</v>
      </c>
      <c r="B577" s="47" t="s">
        <v>943</v>
      </c>
      <c r="C577" s="47">
        <v>1</v>
      </c>
      <c r="D577" s="47">
        <v>11</v>
      </c>
      <c r="E577" s="97">
        <f t="shared" si="52"/>
        <v>341</v>
      </c>
      <c r="F577" s="98">
        <f t="shared" si="56"/>
        <v>350</v>
      </c>
      <c r="G577" s="7">
        <v>320</v>
      </c>
      <c r="H577" s="1">
        <v>300</v>
      </c>
      <c r="I577" s="35">
        <v>300</v>
      </c>
      <c r="J577" s="1"/>
    </row>
    <row r="578" spans="1:10" ht="20.100000000000001" customHeight="1">
      <c r="A578" s="101" t="s">
        <v>944</v>
      </c>
      <c r="B578" s="47" t="s">
        <v>945</v>
      </c>
      <c r="C578" s="47">
        <v>1</v>
      </c>
      <c r="D578" s="47">
        <v>22</v>
      </c>
      <c r="E578" s="97">
        <f t="shared" si="52"/>
        <v>682</v>
      </c>
      <c r="F578" s="98">
        <f t="shared" si="56"/>
        <v>690</v>
      </c>
      <c r="G578" s="7">
        <v>600</v>
      </c>
      <c r="H578" s="1">
        <v>540</v>
      </c>
      <c r="I578" s="35">
        <v>540</v>
      </c>
      <c r="J578" s="1"/>
    </row>
    <row r="579" spans="1:10" ht="20.100000000000001" customHeight="1">
      <c r="A579" s="105" t="s">
        <v>946</v>
      </c>
      <c r="B579" s="47" t="s">
        <v>947</v>
      </c>
      <c r="C579" s="47">
        <v>1</v>
      </c>
      <c r="D579" s="47">
        <v>13</v>
      </c>
      <c r="E579" s="97">
        <f>PRODUCT(D579,31)</f>
        <v>403</v>
      </c>
      <c r="F579" s="98">
        <f>CEILING(E579,10)</f>
        <v>410</v>
      </c>
      <c r="G579" s="7">
        <v>350</v>
      </c>
      <c r="H579" s="1">
        <v>310</v>
      </c>
      <c r="I579" s="35">
        <v>310</v>
      </c>
      <c r="J579" s="1"/>
    </row>
    <row r="580" spans="1:10" ht="20.100000000000001" customHeight="1">
      <c r="A580" s="105" t="s">
        <v>948</v>
      </c>
      <c r="B580" s="47" t="s">
        <v>949</v>
      </c>
      <c r="C580" s="47">
        <v>1</v>
      </c>
      <c r="D580" s="47">
        <v>16</v>
      </c>
      <c r="E580" s="97">
        <f t="shared" si="52"/>
        <v>496</v>
      </c>
      <c r="F580" s="98">
        <f t="shared" si="56"/>
        <v>500</v>
      </c>
      <c r="G580" s="7">
        <v>380</v>
      </c>
      <c r="H580" s="1">
        <v>280</v>
      </c>
      <c r="I580" s="35">
        <v>280</v>
      </c>
      <c r="J580" s="1"/>
    </row>
    <row r="581" spans="1:10" ht="20.100000000000001" customHeight="1">
      <c r="A581" s="105" t="s">
        <v>950</v>
      </c>
      <c r="B581" s="47"/>
      <c r="C581" s="47">
        <v>1</v>
      </c>
      <c r="D581" s="47">
        <v>4.8</v>
      </c>
      <c r="E581" s="97">
        <f t="shared" si="52"/>
        <v>148.79999999999998</v>
      </c>
      <c r="F581" s="98">
        <f t="shared" si="56"/>
        <v>150</v>
      </c>
      <c r="G581" s="7">
        <v>150</v>
      </c>
      <c r="H581" s="1">
        <v>150</v>
      </c>
      <c r="I581" s="35">
        <v>150</v>
      </c>
      <c r="J581" s="1"/>
    </row>
    <row r="582" spans="1:10" ht="20.100000000000001" customHeight="1">
      <c r="A582" s="106"/>
      <c r="B582" s="9" t="s">
        <v>951</v>
      </c>
      <c r="C582" s="107"/>
      <c r="D582" s="107"/>
      <c r="E582" s="108">
        <f t="shared" si="52"/>
        <v>31</v>
      </c>
      <c r="F582" s="109"/>
      <c r="G582" s="7"/>
      <c r="H582" s="1"/>
      <c r="I582" s="7"/>
      <c r="J582" s="1"/>
    </row>
    <row r="583" spans="1:10" ht="20.100000000000001" customHeight="1">
      <c r="A583" s="105" t="s">
        <v>952</v>
      </c>
      <c r="B583" s="47" t="s">
        <v>953</v>
      </c>
      <c r="C583" s="47">
        <v>1</v>
      </c>
      <c r="D583" s="47">
        <v>4.8</v>
      </c>
      <c r="E583" s="97">
        <f>PRODUCT(D583,31)</f>
        <v>148.79999999999998</v>
      </c>
      <c r="F583" s="98">
        <f t="shared" ref="F583:F588" si="57">CEILING(E583,10)</f>
        <v>150</v>
      </c>
      <c r="G583" s="7">
        <v>120</v>
      </c>
      <c r="H583" s="1">
        <v>90</v>
      </c>
      <c r="I583" s="35">
        <v>90</v>
      </c>
      <c r="J583" s="1"/>
    </row>
    <row r="584" spans="1:10" ht="20.100000000000001" customHeight="1">
      <c r="A584" s="105" t="s">
        <v>954</v>
      </c>
      <c r="B584" s="47" t="s">
        <v>955</v>
      </c>
      <c r="C584" s="47">
        <v>1</v>
      </c>
      <c r="D584" s="47">
        <v>9.6</v>
      </c>
      <c r="E584" s="97">
        <f>PRODUCT(D584,31)</f>
        <v>297.59999999999997</v>
      </c>
      <c r="F584" s="98">
        <f t="shared" si="57"/>
        <v>300</v>
      </c>
      <c r="G584" s="7">
        <v>250</v>
      </c>
      <c r="H584" s="1">
        <v>200</v>
      </c>
      <c r="I584" s="35">
        <v>200</v>
      </c>
      <c r="J584" s="1"/>
    </row>
    <row r="585" spans="1:10" ht="20.100000000000001" customHeight="1">
      <c r="A585" s="105" t="s">
        <v>956</v>
      </c>
      <c r="B585" s="47" t="s">
        <v>957</v>
      </c>
      <c r="C585" s="47">
        <v>1</v>
      </c>
      <c r="D585" s="47">
        <v>1.6</v>
      </c>
      <c r="E585" s="97">
        <f>PRODUCT(D585,31)</f>
        <v>49.6</v>
      </c>
      <c r="F585" s="98">
        <f t="shared" si="57"/>
        <v>50</v>
      </c>
      <c r="G585" s="7">
        <v>40</v>
      </c>
      <c r="H585" s="1">
        <v>30</v>
      </c>
      <c r="I585" s="35">
        <v>30</v>
      </c>
      <c r="J585" s="1"/>
    </row>
    <row r="586" spans="1:10" ht="20.100000000000001" customHeight="1">
      <c r="A586" s="105" t="s">
        <v>958</v>
      </c>
      <c r="B586" s="47" t="s">
        <v>959</v>
      </c>
      <c r="C586" s="47">
        <v>1</v>
      </c>
      <c r="D586" s="47">
        <v>1.6</v>
      </c>
      <c r="E586" s="97">
        <f>PRODUCT(D586,31)</f>
        <v>49.6</v>
      </c>
      <c r="F586" s="98">
        <f t="shared" si="57"/>
        <v>50</v>
      </c>
      <c r="G586" s="7">
        <v>40</v>
      </c>
      <c r="H586" s="1">
        <v>30</v>
      </c>
      <c r="I586" s="35">
        <v>30</v>
      </c>
      <c r="J586" s="1"/>
    </row>
    <row r="587" spans="1:10" ht="20.100000000000001" customHeight="1">
      <c r="A587" s="105" t="s">
        <v>960</v>
      </c>
      <c r="B587" s="47" t="s">
        <v>961</v>
      </c>
      <c r="C587" s="47">
        <v>1</v>
      </c>
      <c r="D587" s="47">
        <v>7</v>
      </c>
      <c r="E587" s="97">
        <f>PRODUCT(D587,31)</f>
        <v>217</v>
      </c>
      <c r="F587" s="98">
        <f t="shared" si="57"/>
        <v>220</v>
      </c>
      <c r="G587" s="7">
        <v>180</v>
      </c>
      <c r="H587" s="1">
        <v>150</v>
      </c>
      <c r="I587" s="35">
        <v>150</v>
      </c>
      <c r="J587" s="1"/>
    </row>
    <row r="588" spans="1:10" ht="20.100000000000001" customHeight="1">
      <c r="A588" s="105" t="s">
        <v>962</v>
      </c>
      <c r="B588" s="47" t="s">
        <v>963</v>
      </c>
      <c r="C588" s="47">
        <v>1</v>
      </c>
      <c r="D588" s="47">
        <v>1.6</v>
      </c>
      <c r="E588" s="97">
        <f t="shared" si="52"/>
        <v>49.6</v>
      </c>
      <c r="F588" s="98">
        <f t="shared" si="57"/>
        <v>50</v>
      </c>
      <c r="G588" s="7">
        <v>40</v>
      </c>
      <c r="H588" s="1">
        <v>30</v>
      </c>
      <c r="I588" s="35">
        <v>30</v>
      </c>
      <c r="J588" s="1"/>
    </row>
    <row r="589" spans="1:10" ht="20.100000000000001" customHeight="1">
      <c r="A589" s="8"/>
      <c r="B589" s="9" t="s">
        <v>964</v>
      </c>
      <c r="C589" s="19"/>
      <c r="D589" s="19"/>
      <c r="E589" s="17">
        <f t="shared" si="52"/>
        <v>31</v>
      </c>
      <c r="F589" s="20"/>
      <c r="G589" s="7"/>
      <c r="H589" s="1"/>
      <c r="I589" s="7"/>
      <c r="J589" s="1"/>
    </row>
    <row r="590" spans="1:10" ht="20.100000000000001" customHeight="1">
      <c r="A590" s="40" t="s">
        <v>965</v>
      </c>
      <c r="B590" s="21" t="s">
        <v>966</v>
      </c>
      <c r="C590" s="21">
        <v>24</v>
      </c>
      <c r="D590" s="21">
        <v>596.6</v>
      </c>
      <c r="E590" s="27">
        <f t="shared" ref="E590:E618" si="58">PRODUCT(D590,31)</f>
        <v>18494.600000000002</v>
      </c>
      <c r="F590" s="22">
        <f>CEILING(E590,10)</f>
        <v>18500</v>
      </c>
      <c r="G590" s="7">
        <v>17500</v>
      </c>
      <c r="H590" s="1"/>
      <c r="I590" s="7">
        <v>17500</v>
      </c>
      <c r="J590" s="1"/>
    </row>
    <row r="591" spans="1:10" ht="20.100000000000001" customHeight="1">
      <c r="A591" s="40"/>
      <c r="B591" s="21"/>
      <c r="C591" s="21"/>
      <c r="D591" s="21"/>
      <c r="E591" s="27"/>
      <c r="F591" s="22"/>
      <c r="G591" s="7"/>
      <c r="H591" s="1"/>
      <c r="I591" s="7"/>
      <c r="J591" s="1"/>
    </row>
    <row r="592" spans="1:10" ht="20.100000000000001" customHeight="1">
      <c r="A592" s="36" t="s">
        <v>2</v>
      </c>
      <c r="B592" s="37"/>
      <c r="C592" s="37" t="s">
        <v>3</v>
      </c>
      <c r="D592" s="38" t="s">
        <v>4</v>
      </c>
      <c r="E592" s="17">
        <f t="shared" si="58"/>
        <v>31</v>
      </c>
      <c r="F592" s="39" t="s">
        <v>5</v>
      </c>
      <c r="G592" s="7"/>
      <c r="H592" s="1"/>
      <c r="I592" s="7"/>
      <c r="J592" s="1"/>
    </row>
    <row r="593" spans="1:10" ht="20.100000000000001" customHeight="1">
      <c r="A593" s="106"/>
      <c r="B593" s="9" t="s">
        <v>967</v>
      </c>
      <c r="C593" s="107"/>
      <c r="D593" s="107"/>
      <c r="E593" s="108">
        <f t="shared" si="58"/>
        <v>31</v>
      </c>
      <c r="F593" s="109"/>
      <c r="G593" s="7"/>
      <c r="H593" s="1"/>
      <c r="I593" s="7"/>
      <c r="J593" s="1"/>
    </row>
    <row r="594" spans="1:10" ht="20.100000000000001" customHeight="1">
      <c r="A594" s="105" t="s">
        <v>968</v>
      </c>
      <c r="B594" s="47" t="s">
        <v>969</v>
      </c>
      <c r="C594" s="47">
        <v>1</v>
      </c>
      <c r="D594" s="47">
        <v>32</v>
      </c>
      <c r="E594" s="97">
        <f t="shared" si="58"/>
        <v>992</v>
      </c>
      <c r="F594" s="98">
        <f t="shared" ref="F594:F600" si="59">CEILING(E594,10)</f>
        <v>1000</v>
      </c>
      <c r="G594" s="7">
        <v>890</v>
      </c>
      <c r="H594" s="1">
        <v>780</v>
      </c>
      <c r="I594" s="35">
        <v>780</v>
      </c>
      <c r="J594" s="1"/>
    </row>
    <row r="595" spans="1:10" ht="20.100000000000001" customHeight="1">
      <c r="A595" s="101" t="s">
        <v>970</v>
      </c>
      <c r="B595" s="47" t="s">
        <v>971</v>
      </c>
      <c r="C595" s="47">
        <v>1</v>
      </c>
      <c r="D595" s="47">
        <v>32</v>
      </c>
      <c r="E595" s="97">
        <f t="shared" si="58"/>
        <v>992</v>
      </c>
      <c r="F595" s="98">
        <f>CEILING(E595,10)</f>
        <v>1000</v>
      </c>
      <c r="G595" s="7">
        <v>890</v>
      </c>
      <c r="H595" s="1">
        <v>770</v>
      </c>
      <c r="I595" s="35">
        <v>770</v>
      </c>
      <c r="J595" s="1"/>
    </row>
    <row r="596" spans="1:10" ht="20.100000000000001" customHeight="1">
      <c r="A596" s="105" t="s">
        <v>972</v>
      </c>
      <c r="B596" s="47" t="s">
        <v>973</v>
      </c>
      <c r="C596" s="47">
        <v>1</v>
      </c>
      <c r="D596" s="47">
        <v>32</v>
      </c>
      <c r="E596" s="97">
        <f t="shared" si="58"/>
        <v>992</v>
      </c>
      <c r="F596" s="98">
        <f t="shared" si="59"/>
        <v>1000</v>
      </c>
      <c r="G596" s="7">
        <v>800</v>
      </c>
      <c r="H596" s="1">
        <v>700</v>
      </c>
      <c r="I596" s="35">
        <v>700</v>
      </c>
      <c r="J596" s="1"/>
    </row>
    <row r="597" spans="1:10" ht="20.100000000000001" customHeight="1">
      <c r="A597" s="105" t="s">
        <v>974</v>
      </c>
      <c r="B597" s="47" t="s">
        <v>975</v>
      </c>
      <c r="C597" s="47">
        <v>1</v>
      </c>
      <c r="D597" s="47">
        <v>25.8</v>
      </c>
      <c r="E597" s="97">
        <f t="shared" si="58"/>
        <v>799.80000000000007</v>
      </c>
      <c r="F597" s="98">
        <f t="shared" si="59"/>
        <v>800</v>
      </c>
      <c r="G597" s="7">
        <v>650</v>
      </c>
      <c r="H597" s="1">
        <v>500</v>
      </c>
      <c r="I597" s="35">
        <v>500</v>
      </c>
      <c r="J597" s="1"/>
    </row>
    <row r="598" spans="1:10" ht="20.100000000000001" customHeight="1">
      <c r="A598" s="105" t="s">
        <v>974</v>
      </c>
      <c r="B598" s="47" t="s">
        <v>976</v>
      </c>
      <c r="C598" s="47">
        <v>1</v>
      </c>
      <c r="D598" s="47">
        <v>29</v>
      </c>
      <c r="E598" s="97">
        <f t="shared" si="58"/>
        <v>899</v>
      </c>
      <c r="F598" s="98">
        <f t="shared" si="59"/>
        <v>900</v>
      </c>
      <c r="G598" s="7">
        <v>750</v>
      </c>
      <c r="H598" s="1">
        <v>620</v>
      </c>
      <c r="I598" s="35">
        <v>620</v>
      </c>
      <c r="J598" s="1"/>
    </row>
    <row r="599" spans="1:10" ht="20.100000000000001" customHeight="1">
      <c r="A599" s="101" t="s">
        <v>977</v>
      </c>
      <c r="B599" s="47" t="s">
        <v>978</v>
      </c>
      <c r="C599" s="47">
        <v>1</v>
      </c>
      <c r="D599" s="47">
        <v>67.7</v>
      </c>
      <c r="E599" s="97">
        <f t="shared" si="58"/>
        <v>2098.7000000000003</v>
      </c>
      <c r="F599" s="98">
        <f t="shared" si="59"/>
        <v>2100</v>
      </c>
      <c r="G599" s="7">
        <v>1900</v>
      </c>
      <c r="H599" s="1">
        <v>1800</v>
      </c>
      <c r="I599" s="35">
        <v>1800</v>
      </c>
      <c r="J599" s="1"/>
    </row>
    <row r="600" spans="1:10" ht="20.100000000000001" customHeight="1">
      <c r="A600" s="101" t="s">
        <v>979</v>
      </c>
      <c r="B600" s="47" t="s">
        <v>980</v>
      </c>
      <c r="C600" s="47">
        <v>1</v>
      </c>
      <c r="D600" s="47">
        <v>79</v>
      </c>
      <c r="E600" s="97">
        <f t="shared" si="58"/>
        <v>2449</v>
      </c>
      <c r="F600" s="98">
        <f t="shared" si="59"/>
        <v>2450</v>
      </c>
      <c r="G600" s="7">
        <v>2150</v>
      </c>
      <c r="H600" s="1">
        <v>1850</v>
      </c>
      <c r="I600" s="35">
        <v>1850</v>
      </c>
      <c r="J600" s="1"/>
    </row>
    <row r="601" spans="1:10" ht="20.100000000000001" customHeight="1">
      <c r="A601" s="106"/>
      <c r="B601" s="9" t="s">
        <v>981</v>
      </c>
      <c r="C601" s="107"/>
      <c r="D601" s="107"/>
      <c r="E601" s="108">
        <f t="shared" si="58"/>
        <v>31</v>
      </c>
      <c r="F601" s="109"/>
      <c r="G601" s="7"/>
      <c r="H601" s="1"/>
      <c r="I601" s="7"/>
      <c r="J601" s="1"/>
    </row>
    <row r="602" spans="1:10" ht="20.100000000000001" customHeight="1">
      <c r="A602" s="105" t="s">
        <v>982</v>
      </c>
      <c r="B602" s="47" t="s">
        <v>983</v>
      </c>
      <c r="C602" s="47">
        <v>1</v>
      </c>
      <c r="D602" s="47">
        <v>41.7</v>
      </c>
      <c r="E602" s="97">
        <f t="shared" si="58"/>
        <v>1292.7</v>
      </c>
      <c r="F602" s="98">
        <f>CEILING(E602,10)</f>
        <v>1300</v>
      </c>
      <c r="G602" s="7">
        <v>1150</v>
      </c>
      <c r="H602" s="1">
        <v>980</v>
      </c>
      <c r="I602" s="35">
        <v>980</v>
      </c>
      <c r="J602" s="1"/>
    </row>
    <row r="603" spans="1:10" ht="20.100000000000001" customHeight="1">
      <c r="A603" s="101" t="s">
        <v>984</v>
      </c>
      <c r="B603" s="47" t="s">
        <v>985</v>
      </c>
      <c r="C603" s="47">
        <v>1</v>
      </c>
      <c r="D603" s="47">
        <v>19.2</v>
      </c>
      <c r="E603" s="97">
        <f>PRODUCT(D603,31)</f>
        <v>595.19999999999993</v>
      </c>
      <c r="F603" s="98">
        <f>CEILING(E603,10)</f>
        <v>600</v>
      </c>
      <c r="G603" s="7">
        <v>530</v>
      </c>
      <c r="H603" s="1">
        <v>450</v>
      </c>
      <c r="I603" s="35">
        <v>450</v>
      </c>
      <c r="J603" s="1"/>
    </row>
    <row r="604" spans="1:10" ht="20.100000000000001" customHeight="1">
      <c r="A604" s="106"/>
      <c r="B604" s="9" t="s">
        <v>986</v>
      </c>
      <c r="C604" s="107"/>
      <c r="D604" s="107"/>
      <c r="E604" s="108">
        <f t="shared" si="58"/>
        <v>31</v>
      </c>
      <c r="F604" s="109"/>
      <c r="G604" s="7"/>
      <c r="H604" s="1"/>
      <c r="I604" s="7"/>
      <c r="J604" s="1"/>
    </row>
    <row r="605" spans="1:10" ht="20.100000000000001" customHeight="1">
      <c r="A605" s="101" t="s">
        <v>987</v>
      </c>
      <c r="B605" s="47" t="s">
        <v>988</v>
      </c>
      <c r="C605" s="47">
        <v>1</v>
      </c>
      <c r="D605" s="47">
        <v>6.2</v>
      </c>
      <c r="E605" s="97">
        <f t="shared" si="58"/>
        <v>192.20000000000002</v>
      </c>
      <c r="F605" s="98">
        <f t="shared" ref="F605:F618" si="60">CEILING(E605,10)</f>
        <v>200</v>
      </c>
      <c r="G605" s="7">
        <v>150</v>
      </c>
      <c r="H605" s="1">
        <v>130</v>
      </c>
      <c r="I605" s="35">
        <v>130</v>
      </c>
      <c r="J605" s="1"/>
    </row>
    <row r="606" spans="1:10" ht="20.100000000000001" customHeight="1">
      <c r="A606" s="101" t="s">
        <v>989</v>
      </c>
      <c r="B606" s="47" t="s">
        <v>990</v>
      </c>
      <c r="C606" s="47">
        <v>1</v>
      </c>
      <c r="D606" s="47">
        <v>29</v>
      </c>
      <c r="E606" s="97">
        <f t="shared" si="58"/>
        <v>899</v>
      </c>
      <c r="F606" s="98">
        <f t="shared" si="60"/>
        <v>900</v>
      </c>
      <c r="G606" s="7">
        <v>810</v>
      </c>
      <c r="H606" s="1">
        <v>720</v>
      </c>
      <c r="I606" s="35">
        <v>720</v>
      </c>
      <c r="J606" s="1"/>
    </row>
    <row r="607" spans="1:10" ht="20.100000000000001" customHeight="1">
      <c r="A607" s="105" t="s">
        <v>991</v>
      </c>
      <c r="B607" s="47" t="s">
        <v>992</v>
      </c>
      <c r="C607" s="47">
        <v>1</v>
      </c>
      <c r="D607" s="47">
        <v>8</v>
      </c>
      <c r="E607" s="97">
        <f>PRODUCT(D607,31)</f>
        <v>248</v>
      </c>
      <c r="F607" s="98">
        <f>CEILING(E607,10)</f>
        <v>250</v>
      </c>
      <c r="G607" s="7">
        <v>180</v>
      </c>
      <c r="H607" s="1">
        <v>150</v>
      </c>
      <c r="I607" s="35">
        <v>150</v>
      </c>
      <c r="J607" s="1"/>
    </row>
    <row r="608" spans="1:10" ht="20.100000000000001" customHeight="1">
      <c r="A608" s="105" t="s">
        <v>993</v>
      </c>
      <c r="B608" s="47" t="s">
        <v>994</v>
      </c>
      <c r="C608" s="47">
        <v>1</v>
      </c>
      <c r="D608" s="47">
        <v>5.8</v>
      </c>
      <c r="E608" s="97">
        <f t="shared" si="58"/>
        <v>179.79999999999998</v>
      </c>
      <c r="F608" s="98">
        <f t="shared" si="60"/>
        <v>180</v>
      </c>
      <c r="G608" s="7">
        <v>150</v>
      </c>
      <c r="H608" s="1">
        <v>135</v>
      </c>
      <c r="I608" s="35">
        <v>135</v>
      </c>
      <c r="J608" s="1"/>
    </row>
    <row r="609" spans="1:10" ht="20.100000000000001" customHeight="1">
      <c r="A609" s="105" t="s">
        <v>995</v>
      </c>
      <c r="B609" s="47" t="s">
        <v>996</v>
      </c>
      <c r="C609" s="47">
        <v>1</v>
      </c>
      <c r="D609" s="47">
        <v>23</v>
      </c>
      <c r="E609" s="97">
        <f t="shared" si="58"/>
        <v>713</v>
      </c>
      <c r="F609" s="98">
        <f t="shared" si="60"/>
        <v>720</v>
      </c>
      <c r="G609" s="7">
        <v>620</v>
      </c>
      <c r="H609" s="1">
        <v>500</v>
      </c>
      <c r="I609" s="35">
        <v>500</v>
      </c>
      <c r="J609" s="1"/>
    </row>
    <row r="610" spans="1:10" ht="20.100000000000001" customHeight="1">
      <c r="A610" s="105" t="s">
        <v>997</v>
      </c>
      <c r="B610" s="47" t="s">
        <v>998</v>
      </c>
      <c r="C610" s="47">
        <v>1</v>
      </c>
      <c r="D610" s="47">
        <v>29</v>
      </c>
      <c r="E610" s="97">
        <f>PRODUCT(D610,31)</f>
        <v>899</v>
      </c>
      <c r="F610" s="98">
        <f>CEILING(E610,10)</f>
        <v>900</v>
      </c>
      <c r="G610" s="7">
        <v>770</v>
      </c>
      <c r="H610" s="1">
        <v>610</v>
      </c>
      <c r="I610" s="35">
        <v>610</v>
      </c>
      <c r="J610" s="1"/>
    </row>
    <row r="611" spans="1:10" ht="20.100000000000001" customHeight="1">
      <c r="A611" s="105" t="s">
        <v>999</v>
      </c>
      <c r="B611" s="47" t="s">
        <v>1000</v>
      </c>
      <c r="C611" s="47">
        <v>1</v>
      </c>
      <c r="D611" s="47">
        <v>9.6</v>
      </c>
      <c r="E611" s="97">
        <f t="shared" si="58"/>
        <v>297.59999999999997</v>
      </c>
      <c r="F611" s="98">
        <f t="shared" si="60"/>
        <v>300</v>
      </c>
      <c r="G611" s="7">
        <v>250</v>
      </c>
      <c r="H611" s="1">
        <v>200</v>
      </c>
      <c r="I611" s="35">
        <v>200</v>
      </c>
      <c r="J611" s="1"/>
    </row>
    <row r="612" spans="1:10" ht="20.100000000000001" customHeight="1">
      <c r="A612" s="105" t="s">
        <v>1001</v>
      </c>
      <c r="B612" s="47" t="s">
        <v>1002</v>
      </c>
      <c r="C612" s="47">
        <v>1</v>
      </c>
      <c r="D612" s="47">
        <v>14.2</v>
      </c>
      <c r="E612" s="97">
        <f t="shared" si="58"/>
        <v>440.2</v>
      </c>
      <c r="F612" s="98">
        <f t="shared" si="60"/>
        <v>450</v>
      </c>
      <c r="G612" s="7">
        <v>390</v>
      </c>
      <c r="H612" s="1">
        <v>320</v>
      </c>
      <c r="I612" s="35">
        <v>320</v>
      </c>
      <c r="J612" s="1"/>
    </row>
    <row r="613" spans="1:10" ht="20.100000000000001" customHeight="1">
      <c r="A613" s="105" t="s">
        <v>1003</v>
      </c>
      <c r="B613" s="47" t="s">
        <v>1004</v>
      </c>
      <c r="C613" s="47">
        <v>1</v>
      </c>
      <c r="D613" s="47">
        <v>14.2</v>
      </c>
      <c r="E613" s="97">
        <f>PRODUCT(D613,31)</f>
        <v>440.2</v>
      </c>
      <c r="F613" s="98">
        <f>CEILING(E613,10)</f>
        <v>450</v>
      </c>
      <c r="G613" s="7">
        <v>390</v>
      </c>
      <c r="H613" s="1">
        <v>320</v>
      </c>
      <c r="I613" s="35">
        <v>320</v>
      </c>
      <c r="J613" s="1"/>
    </row>
    <row r="614" spans="1:10" ht="20.100000000000001" customHeight="1">
      <c r="A614" s="101" t="s">
        <v>1005</v>
      </c>
      <c r="B614" s="47" t="s">
        <v>1006</v>
      </c>
      <c r="C614" s="47">
        <v>1</v>
      </c>
      <c r="D614" s="47">
        <v>24</v>
      </c>
      <c r="E614" s="97">
        <f t="shared" si="58"/>
        <v>744</v>
      </c>
      <c r="F614" s="98">
        <f t="shared" si="60"/>
        <v>750</v>
      </c>
      <c r="G614" s="7">
        <v>650</v>
      </c>
      <c r="H614" s="1">
        <v>550</v>
      </c>
      <c r="I614" s="35">
        <v>550</v>
      </c>
      <c r="J614" s="1"/>
    </row>
    <row r="615" spans="1:10" ht="20.100000000000001" customHeight="1">
      <c r="A615" s="101" t="s">
        <v>1007</v>
      </c>
      <c r="B615" s="47" t="s">
        <v>1008</v>
      </c>
      <c r="C615" s="47">
        <v>1</v>
      </c>
      <c r="D615" s="47">
        <v>16</v>
      </c>
      <c r="E615" s="97">
        <f>PRODUCT(D615,31)</f>
        <v>496</v>
      </c>
      <c r="F615" s="98">
        <f>CEILING(E615,10)</f>
        <v>500</v>
      </c>
      <c r="G615" s="7">
        <v>420</v>
      </c>
      <c r="H615" s="1">
        <v>390</v>
      </c>
      <c r="I615" s="35">
        <v>390</v>
      </c>
      <c r="J615" s="1"/>
    </row>
    <row r="616" spans="1:10" ht="20.100000000000001" customHeight="1">
      <c r="A616" s="101" t="s">
        <v>1009</v>
      </c>
      <c r="B616" s="47" t="s">
        <v>1010</v>
      </c>
      <c r="C616" s="47">
        <v>1</v>
      </c>
      <c r="D616" s="47">
        <v>17</v>
      </c>
      <c r="E616" s="97">
        <f t="shared" si="58"/>
        <v>527</v>
      </c>
      <c r="F616" s="98">
        <f t="shared" si="60"/>
        <v>530</v>
      </c>
      <c r="G616" s="7">
        <v>450</v>
      </c>
      <c r="H616" s="1">
        <v>400</v>
      </c>
      <c r="I616" s="35">
        <v>400</v>
      </c>
      <c r="J616" s="1"/>
    </row>
    <row r="617" spans="1:10" ht="20.100000000000001" customHeight="1">
      <c r="A617" s="101" t="s">
        <v>1011</v>
      </c>
      <c r="B617" s="47" t="s">
        <v>1012</v>
      </c>
      <c r="C617" s="47">
        <v>1</v>
      </c>
      <c r="D617" s="47">
        <v>22</v>
      </c>
      <c r="E617" s="97">
        <f t="shared" si="58"/>
        <v>682</v>
      </c>
      <c r="F617" s="98">
        <f t="shared" si="60"/>
        <v>690</v>
      </c>
      <c r="G617" s="7">
        <v>590</v>
      </c>
      <c r="H617" s="1">
        <v>500</v>
      </c>
      <c r="I617" s="35">
        <v>500</v>
      </c>
      <c r="J617" s="1"/>
    </row>
    <row r="618" spans="1:10" ht="20.100000000000001" customHeight="1">
      <c r="A618" s="105" t="s">
        <v>1013</v>
      </c>
      <c r="B618" s="47" t="s">
        <v>1014</v>
      </c>
      <c r="C618" s="47">
        <v>1</v>
      </c>
      <c r="D618" s="47">
        <v>12.8</v>
      </c>
      <c r="E618" s="97">
        <f t="shared" si="58"/>
        <v>396.8</v>
      </c>
      <c r="F618" s="98">
        <f t="shared" si="60"/>
        <v>400</v>
      </c>
      <c r="G618" s="7">
        <v>300</v>
      </c>
      <c r="H618" s="1">
        <v>240</v>
      </c>
      <c r="I618" s="35">
        <v>240</v>
      </c>
      <c r="J618" s="1"/>
    </row>
    <row r="619" spans="1:10" ht="20.100000000000001" customHeight="1">
      <c r="A619" s="106"/>
      <c r="B619" s="9" t="s">
        <v>1015</v>
      </c>
      <c r="C619" s="107"/>
      <c r="D619" s="107"/>
      <c r="E619" s="108">
        <f>PRODUCT(D619,31)</f>
        <v>31</v>
      </c>
      <c r="F619" s="109"/>
      <c r="G619" s="7"/>
      <c r="H619" s="1"/>
      <c r="I619" s="7"/>
      <c r="J619" s="1"/>
    </row>
    <row r="620" spans="1:10" ht="20.100000000000001" customHeight="1">
      <c r="A620" s="101" t="s">
        <v>1016</v>
      </c>
      <c r="B620" s="47" t="s">
        <v>1017</v>
      </c>
      <c r="C620" s="47">
        <v>1</v>
      </c>
      <c r="D620" s="47">
        <v>6.3</v>
      </c>
      <c r="E620" s="97">
        <f>PRODUCT(D620,31)</f>
        <v>195.29999999999998</v>
      </c>
      <c r="F620" s="98">
        <f>CEILING(E620,10)</f>
        <v>200</v>
      </c>
      <c r="G620" s="7">
        <v>140</v>
      </c>
      <c r="H620" s="1">
        <v>90</v>
      </c>
      <c r="I620" s="35">
        <v>90</v>
      </c>
      <c r="J620" s="1"/>
    </row>
    <row r="621" spans="1:10" ht="20.100000000000001" customHeight="1">
      <c r="A621" s="101" t="s">
        <v>1018</v>
      </c>
      <c r="B621" s="47" t="s">
        <v>1019</v>
      </c>
      <c r="C621" s="47">
        <v>1</v>
      </c>
      <c r="D621" s="47">
        <v>6</v>
      </c>
      <c r="E621" s="97">
        <f>PRODUCT(D621,31)</f>
        <v>186</v>
      </c>
      <c r="F621" s="98">
        <f>CEILING(E621,10)</f>
        <v>190</v>
      </c>
      <c r="G621" s="7">
        <v>130</v>
      </c>
      <c r="H621" s="1">
        <v>80</v>
      </c>
      <c r="I621" s="35">
        <v>80</v>
      </c>
      <c r="J621" s="1"/>
    </row>
    <row r="622" spans="1:10" ht="20.100000000000001" customHeight="1">
      <c r="A622" s="101" t="s">
        <v>1020</v>
      </c>
      <c r="B622" s="47" t="s">
        <v>1021</v>
      </c>
      <c r="C622" s="47">
        <v>1</v>
      </c>
      <c r="D622" s="47">
        <v>6.4</v>
      </c>
      <c r="E622" s="97">
        <f>PRODUCT(D622,31)</f>
        <v>198.4</v>
      </c>
      <c r="F622" s="98">
        <f>CEILING(E622,10)</f>
        <v>200</v>
      </c>
      <c r="G622" s="7">
        <v>150</v>
      </c>
      <c r="H622" s="1">
        <v>100</v>
      </c>
      <c r="I622" s="35">
        <v>100</v>
      </c>
      <c r="J622" s="1"/>
    </row>
    <row r="623" spans="1:10" ht="20.100000000000001" customHeight="1">
      <c r="A623" s="106"/>
      <c r="B623" s="9" t="s">
        <v>1022</v>
      </c>
      <c r="C623" s="107"/>
      <c r="D623" s="107"/>
      <c r="E623" s="108">
        <f t="shared" ref="E623:E655" si="61">PRODUCT(D623,31)</f>
        <v>31</v>
      </c>
      <c r="F623" s="109"/>
      <c r="G623" s="7"/>
      <c r="H623" s="1"/>
      <c r="I623" s="7"/>
      <c r="J623" s="1"/>
    </row>
    <row r="624" spans="1:10" ht="20.100000000000001" customHeight="1">
      <c r="A624" s="101" t="s">
        <v>1023</v>
      </c>
      <c r="B624" s="47"/>
      <c r="C624" s="47">
        <v>1</v>
      </c>
      <c r="D624" s="47">
        <v>2</v>
      </c>
      <c r="E624" s="97">
        <f>PRODUCT(D624,31)</f>
        <v>62</v>
      </c>
      <c r="F624" s="98">
        <f>CEILING(E624,10)</f>
        <v>70</v>
      </c>
      <c r="G624" s="7">
        <v>50</v>
      </c>
      <c r="H624" s="1">
        <v>30</v>
      </c>
      <c r="I624" s="7">
        <v>50</v>
      </c>
      <c r="J624" s="1"/>
    </row>
    <row r="625" spans="1:10" ht="20.100000000000001" customHeight="1">
      <c r="A625" s="105" t="s">
        <v>1024</v>
      </c>
      <c r="B625" s="47" t="s">
        <v>1025</v>
      </c>
      <c r="C625" s="47">
        <v>1</v>
      </c>
      <c r="D625" s="47">
        <v>0.9</v>
      </c>
      <c r="E625" s="97">
        <f>PRODUCT(D625,31)</f>
        <v>27.900000000000002</v>
      </c>
      <c r="F625" s="98">
        <f>CEILING(E625,10)</f>
        <v>30</v>
      </c>
      <c r="G625" s="7">
        <v>25</v>
      </c>
      <c r="H625" s="1">
        <v>20</v>
      </c>
      <c r="I625" s="7">
        <v>25</v>
      </c>
      <c r="J625" s="1"/>
    </row>
    <row r="626" spans="1:10" ht="20.100000000000001" customHeight="1">
      <c r="A626" s="105" t="s">
        <v>1024</v>
      </c>
      <c r="B626" s="47" t="s">
        <v>1026</v>
      </c>
      <c r="C626" s="47">
        <v>1</v>
      </c>
      <c r="D626" s="47">
        <v>2.8</v>
      </c>
      <c r="E626" s="97">
        <f t="shared" si="61"/>
        <v>86.8</v>
      </c>
      <c r="F626" s="98">
        <f t="shared" ref="F626:F655" si="62">CEILING(E626,10)</f>
        <v>90</v>
      </c>
      <c r="G626" s="7">
        <v>60</v>
      </c>
      <c r="H626" s="1">
        <v>40</v>
      </c>
      <c r="I626" s="7">
        <v>60</v>
      </c>
      <c r="J626" s="1"/>
    </row>
    <row r="627" spans="1:10" ht="20.100000000000001" customHeight="1">
      <c r="A627" s="101" t="s">
        <v>1027</v>
      </c>
      <c r="B627" s="47" t="s">
        <v>1028</v>
      </c>
      <c r="C627" s="47">
        <v>1</v>
      </c>
      <c r="D627" s="47">
        <v>8</v>
      </c>
      <c r="E627" s="97">
        <f t="shared" si="61"/>
        <v>248</v>
      </c>
      <c r="F627" s="98">
        <f t="shared" si="62"/>
        <v>250</v>
      </c>
      <c r="G627" s="7">
        <v>200</v>
      </c>
      <c r="H627" s="1">
        <v>165</v>
      </c>
      <c r="I627" s="7">
        <v>200</v>
      </c>
      <c r="J627" s="1"/>
    </row>
    <row r="628" spans="1:10" ht="20.100000000000001" customHeight="1">
      <c r="A628" s="101" t="s">
        <v>1029</v>
      </c>
      <c r="B628" s="47" t="s">
        <v>1030</v>
      </c>
      <c r="C628" s="47">
        <v>1</v>
      </c>
      <c r="D628" s="47">
        <v>2.5</v>
      </c>
      <c r="E628" s="97">
        <f t="shared" si="61"/>
        <v>77.5</v>
      </c>
      <c r="F628" s="98">
        <f t="shared" si="62"/>
        <v>80</v>
      </c>
      <c r="G628" s="7">
        <v>50</v>
      </c>
      <c r="H628" s="1">
        <v>35</v>
      </c>
      <c r="I628" s="7">
        <v>50</v>
      </c>
      <c r="J628" s="1"/>
    </row>
    <row r="629" spans="1:10" ht="20.100000000000001" customHeight="1">
      <c r="A629" s="105" t="s">
        <v>1031</v>
      </c>
      <c r="B629" s="47"/>
      <c r="C629" s="47">
        <v>1</v>
      </c>
      <c r="D629" s="47">
        <v>3</v>
      </c>
      <c r="E629" s="97">
        <f t="shared" si="61"/>
        <v>93</v>
      </c>
      <c r="F629" s="98">
        <f t="shared" si="62"/>
        <v>100</v>
      </c>
      <c r="G629" s="7">
        <v>60</v>
      </c>
      <c r="H629" s="1">
        <v>40</v>
      </c>
      <c r="I629" s="7">
        <v>60</v>
      </c>
      <c r="J629" s="1"/>
    </row>
    <row r="630" spans="1:10" ht="20.100000000000001" customHeight="1">
      <c r="A630" s="101" t="s">
        <v>1032</v>
      </c>
      <c r="B630" s="47" t="s">
        <v>1033</v>
      </c>
      <c r="C630" s="47">
        <v>1</v>
      </c>
      <c r="D630" s="47">
        <v>4.8</v>
      </c>
      <c r="E630" s="97">
        <f t="shared" si="61"/>
        <v>148.79999999999998</v>
      </c>
      <c r="F630" s="98">
        <f t="shared" si="62"/>
        <v>150</v>
      </c>
      <c r="G630" s="7">
        <v>100</v>
      </c>
      <c r="H630" s="1">
        <v>60</v>
      </c>
      <c r="I630" s="7">
        <v>100</v>
      </c>
      <c r="J630" s="1"/>
    </row>
    <row r="631" spans="1:10" ht="20.100000000000001" customHeight="1">
      <c r="A631" s="120" t="s">
        <v>1034</v>
      </c>
      <c r="B631" s="47" t="s">
        <v>1035</v>
      </c>
      <c r="C631" s="47">
        <v>1</v>
      </c>
      <c r="D631" s="47">
        <v>16</v>
      </c>
      <c r="E631" s="97">
        <f>PRODUCT(D631,31)</f>
        <v>496</v>
      </c>
      <c r="F631" s="98">
        <f>CEILING(E631,10)</f>
        <v>500</v>
      </c>
      <c r="G631" s="7">
        <v>430</v>
      </c>
      <c r="H631" s="1">
        <v>350</v>
      </c>
      <c r="I631" s="7">
        <v>430</v>
      </c>
      <c r="J631" s="1"/>
    </row>
    <row r="632" spans="1:10" ht="20.100000000000001" customHeight="1">
      <c r="A632" s="101" t="s">
        <v>1036</v>
      </c>
      <c r="B632" s="47" t="s">
        <v>1037</v>
      </c>
      <c r="C632" s="47">
        <v>1</v>
      </c>
      <c r="D632" s="47">
        <v>3</v>
      </c>
      <c r="E632" s="97">
        <f t="shared" si="61"/>
        <v>93</v>
      </c>
      <c r="F632" s="98">
        <f t="shared" si="62"/>
        <v>100</v>
      </c>
      <c r="G632" s="7">
        <v>60</v>
      </c>
      <c r="H632" s="1">
        <v>40</v>
      </c>
      <c r="I632" s="7">
        <v>60</v>
      </c>
      <c r="J632" s="1"/>
    </row>
    <row r="633" spans="1:10" ht="20.100000000000001" customHeight="1">
      <c r="A633" s="101" t="s">
        <v>1038</v>
      </c>
      <c r="B633" s="47" t="s">
        <v>1039</v>
      </c>
      <c r="C633" s="47">
        <v>1</v>
      </c>
      <c r="D633" s="47">
        <v>4.8</v>
      </c>
      <c r="E633" s="97">
        <f t="shared" si="61"/>
        <v>148.79999999999998</v>
      </c>
      <c r="F633" s="98">
        <f t="shared" si="62"/>
        <v>150</v>
      </c>
      <c r="G633" s="7">
        <v>90</v>
      </c>
      <c r="H633" s="1">
        <v>50</v>
      </c>
      <c r="I633" s="7">
        <v>90</v>
      </c>
      <c r="J633" s="1"/>
    </row>
    <row r="634" spans="1:10" ht="20.100000000000001" customHeight="1">
      <c r="A634" s="101" t="s">
        <v>1040</v>
      </c>
      <c r="B634" s="47" t="s">
        <v>1041</v>
      </c>
      <c r="C634" s="47">
        <v>1</v>
      </c>
      <c r="D634" s="47">
        <v>2</v>
      </c>
      <c r="E634" s="97">
        <f t="shared" si="61"/>
        <v>62</v>
      </c>
      <c r="F634" s="98">
        <f t="shared" si="62"/>
        <v>70</v>
      </c>
      <c r="G634" s="7">
        <v>50</v>
      </c>
      <c r="H634" s="1">
        <v>30</v>
      </c>
      <c r="I634" s="7">
        <v>50</v>
      </c>
      <c r="J634" s="1"/>
    </row>
    <row r="635" spans="1:10" ht="20.100000000000001" customHeight="1">
      <c r="A635" s="101" t="s">
        <v>1042</v>
      </c>
      <c r="B635" s="47" t="s">
        <v>1043</v>
      </c>
      <c r="C635" s="47">
        <v>1</v>
      </c>
      <c r="D635" s="47">
        <v>8</v>
      </c>
      <c r="E635" s="97">
        <f>PRODUCT(D635,31)</f>
        <v>248</v>
      </c>
      <c r="F635" s="98">
        <f>CEILING(E635,10)</f>
        <v>250</v>
      </c>
      <c r="G635" s="7">
        <v>200</v>
      </c>
      <c r="H635" s="1">
        <v>140</v>
      </c>
      <c r="I635" s="7">
        <v>200</v>
      </c>
      <c r="J635" s="1"/>
    </row>
    <row r="636" spans="1:10" ht="20.100000000000001" customHeight="1">
      <c r="A636" s="101" t="s">
        <v>1036</v>
      </c>
      <c r="B636" s="47" t="s">
        <v>1044</v>
      </c>
      <c r="C636" s="47">
        <v>1</v>
      </c>
      <c r="D636" s="47">
        <v>9.6</v>
      </c>
      <c r="E636" s="97">
        <f t="shared" si="61"/>
        <v>297.59999999999997</v>
      </c>
      <c r="F636" s="98">
        <f t="shared" si="62"/>
        <v>300</v>
      </c>
      <c r="G636" s="7">
        <v>220</v>
      </c>
      <c r="H636" s="1">
        <v>170</v>
      </c>
      <c r="I636" s="7">
        <v>220</v>
      </c>
      <c r="J636" s="1"/>
    </row>
    <row r="637" spans="1:10" ht="20.100000000000001" customHeight="1">
      <c r="A637" s="101" t="s">
        <v>1045</v>
      </c>
      <c r="B637" s="47" t="s">
        <v>1046</v>
      </c>
      <c r="C637" s="47">
        <v>1</v>
      </c>
      <c r="D637" s="47">
        <v>6.4</v>
      </c>
      <c r="E637" s="97">
        <f>PRODUCT(D637,31)</f>
        <v>198.4</v>
      </c>
      <c r="F637" s="98">
        <f>CEILING(E637,10)</f>
        <v>200</v>
      </c>
      <c r="G637" s="7">
        <v>150</v>
      </c>
      <c r="H637" s="1">
        <v>110</v>
      </c>
      <c r="I637" s="7">
        <v>150</v>
      </c>
      <c r="J637" s="1"/>
    </row>
    <row r="638" spans="1:10" ht="20.100000000000001" customHeight="1">
      <c r="A638" s="105" t="s">
        <v>1047</v>
      </c>
      <c r="B638" s="47"/>
      <c r="C638" s="47">
        <v>1</v>
      </c>
      <c r="D638" s="47">
        <v>4.8</v>
      </c>
      <c r="E638" s="97">
        <f t="shared" si="61"/>
        <v>148.79999999999998</v>
      </c>
      <c r="F638" s="98">
        <f t="shared" si="62"/>
        <v>150</v>
      </c>
      <c r="G638" s="7">
        <v>100</v>
      </c>
      <c r="H638" s="1">
        <v>80</v>
      </c>
      <c r="I638" s="7">
        <v>100</v>
      </c>
      <c r="J638" s="1"/>
    </row>
    <row r="639" spans="1:10" ht="20.100000000000001" customHeight="1">
      <c r="A639" s="105" t="s">
        <v>1048</v>
      </c>
      <c r="B639" s="47"/>
      <c r="C639" s="47">
        <v>1</v>
      </c>
      <c r="D639" s="47">
        <v>9.6</v>
      </c>
      <c r="E639" s="97">
        <f t="shared" si="61"/>
        <v>297.59999999999997</v>
      </c>
      <c r="F639" s="98">
        <f t="shared" si="62"/>
        <v>300</v>
      </c>
      <c r="G639" s="7">
        <v>200</v>
      </c>
      <c r="H639" s="1">
        <v>160</v>
      </c>
      <c r="I639" s="7">
        <v>200</v>
      </c>
      <c r="J639" s="1"/>
    </row>
    <row r="640" spans="1:10" ht="20.100000000000001" customHeight="1">
      <c r="A640" s="101" t="s">
        <v>1049</v>
      </c>
      <c r="B640" s="47"/>
      <c r="C640" s="47">
        <v>1</v>
      </c>
      <c r="D640" s="47">
        <v>9.6</v>
      </c>
      <c r="E640" s="97">
        <f t="shared" si="61"/>
        <v>297.59999999999997</v>
      </c>
      <c r="F640" s="98">
        <f t="shared" si="62"/>
        <v>300</v>
      </c>
      <c r="G640" s="7">
        <v>250</v>
      </c>
      <c r="H640" s="1">
        <v>165</v>
      </c>
      <c r="I640" s="7">
        <v>250</v>
      </c>
      <c r="J640" s="1"/>
    </row>
    <row r="641" spans="1:10" ht="20.100000000000001" customHeight="1">
      <c r="A641" s="101" t="s">
        <v>1050</v>
      </c>
      <c r="B641" s="47" t="s">
        <v>1051</v>
      </c>
      <c r="C641" s="47">
        <v>1</v>
      </c>
      <c r="D641" s="47">
        <v>16</v>
      </c>
      <c r="E641" s="97">
        <f>PRODUCT(D641,31)</f>
        <v>496</v>
      </c>
      <c r="F641" s="98">
        <f>CEILING(E641,10)</f>
        <v>500</v>
      </c>
      <c r="G641" s="7">
        <v>430</v>
      </c>
      <c r="H641" s="1">
        <v>350</v>
      </c>
      <c r="I641" s="7">
        <v>430</v>
      </c>
      <c r="J641" s="1"/>
    </row>
    <row r="642" spans="1:10" ht="20.100000000000001" customHeight="1">
      <c r="A642" s="101" t="s">
        <v>1052</v>
      </c>
      <c r="B642" s="47" t="s">
        <v>1053</v>
      </c>
      <c r="C642" s="47">
        <v>1</v>
      </c>
      <c r="D642" s="47">
        <v>22.3</v>
      </c>
      <c r="E642" s="97">
        <f>PRODUCT(D642,31)</f>
        <v>691.30000000000007</v>
      </c>
      <c r="F642" s="98">
        <f>CEILING(E642,10)</f>
        <v>700</v>
      </c>
      <c r="G642" s="7">
        <v>600</v>
      </c>
      <c r="H642" s="1">
        <v>520</v>
      </c>
      <c r="I642" s="7">
        <v>600</v>
      </c>
      <c r="J642" s="1"/>
    </row>
    <row r="643" spans="1:10" ht="20.100000000000001" customHeight="1">
      <c r="A643" s="101" t="s">
        <v>1054</v>
      </c>
      <c r="B643" s="47" t="s">
        <v>1055</v>
      </c>
      <c r="C643" s="47">
        <v>1</v>
      </c>
      <c r="D643" s="47">
        <v>27.2</v>
      </c>
      <c r="E643" s="97">
        <f>PRODUCT(D643,31)</f>
        <v>843.19999999999993</v>
      </c>
      <c r="F643" s="98">
        <f>CEILING(E643,10)</f>
        <v>850</v>
      </c>
      <c r="G643" s="7">
        <v>750</v>
      </c>
      <c r="H643" s="1">
        <v>650</v>
      </c>
      <c r="I643" s="7">
        <v>750</v>
      </c>
      <c r="J643" s="1"/>
    </row>
    <row r="644" spans="1:10" ht="20.100000000000001" customHeight="1">
      <c r="A644" s="101" t="s">
        <v>1056</v>
      </c>
      <c r="B644" s="47" t="s">
        <v>1057</v>
      </c>
      <c r="C644" s="47">
        <v>1</v>
      </c>
      <c r="D644" s="47">
        <v>11</v>
      </c>
      <c r="E644" s="97">
        <f>PRODUCT(D644,31)</f>
        <v>341</v>
      </c>
      <c r="F644" s="98">
        <f>CEILING(E644,10)</f>
        <v>350</v>
      </c>
      <c r="G644" s="7">
        <v>250</v>
      </c>
      <c r="H644" s="1">
        <v>180</v>
      </c>
      <c r="I644" s="7">
        <v>250</v>
      </c>
      <c r="J644" s="1"/>
    </row>
    <row r="645" spans="1:10" ht="20.100000000000001" customHeight="1">
      <c r="A645" s="105" t="s">
        <v>1058</v>
      </c>
      <c r="B645" s="47" t="s">
        <v>1059</v>
      </c>
      <c r="C645" s="47">
        <v>1</v>
      </c>
      <c r="D645" s="47">
        <v>19.2</v>
      </c>
      <c r="E645" s="97">
        <f t="shared" si="61"/>
        <v>595.19999999999993</v>
      </c>
      <c r="F645" s="98">
        <f t="shared" si="62"/>
        <v>600</v>
      </c>
      <c r="G645" s="7">
        <v>450</v>
      </c>
      <c r="H645" s="1">
        <v>340</v>
      </c>
      <c r="I645" s="7">
        <v>450</v>
      </c>
      <c r="J645" s="1"/>
    </row>
    <row r="646" spans="1:10" ht="20.100000000000001" customHeight="1">
      <c r="A646" s="105" t="s">
        <v>1058</v>
      </c>
      <c r="B646" s="47" t="s">
        <v>1060</v>
      </c>
      <c r="C646" s="47">
        <v>1</v>
      </c>
      <c r="D646" s="47">
        <v>11</v>
      </c>
      <c r="E646" s="97">
        <f t="shared" si="61"/>
        <v>341</v>
      </c>
      <c r="F646" s="98">
        <f t="shared" si="62"/>
        <v>350</v>
      </c>
      <c r="G646" s="7">
        <v>300</v>
      </c>
      <c r="H646" s="1">
        <v>220</v>
      </c>
      <c r="I646" s="7">
        <v>300</v>
      </c>
      <c r="J646" s="1"/>
    </row>
    <row r="647" spans="1:10" ht="20.100000000000001" customHeight="1">
      <c r="A647" s="105" t="s">
        <v>1058</v>
      </c>
      <c r="B647" s="47" t="s">
        <v>1061</v>
      </c>
      <c r="C647" s="47">
        <v>1</v>
      </c>
      <c r="D647" s="47">
        <v>9.6</v>
      </c>
      <c r="E647" s="97">
        <f t="shared" si="61"/>
        <v>297.59999999999997</v>
      </c>
      <c r="F647" s="98">
        <f t="shared" si="62"/>
        <v>300</v>
      </c>
      <c r="G647" s="7">
        <v>250</v>
      </c>
      <c r="H647" s="1">
        <v>190</v>
      </c>
      <c r="I647" s="7">
        <v>250</v>
      </c>
      <c r="J647" s="1"/>
    </row>
    <row r="648" spans="1:10" ht="20.100000000000001" customHeight="1">
      <c r="A648" s="105" t="s">
        <v>1058</v>
      </c>
      <c r="B648" s="47" t="s">
        <v>1062</v>
      </c>
      <c r="C648" s="47">
        <v>1</v>
      </c>
      <c r="D648" s="47">
        <v>12.8</v>
      </c>
      <c r="E648" s="97">
        <f t="shared" si="61"/>
        <v>396.8</v>
      </c>
      <c r="F648" s="98">
        <f t="shared" si="62"/>
        <v>400</v>
      </c>
      <c r="G648" s="7">
        <v>320</v>
      </c>
      <c r="H648" s="1">
        <v>270</v>
      </c>
      <c r="I648" s="7">
        <v>320</v>
      </c>
      <c r="J648" s="1"/>
    </row>
    <row r="649" spans="1:10" ht="20.100000000000001" customHeight="1">
      <c r="A649" s="105" t="s">
        <v>1063</v>
      </c>
      <c r="B649" s="47"/>
      <c r="C649" s="47">
        <v>1</v>
      </c>
      <c r="D649" s="47">
        <v>16</v>
      </c>
      <c r="E649" s="97">
        <f>PRODUCT(D649,31)</f>
        <v>496</v>
      </c>
      <c r="F649" s="98">
        <f>CEILING(E649,10)</f>
        <v>500</v>
      </c>
      <c r="G649" s="7">
        <v>390</v>
      </c>
      <c r="H649" s="1">
        <v>310</v>
      </c>
      <c r="I649" s="7">
        <v>390</v>
      </c>
      <c r="J649" s="1"/>
    </row>
    <row r="650" spans="1:10" ht="20.100000000000001" customHeight="1">
      <c r="A650" s="105" t="s">
        <v>1064</v>
      </c>
      <c r="B650" s="47" t="s">
        <v>1062</v>
      </c>
      <c r="C650" s="47">
        <v>1</v>
      </c>
      <c r="D650" s="47">
        <v>19.2</v>
      </c>
      <c r="E650" s="97">
        <f>PRODUCT(D650,31)</f>
        <v>595.19999999999993</v>
      </c>
      <c r="F650" s="98">
        <f>CEILING(E650,10)</f>
        <v>600</v>
      </c>
      <c r="G650" s="7">
        <v>460</v>
      </c>
      <c r="H650" s="1">
        <v>370</v>
      </c>
      <c r="I650" s="7">
        <v>460</v>
      </c>
      <c r="J650" s="1"/>
    </row>
    <row r="651" spans="1:10" ht="20.100000000000001" customHeight="1">
      <c r="A651" s="101" t="s">
        <v>1065</v>
      </c>
      <c r="B651" s="47" t="s">
        <v>1066</v>
      </c>
      <c r="C651" s="47">
        <v>1</v>
      </c>
      <c r="D651" s="47">
        <v>27.2</v>
      </c>
      <c r="E651" s="97">
        <f t="shared" si="61"/>
        <v>843.19999999999993</v>
      </c>
      <c r="F651" s="98">
        <f t="shared" si="62"/>
        <v>850</v>
      </c>
      <c r="G651" s="7">
        <v>700</v>
      </c>
      <c r="H651" s="1">
        <v>550</v>
      </c>
      <c r="I651" s="7">
        <v>700</v>
      </c>
      <c r="J651" s="1"/>
    </row>
    <row r="652" spans="1:10" ht="20.100000000000001" customHeight="1">
      <c r="A652" s="101" t="s">
        <v>1067</v>
      </c>
      <c r="B652" s="47" t="s">
        <v>1066</v>
      </c>
      <c r="C652" s="47">
        <v>1</v>
      </c>
      <c r="D652" s="47">
        <v>20.8</v>
      </c>
      <c r="E652" s="97">
        <f>PRODUCT(D652,31)</f>
        <v>644.80000000000007</v>
      </c>
      <c r="F652" s="98">
        <f>CEILING(E652,10)</f>
        <v>650</v>
      </c>
      <c r="G652" s="7">
        <v>550</v>
      </c>
      <c r="H652" s="1">
        <v>450</v>
      </c>
      <c r="I652" s="7">
        <v>550</v>
      </c>
      <c r="J652" s="1"/>
    </row>
    <row r="653" spans="1:10" ht="20.100000000000001" customHeight="1">
      <c r="A653" s="101" t="s">
        <v>1068</v>
      </c>
      <c r="B653" s="47" t="s">
        <v>1066</v>
      </c>
      <c r="C653" s="47">
        <v>1</v>
      </c>
      <c r="D653" s="47">
        <v>8</v>
      </c>
      <c r="E653" s="97">
        <f t="shared" si="61"/>
        <v>248</v>
      </c>
      <c r="F653" s="98">
        <f t="shared" si="62"/>
        <v>250</v>
      </c>
      <c r="G653" s="7">
        <v>180</v>
      </c>
      <c r="H653" s="1">
        <v>120</v>
      </c>
      <c r="I653" s="7">
        <v>180</v>
      </c>
      <c r="J653" s="1"/>
    </row>
    <row r="654" spans="1:10" ht="20.100000000000001" customHeight="1">
      <c r="A654" s="105" t="s">
        <v>1069</v>
      </c>
      <c r="B654" s="47"/>
      <c r="C654" s="47">
        <v>1</v>
      </c>
      <c r="D654" s="47">
        <v>1.6</v>
      </c>
      <c r="E654" s="97">
        <f t="shared" si="61"/>
        <v>49.6</v>
      </c>
      <c r="F654" s="98">
        <f t="shared" si="62"/>
        <v>50</v>
      </c>
      <c r="G654" s="7">
        <v>30</v>
      </c>
      <c r="H654" s="1">
        <v>25</v>
      </c>
      <c r="I654" s="7">
        <v>30</v>
      </c>
      <c r="J654" s="1"/>
    </row>
    <row r="655" spans="1:10" ht="20.100000000000001" customHeight="1">
      <c r="A655" s="105" t="s">
        <v>1070</v>
      </c>
      <c r="B655" s="47" t="s">
        <v>1071</v>
      </c>
      <c r="C655" s="47">
        <v>1</v>
      </c>
      <c r="D655" s="47">
        <v>1.6</v>
      </c>
      <c r="E655" s="97">
        <f t="shared" si="61"/>
        <v>49.6</v>
      </c>
      <c r="F655" s="98">
        <f t="shared" si="62"/>
        <v>50</v>
      </c>
      <c r="G655" s="7">
        <v>40</v>
      </c>
      <c r="H655" s="1">
        <v>30</v>
      </c>
      <c r="I655" s="7">
        <v>40</v>
      </c>
      <c r="J655" s="1"/>
    </row>
    <row r="656" spans="1:10" ht="20.100000000000001" customHeight="1">
      <c r="A656" s="106"/>
      <c r="B656" s="9" t="s">
        <v>1072</v>
      </c>
      <c r="C656" s="107"/>
      <c r="D656" s="107"/>
      <c r="E656" s="108">
        <f>PRODUCT(D656,31)</f>
        <v>31</v>
      </c>
      <c r="F656" s="109"/>
      <c r="G656" s="7"/>
      <c r="H656" s="1"/>
      <c r="I656" s="7"/>
      <c r="J656" s="1"/>
    </row>
    <row r="657" spans="1:10" ht="20.100000000000001" customHeight="1">
      <c r="A657" s="101" t="s">
        <v>1073</v>
      </c>
      <c r="B657" s="47" t="s">
        <v>1074</v>
      </c>
      <c r="C657" s="47">
        <v>1</v>
      </c>
      <c r="D657" s="47">
        <v>12</v>
      </c>
      <c r="E657" s="97">
        <f>PRODUCT(D657,31)</f>
        <v>372</v>
      </c>
      <c r="F657" s="98">
        <f>CEILING(E657,10)</f>
        <v>380</v>
      </c>
      <c r="G657" s="7">
        <v>330</v>
      </c>
      <c r="H657" s="1">
        <v>280</v>
      </c>
      <c r="I657" s="7">
        <v>300</v>
      </c>
      <c r="J657" s="1"/>
    </row>
    <row r="658" spans="1:10" ht="20.100000000000001" customHeight="1">
      <c r="A658" s="105" t="s">
        <v>1075</v>
      </c>
      <c r="B658" s="47" t="s">
        <v>1076</v>
      </c>
      <c r="C658" s="47">
        <v>1</v>
      </c>
      <c r="D658" s="47">
        <v>6.2</v>
      </c>
      <c r="E658" s="97">
        <f>PRODUCT(D658,31)</f>
        <v>192.20000000000002</v>
      </c>
      <c r="F658" s="98">
        <f>CEILING(E658,10)</f>
        <v>200</v>
      </c>
      <c r="G658" s="7">
        <v>180</v>
      </c>
      <c r="H658" s="1">
        <v>160</v>
      </c>
      <c r="I658" s="7"/>
      <c r="J658" s="1"/>
    </row>
    <row r="659" spans="1:10" ht="20.100000000000001" customHeight="1">
      <c r="A659" s="36" t="s">
        <v>2</v>
      </c>
      <c r="B659" s="37"/>
      <c r="C659" s="37" t="s">
        <v>3</v>
      </c>
      <c r="D659" s="38" t="s">
        <v>4</v>
      </c>
      <c r="E659" s="17">
        <f>PRODUCT(D659,31)</f>
        <v>31</v>
      </c>
      <c r="F659" s="39" t="s">
        <v>5</v>
      </c>
      <c r="G659" s="7"/>
      <c r="H659" s="1"/>
      <c r="I659" s="7"/>
      <c r="J659" s="1"/>
    </row>
    <row r="660" spans="1:10" ht="20.100000000000001" customHeight="1">
      <c r="A660" s="106"/>
      <c r="B660" s="9" t="s">
        <v>1077</v>
      </c>
      <c r="C660" s="107"/>
      <c r="D660" s="107"/>
      <c r="E660" s="108">
        <f t="shared" ref="E660:E714" si="63">PRODUCT(D660,31)</f>
        <v>31</v>
      </c>
      <c r="F660" s="109"/>
      <c r="G660" s="7"/>
      <c r="H660" s="1"/>
      <c r="I660" s="7"/>
      <c r="J660" s="1"/>
    </row>
    <row r="661" spans="1:10" ht="20.100000000000001" customHeight="1">
      <c r="A661" s="101" t="s">
        <v>1078</v>
      </c>
      <c r="B661" s="47" t="s">
        <v>1079</v>
      </c>
      <c r="C661" s="47">
        <v>1</v>
      </c>
      <c r="D661" s="47">
        <v>29</v>
      </c>
      <c r="E661" s="97">
        <f t="shared" si="63"/>
        <v>899</v>
      </c>
      <c r="F661" s="98">
        <f t="shared" ref="F661:F687" si="64">CEILING(E661,10)</f>
        <v>900</v>
      </c>
      <c r="G661" s="7"/>
      <c r="H661" s="1"/>
      <c r="I661" s="35"/>
      <c r="J661" s="1"/>
    </row>
    <row r="662" spans="1:10" ht="20.100000000000001" customHeight="1">
      <c r="A662" s="101" t="s">
        <v>1080</v>
      </c>
      <c r="B662" s="47" t="s">
        <v>1081</v>
      </c>
      <c r="C662" s="47">
        <v>1</v>
      </c>
      <c r="D662" s="47">
        <v>41.8</v>
      </c>
      <c r="E662" s="97">
        <f t="shared" si="63"/>
        <v>1295.8</v>
      </c>
      <c r="F662" s="98">
        <f t="shared" si="64"/>
        <v>1300</v>
      </c>
      <c r="G662" s="7"/>
      <c r="H662" s="1"/>
      <c r="I662" s="35"/>
      <c r="J662" s="1"/>
    </row>
    <row r="663" spans="1:10" ht="20.100000000000001" customHeight="1">
      <c r="A663" s="105" t="s">
        <v>1082</v>
      </c>
      <c r="B663" s="88" t="s">
        <v>1083</v>
      </c>
      <c r="C663" s="47">
        <v>1</v>
      </c>
      <c r="D663" s="47">
        <v>19</v>
      </c>
      <c r="E663" s="97">
        <f t="shared" si="63"/>
        <v>589</v>
      </c>
      <c r="F663" s="98">
        <f t="shared" si="64"/>
        <v>590</v>
      </c>
      <c r="G663" s="7">
        <v>500</v>
      </c>
      <c r="H663" s="1">
        <v>460</v>
      </c>
      <c r="I663" s="35">
        <v>460</v>
      </c>
      <c r="J663" s="1"/>
    </row>
    <row r="664" spans="1:10" ht="20.100000000000001" customHeight="1">
      <c r="A664" s="101" t="s">
        <v>1084</v>
      </c>
      <c r="B664" s="121" t="s">
        <v>1085</v>
      </c>
      <c r="C664" s="47"/>
      <c r="D664" s="47">
        <v>29</v>
      </c>
      <c r="E664" s="27">
        <f t="shared" si="63"/>
        <v>899</v>
      </c>
      <c r="F664" s="98">
        <f t="shared" si="64"/>
        <v>900</v>
      </c>
      <c r="G664" s="7">
        <v>750</v>
      </c>
      <c r="H664" s="2">
        <v>600</v>
      </c>
      <c r="I664" s="7">
        <v>600</v>
      </c>
      <c r="J664" s="1"/>
    </row>
    <row r="665" spans="1:10" ht="20.100000000000001" customHeight="1">
      <c r="A665" s="101" t="s">
        <v>1086</v>
      </c>
      <c r="B665" s="121" t="s">
        <v>1087</v>
      </c>
      <c r="C665" s="47"/>
      <c r="D665" s="47">
        <v>29</v>
      </c>
      <c r="E665" s="27">
        <f t="shared" si="63"/>
        <v>899</v>
      </c>
      <c r="F665" s="98">
        <f t="shared" si="64"/>
        <v>900</v>
      </c>
      <c r="G665" s="7">
        <v>750</v>
      </c>
      <c r="H665" s="2">
        <v>600</v>
      </c>
      <c r="I665" s="7">
        <v>600</v>
      </c>
      <c r="J665" s="1"/>
    </row>
    <row r="666" spans="1:10" ht="20.100000000000001" customHeight="1">
      <c r="A666" s="101" t="s">
        <v>1088</v>
      </c>
      <c r="B666" s="121" t="s">
        <v>1089</v>
      </c>
      <c r="C666" s="47"/>
      <c r="D666" s="47">
        <v>53</v>
      </c>
      <c r="E666" s="27">
        <f t="shared" si="63"/>
        <v>1643</v>
      </c>
      <c r="F666" s="98">
        <f t="shared" si="64"/>
        <v>1650</v>
      </c>
      <c r="G666" s="7">
        <v>1500</v>
      </c>
      <c r="H666" s="2">
        <v>1350</v>
      </c>
      <c r="I666" s="7">
        <v>1350</v>
      </c>
      <c r="J666" s="1"/>
    </row>
    <row r="667" spans="1:10" ht="20.100000000000001" customHeight="1">
      <c r="A667" s="101" t="s">
        <v>1090</v>
      </c>
      <c r="B667" s="121" t="s">
        <v>1091</v>
      </c>
      <c r="C667" s="47"/>
      <c r="D667" s="47">
        <v>43.3</v>
      </c>
      <c r="E667" s="27">
        <f t="shared" si="63"/>
        <v>1342.3</v>
      </c>
      <c r="F667" s="98">
        <f t="shared" si="64"/>
        <v>1350</v>
      </c>
      <c r="G667" s="7">
        <v>1150</v>
      </c>
      <c r="H667" s="2">
        <v>990</v>
      </c>
      <c r="I667" s="7">
        <v>990</v>
      </c>
      <c r="J667" s="1"/>
    </row>
    <row r="668" spans="1:10" ht="20.100000000000001" customHeight="1">
      <c r="A668" s="101" t="s">
        <v>1092</v>
      </c>
      <c r="B668" s="122" t="s">
        <v>1093</v>
      </c>
      <c r="C668" s="47">
        <v>1</v>
      </c>
      <c r="D668" s="47">
        <v>54.8</v>
      </c>
      <c r="E668" s="97">
        <f t="shared" si="63"/>
        <v>1698.8</v>
      </c>
      <c r="F668" s="98">
        <f t="shared" si="64"/>
        <v>1700</v>
      </c>
      <c r="G668" s="7">
        <v>1450</v>
      </c>
      <c r="H668" s="1">
        <v>1250</v>
      </c>
      <c r="I668" s="35">
        <v>1250</v>
      </c>
      <c r="J668" s="1"/>
    </row>
    <row r="669" spans="1:10" ht="20.100000000000001" customHeight="1">
      <c r="A669" s="101" t="s">
        <v>1094</v>
      </c>
      <c r="B669" s="47" t="s">
        <v>1095</v>
      </c>
      <c r="C669" s="47">
        <v>1</v>
      </c>
      <c r="D669" s="47">
        <v>14.2</v>
      </c>
      <c r="E669" s="97">
        <f>PRODUCT(D669,31)</f>
        <v>440.2</v>
      </c>
      <c r="F669" s="98">
        <f>CEILING(E669,10)</f>
        <v>450</v>
      </c>
      <c r="G669" s="7">
        <v>350</v>
      </c>
      <c r="H669" s="1">
        <v>250</v>
      </c>
      <c r="I669" s="35">
        <v>250</v>
      </c>
      <c r="J669" s="1"/>
    </row>
    <row r="670" spans="1:10" ht="20.100000000000001" customHeight="1">
      <c r="A670" s="101" t="s">
        <v>1096</v>
      </c>
      <c r="B670" s="47" t="s">
        <v>1097</v>
      </c>
      <c r="C670" s="47">
        <v>1</v>
      </c>
      <c r="D670" s="47">
        <v>24</v>
      </c>
      <c r="E670" s="97">
        <f t="shared" si="63"/>
        <v>744</v>
      </c>
      <c r="F670" s="98">
        <f t="shared" si="64"/>
        <v>750</v>
      </c>
      <c r="G670" s="7">
        <v>650</v>
      </c>
      <c r="H670" s="1">
        <v>550</v>
      </c>
      <c r="I670" s="35">
        <v>550</v>
      </c>
      <c r="J670" s="1"/>
    </row>
    <row r="671" spans="1:10" ht="20.100000000000001" customHeight="1">
      <c r="A671" s="101" t="s">
        <v>1098</v>
      </c>
      <c r="B671" s="47" t="s">
        <v>1099</v>
      </c>
      <c r="C671" s="47">
        <v>1</v>
      </c>
      <c r="D671" s="47">
        <v>6</v>
      </c>
      <c r="E671" s="97">
        <f t="shared" si="63"/>
        <v>186</v>
      </c>
      <c r="F671" s="98">
        <f t="shared" si="64"/>
        <v>190</v>
      </c>
      <c r="G671" s="7">
        <v>150</v>
      </c>
      <c r="H671" s="1">
        <v>110</v>
      </c>
      <c r="I671" s="35">
        <v>110</v>
      </c>
      <c r="J671" s="1"/>
    </row>
    <row r="672" spans="1:10" ht="20.100000000000001" customHeight="1">
      <c r="A672" s="101" t="s">
        <v>1100</v>
      </c>
      <c r="B672" s="47" t="s">
        <v>1101</v>
      </c>
      <c r="C672" s="47">
        <v>1</v>
      </c>
      <c r="D672" s="47">
        <v>6</v>
      </c>
      <c r="E672" s="97">
        <f t="shared" si="63"/>
        <v>186</v>
      </c>
      <c r="F672" s="98">
        <f t="shared" si="64"/>
        <v>190</v>
      </c>
      <c r="G672" s="7">
        <v>150</v>
      </c>
      <c r="H672" s="1">
        <v>110</v>
      </c>
      <c r="I672" s="35">
        <v>110</v>
      </c>
      <c r="J672" s="1"/>
    </row>
    <row r="673" spans="1:10" ht="20.100000000000001" customHeight="1">
      <c r="A673" s="102" t="s">
        <v>1102</v>
      </c>
      <c r="B673" s="46" t="s">
        <v>1103</v>
      </c>
      <c r="C673" s="46">
        <v>1</v>
      </c>
      <c r="D673" s="46">
        <v>5</v>
      </c>
      <c r="E673" s="103">
        <f t="shared" si="63"/>
        <v>155</v>
      </c>
      <c r="F673" s="104">
        <f t="shared" si="64"/>
        <v>160</v>
      </c>
      <c r="G673" s="7">
        <v>130</v>
      </c>
      <c r="H673" s="1">
        <v>110</v>
      </c>
      <c r="I673" s="35">
        <v>110</v>
      </c>
      <c r="J673" s="1"/>
    </row>
    <row r="674" spans="1:10" ht="20.100000000000001" customHeight="1">
      <c r="A674" s="101" t="s">
        <v>1104</v>
      </c>
      <c r="B674" s="47" t="s">
        <v>1101</v>
      </c>
      <c r="C674" s="47">
        <v>1</v>
      </c>
      <c r="D674" s="47">
        <v>6</v>
      </c>
      <c r="E674" s="97">
        <f t="shared" si="63"/>
        <v>186</v>
      </c>
      <c r="F674" s="98">
        <f t="shared" si="64"/>
        <v>190</v>
      </c>
      <c r="G674" s="7">
        <v>150</v>
      </c>
      <c r="H674" s="1">
        <v>120</v>
      </c>
      <c r="I674" s="35">
        <v>120</v>
      </c>
      <c r="J674" s="1"/>
    </row>
    <row r="675" spans="1:10" ht="20.100000000000001" customHeight="1">
      <c r="A675" s="101" t="s">
        <v>1105</v>
      </c>
      <c r="B675" s="47" t="s">
        <v>1106</v>
      </c>
      <c r="C675" s="47">
        <v>1</v>
      </c>
      <c r="D675" s="47">
        <v>11</v>
      </c>
      <c r="E675" s="97">
        <f>PRODUCT(D675,31)</f>
        <v>341</v>
      </c>
      <c r="F675" s="98">
        <f>CEILING(E675,10)</f>
        <v>350</v>
      </c>
      <c r="G675" s="7">
        <v>250</v>
      </c>
      <c r="H675" s="1">
        <v>190</v>
      </c>
      <c r="I675" s="35">
        <v>190</v>
      </c>
      <c r="J675" s="1"/>
    </row>
    <row r="676" spans="1:10" ht="20.100000000000001" customHeight="1">
      <c r="A676" s="101" t="s">
        <v>1107</v>
      </c>
      <c r="B676" s="47" t="s">
        <v>1108</v>
      </c>
      <c r="C676" s="47">
        <v>1</v>
      </c>
      <c r="D676" s="47">
        <v>11</v>
      </c>
      <c r="E676" s="97">
        <f>PRODUCT(D676,31)</f>
        <v>341</v>
      </c>
      <c r="F676" s="98">
        <f>CEILING(E676,10)</f>
        <v>350</v>
      </c>
      <c r="G676" s="7">
        <v>250</v>
      </c>
      <c r="H676" s="1">
        <v>190</v>
      </c>
      <c r="I676" s="35">
        <v>190</v>
      </c>
      <c r="J676" s="1"/>
    </row>
    <row r="677" spans="1:10" ht="20.100000000000001" customHeight="1">
      <c r="A677" s="101" t="s">
        <v>1109</v>
      </c>
      <c r="B677" s="47" t="s">
        <v>1110</v>
      </c>
      <c r="C677" s="47">
        <v>1</v>
      </c>
      <c r="D677" s="47">
        <v>4.8</v>
      </c>
      <c r="E677" s="97">
        <f t="shared" ref="E677:E678" si="65">PRODUCT(D677,31)</f>
        <v>148.79999999999998</v>
      </c>
      <c r="F677" s="98">
        <f t="shared" ref="F677:F678" si="66">CEILING(E677,10)</f>
        <v>150</v>
      </c>
      <c r="G677" s="7">
        <v>130</v>
      </c>
      <c r="H677" s="1">
        <v>100</v>
      </c>
      <c r="I677" s="35">
        <v>100</v>
      </c>
      <c r="J677" s="1"/>
    </row>
    <row r="678" spans="1:10" ht="20.100000000000001" customHeight="1">
      <c r="A678" s="101" t="s">
        <v>1111</v>
      </c>
      <c r="B678" s="47" t="s">
        <v>1112</v>
      </c>
      <c r="C678" s="47">
        <v>1</v>
      </c>
      <c r="D678" s="47">
        <v>4.8</v>
      </c>
      <c r="E678" s="97">
        <f t="shared" si="65"/>
        <v>148.79999999999998</v>
      </c>
      <c r="F678" s="98">
        <f t="shared" si="66"/>
        <v>150</v>
      </c>
      <c r="G678" s="7">
        <v>130</v>
      </c>
      <c r="H678" s="1">
        <v>100</v>
      </c>
      <c r="I678" s="35">
        <v>100</v>
      </c>
      <c r="J678" s="1"/>
    </row>
    <row r="679" spans="1:10" ht="20.100000000000001" customHeight="1">
      <c r="A679" s="101" t="s">
        <v>1113</v>
      </c>
      <c r="B679" s="47" t="s">
        <v>1112</v>
      </c>
      <c r="C679" s="47">
        <v>1</v>
      </c>
      <c r="D679" s="47">
        <v>4.8</v>
      </c>
      <c r="E679" s="97">
        <f t="shared" si="63"/>
        <v>148.79999999999998</v>
      </c>
      <c r="F679" s="98">
        <f t="shared" si="64"/>
        <v>150</v>
      </c>
      <c r="G679" s="7">
        <v>130</v>
      </c>
      <c r="H679" s="1">
        <v>100</v>
      </c>
      <c r="I679" s="35">
        <v>100</v>
      </c>
      <c r="J679" s="1"/>
    </row>
    <row r="680" spans="1:10" ht="20.100000000000001" customHeight="1">
      <c r="A680" s="101" t="s">
        <v>1114</v>
      </c>
      <c r="B680" s="47" t="s">
        <v>1115</v>
      </c>
      <c r="C680" s="47">
        <v>1</v>
      </c>
      <c r="D680" s="47">
        <v>3</v>
      </c>
      <c r="E680" s="97">
        <f t="shared" si="63"/>
        <v>93</v>
      </c>
      <c r="F680" s="98">
        <f t="shared" si="64"/>
        <v>100</v>
      </c>
      <c r="G680" s="7">
        <v>70</v>
      </c>
      <c r="H680" s="1">
        <v>50</v>
      </c>
      <c r="I680" s="35"/>
      <c r="J680" s="1"/>
    </row>
    <row r="681" spans="1:10" ht="20.100000000000001" customHeight="1">
      <c r="A681" s="101" t="s">
        <v>1116</v>
      </c>
      <c r="B681" s="121" t="s">
        <v>1117</v>
      </c>
      <c r="C681" s="47">
        <v>1</v>
      </c>
      <c r="D681" s="47">
        <v>11</v>
      </c>
      <c r="E681" s="97">
        <f>PRODUCT(D681,31)</f>
        <v>341</v>
      </c>
      <c r="F681" s="98">
        <f>CEILING(E681,10)</f>
        <v>350</v>
      </c>
      <c r="G681" s="7">
        <v>240</v>
      </c>
      <c r="H681" s="1">
        <v>190</v>
      </c>
      <c r="I681" s="35">
        <v>190</v>
      </c>
      <c r="J681" s="1"/>
    </row>
    <row r="682" spans="1:10" ht="20.100000000000001" customHeight="1">
      <c r="A682" s="101" t="s">
        <v>1118</v>
      </c>
      <c r="B682" s="121" t="s">
        <v>1119</v>
      </c>
      <c r="C682" s="47">
        <v>1</v>
      </c>
      <c r="D682" s="47">
        <v>11</v>
      </c>
      <c r="E682" s="97">
        <f>PRODUCT(D682,31)</f>
        <v>341</v>
      </c>
      <c r="F682" s="98">
        <f>CEILING(E682,10)</f>
        <v>350</v>
      </c>
      <c r="G682" s="7">
        <v>240</v>
      </c>
      <c r="H682" s="1">
        <v>190</v>
      </c>
      <c r="I682" s="35">
        <v>190</v>
      </c>
      <c r="J682" s="1"/>
    </row>
    <row r="683" spans="1:10" ht="20.100000000000001" customHeight="1">
      <c r="A683" s="101" t="s">
        <v>1120</v>
      </c>
      <c r="B683" s="121" t="s">
        <v>1121</v>
      </c>
      <c r="C683" s="47">
        <v>1</v>
      </c>
      <c r="D683" s="47">
        <v>16</v>
      </c>
      <c r="E683" s="97">
        <f>PRODUCT(D683,31)</f>
        <v>496</v>
      </c>
      <c r="F683" s="98">
        <f>CEILING(E683,10)</f>
        <v>500</v>
      </c>
      <c r="G683" s="7">
        <v>400</v>
      </c>
      <c r="H683" s="1">
        <v>350</v>
      </c>
      <c r="I683" s="35">
        <v>360</v>
      </c>
      <c r="J683" s="1"/>
    </row>
    <row r="684" spans="1:10" ht="20.100000000000001" customHeight="1">
      <c r="A684" s="101" t="s">
        <v>1122</v>
      </c>
      <c r="B684" s="123" t="s">
        <v>1123</v>
      </c>
      <c r="C684" s="47">
        <v>1</v>
      </c>
      <c r="D684" s="47">
        <v>19.2</v>
      </c>
      <c r="E684" s="97">
        <f>PRODUCT(D684,31)</f>
        <v>595.19999999999993</v>
      </c>
      <c r="F684" s="98">
        <f>CEILING(E684,10)</f>
        <v>600</v>
      </c>
      <c r="G684" s="7">
        <v>500</v>
      </c>
      <c r="H684" s="1">
        <v>410</v>
      </c>
      <c r="I684" s="35"/>
      <c r="J684" s="1"/>
    </row>
    <row r="685" spans="1:10" ht="20.100000000000001" customHeight="1">
      <c r="A685" s="101" t="s">
        <v>1124</v>
      </c>
      <c r="B685" s="121" t="s">
        <v>1125</v>
      </c>
      <c r="C685" s="47">
        <v>1</v>
      </c>
      <c r="D685" s="47">
        <v>16</v>
      </c>
      <c r="E685" s="97">
        <f t="shared" si="63"/>
        <v>496</v>
      </c>
      <c r="F685" s="98">
        <f>CEILING(E685,10)</f>
        <v>500</v>
      </c>
      <c r="G685" s="7">
        <v>400</v>
      </c>
      <c r="H685" s="1">
        <v>340</v>
      </c>
      <c r="I685" s="35">
        <v>340</v>
      </c>
      <c r="J685" s="1"/>
    </row>
    <row r="686" spans="1:10" ht="20.100000000000001" customHeight="1">
      <c r="A686" s="105" t="s">
        <v>1126</v>
      </c>
      <c r="B686" s="47" t="s">
        <v>1127</v>
      </c>
      <c r="C686" s="47">
        <v>1</v>
      </c>
      <c r="D686" s="47">
        <v>4</v>
      </c>
      <c r="E686" s="97">
        <f t="shared" si="63"/>
        <v>124</v>
      </c>
      <c r="F686" s="98">
        <f t="shared" si="64"/>
        <v>130</v>
      </c>
      <c r="G686" s="7">
        <v>120</v>
      </c>
      <c r="H686" s="1">
        <v>100</v>
      </c>
      <c r="I686" s="35">
        <v>100</v>
      </c>
      <c r="J686" s="1"/>
    </row>
    <row r="687" spans="1:10" ht="20.100000000000001" customHeight="1">
      <c r="A687" s="105" t="s">
        <v>1128</v>
      </c>
      <c r="B687" s="47" t="s">
        <v>1129</v>
      </c>
      <c r="C687" s="47">
        <v>1</v>
      </c>
      <c r="D687" s="47">
        <v>70.8</v>
      </c>
      <c r="E687" s="97">
        <f t="shared" si="63"/>
        <v>2194.7999999999997</v>
      </c>
      <c r="F687" s="98">
        <f t="shared" si="64"/>
        <v>2200</v>
      </c>
      <c r="G687" s="7">
        <v>1900</v>
      </c>
      <c r="H687" s="1">
        <v>1650</v>
      </c>
      <c r="I687" s="35">
        <v>1650</v>
      </c>
      <c r="J687" s="1"/>
    </row>
    <row r="688" spans="1:10" ht="20.100000000000001" customHeight="1">
      <c r="A688" s="8"/>
      <c r="B688" s="9" t="s">
        <v>1130</v>
      </c>
      <c r="C688" s="19"/>
      <c r="D688" s="19"/>
      <c r="E688" s="17">
        <f t="shared" si="63"/>
        <v>31</v>
      </c>
      <c r="F688" s="20"/>
      <c r="G688" s="7"/>
      <c r="H688" s="1"/>
      <c r="I688" s="7"/>
      <c r="J688" s="1"/>
    </row>
    <row r="689" spans="1:10" ht="20.100000000000001" customHeight="1">
      <c r="A689" s="40" t="s">
        <v>1131</v>
      </c>
      <c r="B689" s="21" t="s">
        <v>1132</v>
      </c>
      <c r="C689" s="21">
        <v>0</v>
      </c>
      <c r="D689" s="21">
        <v>12.8</v>
      </c>
      <c r="E689" s="27">
        <f t="shared" si="63"/>
        <v>396.8</v>
      </c>
      <c r="F689" s="22">
        <f>CEILING(E689,10)</f>
        <v>400</v>
      </c>
      <c r="G689" s="7">
        <v>350</v>
      </c>
      <c r="H689" s="1">
        <v>290</v>
      </c>
      <c r="I689" s="35">
        <v>290</v>
      </c>
      <c r="J689" s="1"/>
    </row>
    <row r="690" spans="1:10" ht="20.100000000000001" customHeight="1">
      <c r="A690" s="40" t="s">
        <v>1133</v>
      </c>
      <c r="B690" s="21" t="s">
        <v>1134</v>
      </c>
      <c r="C690" s="21">
        <v>0</v>
      </c>
      <c r="D690" s="21">
        <v>14.2</v>
      </c>
      <c r="E690" s="27">
        <f t="shared" si="63"/>
        <v>440.2</v>
      </c>
      <c r="F690" s="22">
        <f>CEILING(E690,10)</f>
        <v>450</v>
      </c>
      <c r="G690" s="7">
        <v>400</v>
      </c>
      <c r="H690" s="1">
        <v>330</v>
      </c>
      <c r="I690" s="35">
        <v>330</v>
      </c>
      <c r="J690" s="1"/>
    </row>
    <row r="691" spans="1:10" ht="20.100000000000001" customHeight="1">
      <c r="A691" s="40" t="s">
        <v>1135</v>
      </c>
      <c r="B691" s="21" t="s">
        <v>1136</v>
      </c>
      <c r="C691" s="21">
        <v>0</v>
      </c>
      <c r="D691" s="21">
        <v>14.2</v>
      </c>
      <c r="E691" s="27">
        <f t="shared" si="63"/>
        <v>440.2</v>
      </c>
      <c r="F691" s="22">
        <f t="shared" ref="F691:F698" si="67">CEILING(E691,10)</f>
        <v>450</v>
      </c>
      <c r="G691" s="7">
        <v>400</v>
      </c>
      <c r="H691" s="1">
        <v>330</v>
      </c>
      <c r="I691" s="35">
        <v>330</v>
      </c>
      <c r="J691" s="1"/>
    </row>
    <row r="692" spans="1:10" ht="20.100000000000001" customHeight="1">
      <c r="A692" s="41" t="s">
        <v>1137</v>
      </c>
      <c r="B692" s="25" t="s">
        <v>1138</v>
      </c>
      <c r="C692" s="25">
        <v>0</v>
      </c>
      <c r="D692" s="25">
        <v>14.3</v>
      </c>
      <c r="E692" s="12">
        <f t="shared" si="63"/>
        <v>443.3</v>
      </c>
      <c r="F692" s="26">
        <f t="shared" si="67"/>
        <v>450</v>
      </c>
      <c r="G692" s="7">
        <v>370</v>
      </c>
      <c r="H692" s="1">
        <v>300</v>
      </c>
      <c r="I692" s="35">
        <v>300</v>
      </c>
      <c r="J692" s="1"/>
    </row>
    <row r="693" spans="1:10" ht="20.100000000000001" customHeight="1">
      <c r="A693" s="40" t="s">
        <v>1139</v>
      </c>
      <c r="B693" s="21" t="s">
        <v>1140</v>
      </c>
      <c r="C693" s="21">
        <v>0</v>
      </c>
      <c r="D693" s="21">
        <v>24</v>
      </c>
      <c r="E693" s="27">
        <f t="shared" si="63"/>
        <v>744</v>
      </c>
      <c r="F693" s="22">
        <f t="shared" si="67"/>
        <v>750</v>
      </c>
      <c r="G693" s="7">
        <v>650</v>
      </c>
      <c r="H693" s="1">
        <v>550</v>
      </c>
      <c r="I693" s="35">
        <v>550</v>
      </c>
      <c r="J693" s="1"/>
    </row>
    <row r="694" spans="1:10" ht="20.100000000000001" customHeight="1">
      <c r="A694" s="40" t="s">
        <v>1141</v>
      </c>
      <c r="B694" s="21"/>
      <c r="C694" s="21">
        <v>0</v>
      </c>
      <c r="D694" s="21">
        <v>4.8</v>
      </c>
      <c r="E694" s="27">
        <f t="shared" si="63"/>
        <v>148.79999999999998</v>
      </c>
      <c r="F694" s="22">
        <f t="shared" si="67"/>
        <v>150</v>
      </c>
      <c r="G694" s="7">
        <v>100</v>
      </c>
      <c r="H694" s="1">
        <v>65</v>
      </c>
      <c r="I694" s="35">
        <v>65</v>
      </c>
      <c r="J694" s="1"/>
    </row>
    <row r="695" spans="1:10" ht="20.100000000000001" customHeight="1">
      <c r="A695" s="40" t="s">
        <v>1142</v>
      </c>
      <c r="B695" s="21"/>
      <c r="C695" s="21">
        <v>0</v>
      </c>
      <c r="D695" s="21">
        <v>4.8</v>
      </c>
      <c r="E695" s="27">
        <f t="shared" si="63"/>
        <v>148.79999999999998</v>
      </c>
      <c r="F695" s="22">
        <f t="shared" si="67"/>
        <v>150</v>
      </c>
      <c r="G695" s="7">
        <v>100</v>
      </c>
      <c r="H695" s="1">
        <v>75</v>
      </c>
      <c r="I695" s="35">
        <v>75</v>
      </c>
      <c r="J695" s="1"/>
    </row>
    <row r="696" spans="1:10" ht="20.100000000000001" customHeight="1">
      <c r="A696" s="40" t="s">
        <v>1143</v>
      </c>
      <c r="B696" s="21" t="s">
        <v>1144</v>
      </c>
      <c r="C696" s="21">
        <v>0</v>
      </c>
      <c r="D696" s="21">
        <v>1.6</v>
      </c>
      <c r="E696" s="27">
        <f t="shared" si="63"/>
        <v>49.6</v>
      </c>
      <c r="F696" s="22">
        <f t="shared" si="67"/>
        <v>50</v>
      </c>
      <c r="G696" s="7">
        <v>30</v>
      </c>
      <c r="H696" s="1"/>
      <c r="I696" s="35">
        <v>30</v>
      </c>
      <c r="J696" s="1"/>
    </row>
    <row r="697" spans="1:10" ht="20.100000000000001" customHeight="1">
      <c r="A697" s="40" t="s">
        <v>1145</v>
      </c>
      <c r="B697" s="21" t="s">
        <v>1146</v>
      </c>
      <c r="C697" s="21">
        <v>0</v>
      </c>
      <c r="D697" s="21">
        <v>6.2</v>
      </c>
      <c r="E697" s="27">
        <f t="shared" si="63"/>
        <v>192.20000000000002</v>
      </c>
      <c r="F697" s="22">
        <f>CEILING(E697,10)</f>
        <v>200</v>
      </c>
      <c r="G697" s="7">
        <v>150</v>
      </c>
      <c r="H697" s="1">
        <v>110</v>
      </c>
      <c r="I697" s="35">
        <v>110</v>
      </c>
      <c r="J697" s="1"/>
    </row>
    <row r="698" spans="1:10" ht="20.100000000000001" customHeight="1">
      <c r="A698" s="40" t="s">
        <v>1147</v>
      </c>
      <c r="B698" s="21" t="s">
        <v>1148</v>
      </c>
      <c r="C698" s="21">
        <v>0</v>
      </c>
      <c r="D698" s="21">
        <v>1.5</v>
      </c>
      <c r="E698" s="27">
        <f t="shared" si="63"/>
        <v>46.5</v>
      </c>
      <c r="F698" s="22">
        <f t="shared" si="67"/>
        <v>50</v>
      </c>
      <c r="G698" s="7">
        <v>40</v>
      </c>
      <c r="H698" s="1">
        <v>30</v>
      </c>
      <c r="I698" s="35">
        <v>30</v>
      </c>
      <c r="J698" s="1"/>
    </row>
    <row r="699" spans="1:10" ht="20.100000000000001" customHeight="1">
      <c r="A699" s="106"/>
      <c r="B699" s="9" t="s">
        <v>1149</v>
      </c>
      <c r="C699" s="107"/>
      <c r="D699" s="107"/>
      <c r="E699" s="108">
        <f t="shared" si="63"/>
        <v>31</v>
      </c>
      <c r="F699" s="109"/>
      <c r="G699" s="7"/>
      <c r="H699" s="1"/>
      <c r="I699" s="7"/>
      <c r="J699" s="1"/>
    </row>
    <row r="700" spans="1:10" ht="20.100000000000001" customHeight="1">
      <c r="A700" s="44" t="s">
        <v>1150</v>
      </c>
      <c r="B700" s="47" t="s">
        <v>1151</v>
      </c>
      <c r="C700" s="47">
        <v>1</v>
      </c>
      <c r="D700" s="47">
        <v>6.2</v>
      </c>
      <c r="E700" s="108">
        <f>PRODUCT(D700,31)</f>
        <v>192.20000000000002</v>
      </c>
      <c r="F700" s="98">
        <f t="shared" ref="F700:F707" si="68">CEILING(E700,10)</f>
        <v>200</v>
      </c>
      <c r="G700" s="7">
        <v>150</v>
      </c>
      <c r="H700" s="1">
        <v>100</v>
      </c>
      <c r="I700" s="1">
        <v>100</v>
      </c>
      <c r="J700" s="1"/>
    </row>
    <row r="701" spans="1:10" ht="20.100000000000001" customHeight="1">
      <c r="A701" s="44" t="s">
        <v>1150</v>
      </c>
      <c r="B701" s="47" t="s">
        <v>1152</v>
      </c>
      <c r="C701" s="47">
        <v>1</v>
      </c>
      <c r="D701" s="47">
        <v>5</v>
      </c>
      <c r="E701" s="108">
        <f>PRODUCT(D701,31)</f>
        <v>155</v>
      </c>
      <c r="F701" s="98">
        <f t="shared" si="68"/>
        <v>160</v>
      </c>
      <c r="G701" s="7">
        <v>130</v>
      </c>
      <c r="H701" s="1">
        <v>80</v>
      </c>
      <c r="I701" s="1">
        <v>80</v>
      </c>
      <c r="J701" s="1"/>
    </row>
    <row r="702" spans="1:10" ht="20.100000000000001" customHeight="1">
      <c r="A702" s="44" t="s">
        <v>1150</v>
      </c>
      <c r="B702" s="47" t="s">
        <v>1153</v>
      </c>
      <c r="C702" s="47">
        <v>1</v>
      </c>
      <c r="D702" s="47">
        <v>11</v>
      </c>
      <c r="E702" s="108">
        <f t="shared" si="63"/>
        <v>341</v>
      </c>
      <c r="F702" s="98">
        <f t="shared" si="68"/>
        <v>350</v>
      </c>
      <c r="G702" s="7">
        <v>280</v>
      </c>
      <c r="H702" s="1">
        <v>220</v>
      </c>
      <c r="I702" s="1">
        <v>220</v>
      </c>
      <c r="J702" s="1"/>
    </row>
    <row r="703" spans="1:10" ht="20.100000000000001" customHeight="1">
      <c r="A703" s="44" t="s">
        <v>1154</v>
      </c>
      <c r="B703" s="47" t="s">
        <v>1155</v>
      </c>
      <c r="C703" s="47">
        <v>1</v>
      </c>
      <c r="D703" s="47">
        <v>3</v>
      </c>
      <c r="E703" s="108">
        <f t="shared" si="63"/>
        <v>93</v>
      </c>
      <c r="F703" s="98">
        <f t="shared" si="68"/>
        <v>100</v>
      </c>
      <c r="G703" s="7">
        <v>80</v>
      </c>
      <c r="H703" s="1">
        <v>60</v>
      </c>
      <c r="I703" s="1">
        <v>60</v>
      </c>
      <c r="J703" s="1"/>
    </row>
    <row r="704" spans="1:10" ht="20.100000000000001" customHeight="1">
      <c r="A704" s="44" t="s">
        <v>1154</v>
      </c>
      <c r="B704" s="47" t="s">
        <v>1156</v>
      </c>
      <c r="C704" s="47">
        <v>1</v>
      </c>
      <c r="D704" s="47">
        <v>3</v>
      </c>
      <c r="E704" s="108">
        <f t="shared" si="63"/>
        <v>93</v>
      </c>
      <c r="F704" s="98">
        <f t="shared" si="68"/>
        <v>100</v>
      </c>
      <c r="G704" s="7">
        <v>80</v>
      </c>
      <c r="H704" s="1">
        <v>60</v>
      </c>
      <c r="I704" s="1">
        <v>60</v>
      </c>
      <c r="J704" s="1"/>
    </row>
    <row r="705" spans="1:10" ht="20.100000000000001" customHeight="1">
      <c r="A705" s="44" t="s">
        <v>1157</v>
      </c>
      <c r="B705" s="47" t="s">
        <v>1158</v>
      </c>
      <c r="C705" s="47">
        <v>1</v>
      </c>
      <c r="D705" s="47">
        <v>8</v>
      </c>
      <c r="E705" s="108">
        <f>PRODUCT(D705,31)</f>
        <v>248</v>
      </c>
      <c r="F705" s="98">
        <f t="shared" si="68"/>
        <v>250</v>
      </c>
      <c r="G705" s="7">
        <v>180</v>
      </c>
      <c r="H705" s="1">
        <v>130</v>
      </c>
      <c r="I705" s="1">
        <v>130</v>
      </c>
      <c r="J705" s="1"/>
    </row>
    <row r="706" spans="1:10" ht="20.100000000000001" customHeight="1">
      <c r="A706" s="44" t="s">
        <v>1157</v>
      </c>
      <c r="B706" s="47" t="s">
        <v>1159</v>
      </c>
      <c r="C706" s="47">
        <v>1</v>
      </c>
      <c r="D706" s="47">
        <v>9.6</v>
      </c>
      <c r="E706" s="108">
        <f t="shared" si="63"/>
        <v>297.59999999999997</v>
      </c>
      <c r="F706" s="98">
        <f t="shared" si="68"/>
        <v>300</v>
      </c>
      <c r="G706" s="7">
        <v>200</v>
      </c>
      <c r="H706" s="1">
        <v>160</v>
      </c>
      <c r="I706" s="1">
        <v>160</v>
      </c>
      <c r="J706" s="1"/>
    </row>
    <row r="707" spans="1:10" ht="20.100000000000001" customHeight="1">
      <c r="A707" s="44" t="s">
        <v>1157</v>
      </c>
      <c r="B707" s="47" t="s">
        <v>1160</v>
      </c>
      <c r="C707" s="47">
        <v>1</v>
      </c>
      <c r="D707" s="47">
        <v>2.5</v>
      </c>
      <c r="E707" s="108">
        <f t="shared" si="63"/>
        <v>77.5</v>
      </c>
      <c r="F707" s="98">
        <f t="shared" si="68"/>
        <v>80</v>
      </c>
      <c r="G707" s="7">
        <v>60</v>
      </c>
      <c r="H707" s="1">
        <v>40</v>
      </c>
      <c r="I707" s="1">
        <v>40</v>
      </c>
      <c r="J707" s="1"/>
    </row>
    <row r="708" spans="1:10" ht="20.100000000000001" customHeight="1">
      <c r="A708" s="124"/>
      <c r="B708" s="9" t="s">
        <v>1161</v>
      </c>
      <c r="C708" s="19"/>
      <c r="D708" s="19"/>
      <c r="E708" s="17">
        <f t="shared" si="63"/>
        <v>31</v>
      </c>
      <c r="F708" s="20"/>
      <c r="G708" s="7"/>
      <c r="H708" s="1"/>
      <c r="I708" s="7"/>
      <c r="J708" s="1"/>
    </row>
    <row r="709" spans="1:10" ht="20.100000000000001" customHeight="1">
      <c r="A709" s="40" t="s">
        <v>1162</v>
      </c>
      <c r="B709" s="21" t="s">
        <v>1163</v>
      </c>
      <c r="C709" s="16">
        <v>1</v>
      </c>
      <c r="D709" s="16">
        <v>3</v>
      </c>
      <c r="E709" s="17">
        <f t="shared" si="63"/>
        <v>93</v>
      </c>
      <c r="F709" s="18">
        <f t="shared" ref="F709:F714" si="69">CEILING(E709,10)</f>
        <v>100</v>
      </c>
      <c r="G709" s="7">
        <v>90</v>
      </c>
      <c r="H709" s="1">
        <v>80</v>
      </c>
      <c r="I709" s="7"/>
      <c r="J709" s="1"/>
    </row>
    <row r="710" spans="1:10" ht="20.100000000000001" customHeight="1">
      <c r="A710" s="40" t="s">
        <v>1164</v>
      </c>
      <c r="B710" s="21" t="s">
        <v>1165</v>
      </c>
      <c r="C710" s="16">
        <v>1</v>
      </c>
      <c r="D710" s="16">
        <v>9.6</v>
      </c>
      <c r="E710" s="17">
        <f>PRODUCT(D710,31)</f>
        <v>297.59999999999997</v>
      </c>
      <c r="F710" s="18">
        <f>CEILING(E710,10)</f>
        <v>300</v>
      </c>
      <c r="G710" s="7">
        <v>260</v>
      </c>
      <c r="H710" s="34">
        <v>220</v>
      </c>
      <c r="I710" s="35">
        <v>240</v>
      </c>
      <c r="J710" s="1"/>
    </row>
    <row r="711" spans="1:10" ht="20.100000000000001" customHeight="1">
      <c r="A711" s="41" t="s">
        <v>1166</v>
      </c>
      <c r="B711" s="25" t="s">
        <v>1167</v>
      </c>
      <c r="C711" s="25">
        <v>1</v>
      </c>
      <c r="D711" s="25">
        <v>6.4</v>
      </c>
      <c r="E711" s="12">
        <f>PRODUCT(D711,31)</f>
        <v>198.4</v>
      </c>
      <c r="F711" s="26">
        <f>CEILING(E711,10)</f>
        <v>200</v>
      </c>
      <c r="G711" s="7">
        <v>170</v>
      </c>
      <c r="H711" s="34">
        <v>140</v>
      </c>
      <c r="I711" s="35">
        <v>140</v>
      </c>
      <c r="J711" s="1"/>
    </row>
    <row r="712" spans="1:10" ht="20.100000000000001" customHeight="1">
      <c r="A712" s="40" t="s">
        <v>1168</v>
      </c>
      <c r="B712" s="21" t="s">
        <v>1169</v>
      </c>
      <c r="C712" s="16">
        <v>1</v>
      </c>
      <c r="D712" s="16">
        <v>8</v>
      </c>
      <c r="E712" s="17">
        <f t="shared" si="63"/>
        <v>248</v>
      </c>
      <c r="F712" s="18">
        <f t="shared" si="69"/>
        <v>250</v>
      </c>
      <c r="G712" s="7">
        <v>200</v>
      </c>
      <c r="H712" s="34">
        <v>160</v>
      </c>
      <c r="I712" s="35">
        <v>160</v>
      </c>
      <c r="J712" s="1"/>
    </row>
    <row r="713" spans="1:10" ht="20.100000000000001" customHeight="1">
      <c r="A713" s="40" t="s">
        <v>1170</v>
      </c>
      <c r="B713" s="21" t="s">
        <v>1171</v>
      </c>
      <c r="C713" s="16">
        <v>1</v>
      </c>
      <c r="D713" s="16">
        <v>11</v>
      </c>
      <c r="E713" s="17">
        <f t="shared" si="63"/>
        <v>341</v>
      </c>
      <c r="F713" s="18">
        <f t="shared" si="69"/>
        <v>350</v>
      </c>
      <c r="G713" s="7">
        <v>300</v>
      </c>
      <c r="H713" s="34">
        <v>230</v>
      </c>
      <c r="I713" s="35">
        <v>240</v>
      </c>
      <c r="J713" s="1"/>
    </row>
    <row r="714" spans="1:10" ht="20.100000000000001" customHeight="1">
      <c r="A714" s="41" t="s">
        <v>1172</v>
      </c>
      <c r="B714" s="25" t="s">
        <v>1173</v>
      </c>
      <c r="C714" s="25">
        <v>1</v>
      </c>
      <c r="D714" s="25">
        <v>22</v>
      </c>
      <c r="E714" s="17">
        <f t="shared" si="63"/>
        <v>682</v>
      </c>
      <c r="F714" s="26">
        <f t="shared" si="69"/>
        <v>690</v>
      </c>
      <c r="G714" s="7">
        <v>600</v>
      </c>
      <c r="H714" s="34">
        <v>500</v>
      </c>
      <c r="I714" s="35">
        <v>500</v>
      </c>
      <c r="J714" s="1"/>
    </row>
    <row r="715" spans="1:10" ht="20.100000000000001" customHeight="1">
      <c r="A715" s="40" t="s">
        <v>1174</v>
      </c>
      <c r="B715" s="21" t="s">
        <v>1175</v>
      </c>
      <c r="C715" s="16">
        <v>1</v>
      </c>
      <c r="D715" s="16">
        <v>18</v>
      </c>
      <c r="E715" s="17">
        <f>PRODUCT(D715,31)</f>
        <v>558</v>
      </c>
      <c r="F715" s="18">
        <f>CEILING(E715,10)</f>
        <v>560</v>
      </c>
      <c r="G715" s="7">
        <v>500</v>
      </c>
      <c r="H715" s="34">
        <v>430</v>
      </c>
      <c r="I715" s="35">
        <v>410</v>
      </c>
      <c r="J715" s="1"/>
    </row>
    <row r="716" spans="1:10" ht="20.100000000000001" customHeight="1">
      <c r="A716" s="40" t="s">
        <v>1176</v>
      </c>
      <c r="B716" s="21" t="s">
        <v>1177</v>
      </c>
      <c r="C716" s="16">
        <v>1</v>
      </c>
      <c r="D716" s="16">
        <v>22</v>
      </c>
      <c r="E716" s="17">
        <f>PRODUCT(D716,31)</f>
        <v>682</v>
      </c>
      <c r="F716" s="18">
        <f>CEILING(E716,10)</f>
        <v>690</v>
      </c>
      <c r="G716" s="7">
        <v>600</v>
      </c>
      <c r="H716" s="34">
        <v>500</v>
      </c>
      <c r="I716" s="35">
        <v>500</v>
      </c>
      <c r="J716" s="1"/>
    </row>
    <row r="717" spans="1:10" ht="20.100000000000001" customHeight="1">
      <c r="A717" s="40" t="s">
        <v>1178</v>
      </c>
      <c r="B717" s="21" t="s">
        <v>1179</v>
      </c>
      <c r="C717" s="16">
        <v>1</v>
      </c>
      <c r="D717" s="16">
        <v>16</v>
      </c>
      <c r="E717" s="17">
        <f>PRODUCT(D717,31)</f>
        <v>496</v>
      </c>
      <c r="F717" s="18">
        <f>CEILING(E717,10)</f>
        <v>500</v>
      </c>
      <c r="G717" s="7">
        <v>450</v>
      </c>
      <c r="H717" s="34">
        <v>400</v>
      </c>
      <c r="I717" s="35">
        <v>330</v>
      </c>
      <c r="J717" s="1"/>
    </row>
    <row r="718" spans="1:10" ht="20.100000000000001" customHeight="1">
      <c r="A718" s="40" t="s">
        <v>1180</v>
      </c>
      <c r="B718" s="21" t="s">
        <v>1181</v>
      </c>
      <c r="C718" s="16">
        <v>1</v>
      </c>
      <c r="D718" s="16">
        <v>12.7</v>
      </c>
      <c r="E718" s="17">
        <f t="shared" ref="E718" si="70">PRODUCT(D718,31)</f>
        <v>393.7</v>
      </c>
      <c r="F718" s="18">
        <f t="shared" ref="F718:F724" si="71">CEILING(E718,10)</f>
        <v>400</v>
      </c>
      <c r="G718" s="7">
        <v>360</v>
      </c>
      <c r="H718" s="34">
        <v>310</v>
      </c>
      <c r="I718" s="35">
        <v>160</v>
      </c>
      <c r="J718" s="1"/>
    </row>
    <row r="719" spans="1:10" ht="20.100000000000001" customHeight="1">
      <c r="A719" s="40" t="s">
        <v>1182</v>
      </c>
      <c r="B719" s="21" t="s">
        <v>1183</v>
      </c>
      <c r="C719" s="21">
        <v>1</v>
      </c>
      <c r="D719" s="21">
        <v>8</v>
      </c>
      <c r="E719" s="17">
        <f>PRODUCT(D719,31)</f>
        <v>248</v>
      </c>
      <c r="F719" s="22">
        <f t="shared" si="71"/>
        <v>250</v>
      </c>
      <c r="G719" s="7">
        <v>200</v>
      </c>
      <c r="H719" s="34">
        <v>170</v>
      </c>
      <c r="I719" s="35">
        <v>170</v>
      </c>
      <c r="J719" s="1"/>
    </row>
    <row r="720" spans="1:10" ht="20.100000000000001" customHeight="1">
      <c r="A720" s="40" t="s">
        <v>1184</v>
      </c>
      <c r="B720" s="21" t="s">
        <v>1185</v>
      </c>
      <c r="C720" s="21">
        <v>1</v>
      </c>
      <c r="D720" s="21">
        <v>8</v>
      </c>
      <c r="E720" s="17">
        <f>PRODUCT(D720,31)</f>
        <v>248</v>
      </c>
      <c r="F720" s="22">
        <f t="shared" si="71"/>
        <v>250</v>
      </c>
      <c r="G720" s="7">
        <v>200</v>
      </c>
      <c r="H720" s="34">
        <v>150</v>
      </c>
      <c r="I720" s="35">
        <v>150</v>
      </c>
      <c r="J720" s="1"/>
    </row>
    <row r="721" spans="1:10" ht="20.100000000000001" customHeight="1">
      <c r="A721" s="40" t="s">
        <v>1186</v>
      </c>
      <c r="B721" s="21" t="s">
        <v>1183</v>
      </c>
      <c r="C721" s="21">
        <v>1</v>
      </c>
      <c r="D721" s="21">
        <v>8</v>
      </c>
      <c r="E721" s="17">
        <f t="shared" ref="E721" si="72">PRODUCT(D721,31)</f>
        <v>248</v>
      </c>
      <c r="F721" s="22">
        <f t="shared" si="71"/>
        <v>250</v>
      </c>
      <c r="G721" s="7">
        <v>200</v>
      </c>
      <c r="H721" s="34">
        <v>150</v>
      </c>
      <c r="I721" s="35">
        <v>150</v>
      </c>
      <c r="J721" s="1"/>
    </row>
    <row r="722" spans="1:10" ht="20.100000000000001" customHeight="1">
      <c r="A722" s="40" t="s">
        <v>1187</v>
      </c>
      <c r="B722" s="21" t="s">
        <v>1188</v>
      </c>
      <c r="C722" s="21">
        <v>1</v>
      </c>
      <c r="D722" s="21">
        <v>22</v>
      </c>
      <c r="E722" s="17">
        <f>PRODUCT(D722,31)</f>
        <v>682</v>
      </c>
      <c r="F722" s="22">
        <f t="shared" si="71"/>
        <v>690</v>
      </c>
      <c r="G722" s="7">
        <v>590</v>
      </c>
      <c r="H722" s="34">
        <v>490</v>
      </c>
      <c r="I722" s="35">
        <v>485</v>
      </c>
      <c r="J722" s="1"/>
    </row>
    <row r="723" spans="1:10" ht="20.100000000000001" customHeight="1">
      <c r="A723" s="40" t="s">
        <v>1189</v>
      </c>
      <c r="B723" s="125" t="s">
        <v>1190</v>
      </c>
      <c r="C723" s="21">
        <v>1</v>
      </c>
      <c r="D723" s="21">
        <v>29</v>
      </c>
      <c r="E723" s="17">
        <f>PRODUCT(D723,31)</f>
        <v>899</v>
      </c>
      <c r="F723" s="22">
        <f t="shared" si="71"/>
        <v>900</v>
      </c>
      <c r="G723" s="7">
        <v>760</v>
      </c>
      <c r="H723" s="34">
        <v>670</v>
      </c>
      <c r="I723" s="35">
        <v>665</v>
      </c>
      <c r="J723" s="1"/>
    </row>
    <row r="724" spans="1:10" ht="20.100000000000001" customHeight="1">
      <c r="A724" s="40" t="s">
        <v>1191</v>
      </c>
      <c r="B724" s="21" t="s">
        <v>1192</v>
      </c>
      <c r="C724" s="21">
        <v>1</v>
      </c>
      <c r="D724" s="21">
        <v>16</v>
      </c>
      <c r="E724" s="17">
        <f>PRODUCT(D724,31)</f>
        <v>496</v>
      </c>
      <c r="F724" s="22">
        <f t="shared" si="71"/>
        <v>500</v>
      </c>
      <c r="G724" s="7">
        <v>450</v>
      </c>
      <c r="H724" s="34">
        <v>350</v>
      </c>
      <c r="I724" s="35">
        <v>340</v>
      </c>
      <c r="J724" s="1"/>
    </row>
    <row r="725" spans="1:10" ht="20.100000000000001" customHeight="1">
      <c r="A725" s="36" t="s">
        <v>2</v>
      </c>
      <c r="B725" s="37"/>
      <c r="C725" s="37" t="s">
        <v>3</v>
      </c>
      <c r="D725" s="38" t="s">
        <v>4</v>
      </c>
      <c r="E725" s="17">
        <f>PRODUCT(D725,31)</f>
        <v>31</v>
      </c>
      <c r="F725" s="39" t="s">
        <v>5</v>
      </c>
      <c r="G725" s="7"/>
      <c r="H725" s="1"/>
      <c r="I725" s="7"/>
      <c r="J725" s="1"/>
    </row>
    <row r="726" spans="1:10" ht="20.100000000000001" customHeight="1">
      <c r="A726" s="106"/>
      <c r="B726" s="9" t="s">
        <v>1193</v>
      </c>
      <c r="C726" s="107"/>
      <c r="D726" s="107"/>
      <c r="E726" s="108">
        <f t="shared" ref="E726:E785" si="73">PRODUCT(D726,31)</f>
        <v>31</v>
      </c>
      <c r="F726" s="109"/>
      <c r="G726" s="7"/>
      <c r="H726" s="1"/>
      <c r="I726" s="7"/>
      <c r="J726" s="1"/>
    </row>
    <row r="727" spans="1:10" ht="20.100000000000001" customHeight="1">
      <c r="A727" s="101" t="s">
        <v>1194</v>
      </c>
      <c r="B727" s="126" t="s">
        <v>1195</v>
      </c>
      <c r="C727" s="47">
        <v>1</v>
      </c>
      <c r="D727" s="47">
        <v>140.30000000000001</v>
      </c>
      <c r="E727" s="27">
        <f t="shared" si="73"/>
        <v>4349.3</v>
      </c>
      <c r="F727" s="98">
        <f>CEILING(E727,10)</f>
        <v>4350</v>
      </c>
      <c r="G727" s="7">
        <v>3950</v>
      </c>
      <c r="H727" s="2">
        <v>3600</v>
      </c>
      <c r="I727" s="7">
        <v>3950</v>
      </c>
      <c r="J727" s="1"/>
    </row>
    <row r="728" spans="1:10" ht="20.100000000000001" customHeight="1">
      <c r="A728" s="101" t="s">
        <v>1196</v>
      </c>
      <c r="B728" s="126" t="s">
        <v>1197</v>
      </c>
      <c r="C728" s="47">
        <v>1</v>
      </c>
      <c r="D728" s="47">
        <v>56.2</v>
      </c>
      <c r="E728" s="27">
        <f t="shared" si="73"/>
        <v>1742.2</v>
      </c>
      <c r="F728" s="98">
        <f t="shared" ref="F728:F731" si="74">CEILING(E728,10)</f>
        <v>1750</v>
      </c>
      <c r="G728" s="7">
        <v>1600</v>
      </c>
      <c r="H728" s="2">
        <v>1470</v>
      </c>
      <c r="I728" s="7">
        <v>1600</v>
      </c>
      <c r="J728" s="1"/>
    </row>
    <row r="729" spans="1:10" ht="20.100000000000001" customHeight="1">
      <c r="A729" s="101" t="s">
        <v>1198</v>
      </c>
      <c r="B729" s="126" t="s">
        <v>1199</v>
      </c>
      <c r="C729" s="47"/>
      <c r="D729" s="47"/>
      <c r="E729" s="27"/>
      <c r="F729" s="98">
        <v>4300</v>
      </c>
      <c r="G729" s="7">
        <v>4000</v>
      </c>
      <c r="H729" s="2">
        <v>3700</v>
      </c>
      <c r="I729" s="7">
        <v>3800</v>
      </c>
      <c r="J729" s="1"/>
    </row>
    <row r="730" spans="1:10" ht="20.100000000000001" customHeight="1">
      <c r="A730" s="101" t="s">
        <v>1200</v>
      </c>
      <c r="B730" s="126" t="s">
        <v>1201</v>
      </c>
      <c r="C730" s="47">
        <v>1</v>
      </c>
      <c r="D730" s="47">
        <v>103</v>
      </c>
      <c r="E730" s="27">
        <f t="shared" si="73"/>
        <v>3193</v>
      </c>
      <c r="F730" s="98">
        <f t="shared" si="74"/>
        <v>3200</v>
      </c>
      <c r="G730" s="7">
        <v>2950</v>
      </c>
      <c r="H730" s="2">
        <v>2650</v>
      </c>
      <c r="I730" s="7">
        <v>2950</v>
      </c>
      <c r="J730" s="1"/>
    </row>
    <row r="731" spans="1:10" ht="20.100000000000001" customHeight="1">
      <c r="A731" s="101" t="s">
        <v>1202</v>
      </c>
      <c r="B731" s="126" t="s">
        <v>1203</v>
      </c>
      <c r="C731" s="47">
        <v>1</v>
      </c>
      <c r="D731" s="47">
        <v>137</v>
      </c>
      <c r="E731" s="27">
        <f t="shared" si="73"/>
        <v>4247</v>
      </c>
      <c r="F731" s="98">
        <f t="shared" si="74"/>
        <v>4250</v>
      </c>
      <c r="G731" s="7">
        <v>3950</v>
      </c>
      <c r="H731" s="2">
        <v>3500</v>
      </c>
      <c r="I731" s="7">
        <v>3950</v>
      </c>
      <c r="J731" s="1"/>
    </row>
    <row r="732" spans="1:10" ht="20.100000000000001" customHeight="1">
      <c r="A732" s="101" t="s">
        <v>1204</v>
      </c>
      <c r="B732" s="126" t="s">
        <v>1205</v>
      </c>
      <c r="C732" s="47">
        <v>1</v>
      </c>
      <c r="D732" s="47"/>
      <c r="E732" s="27"/>
      <c r="F732" s="98">
        <v>2350</v>
      </c>
      <c r="G732" s="7">
        <v>2060</v>
      </c>
      <c r="H732" s="2">
        <v>1950</v>
      </c>
      <c r="I732" s="7">
        <v>1900</v>
      </c>
      <c r="J732" s="1"/>
    </row>
    <row r="733" spans="1:10" ht="20.100000000000001" customHeight="1">
      <c r="A733" s="127" t="s">
        <v>1206</v>
      </c>
      <c r="B733" s="126" t="s">
        <v>1207</v>
      </c>
      <c r="C733" s="47">
        <v>1</v>
      </c>
      <c r="D733" s="47"/>
      <c r="E733" s="27"/>
      <c r="F733" s="98">
        <v>600</v>
      </c>
      <c r="G733" s="7">
        <v>470</v>
      </c>
      <c r="H733" s="2">
        <v>360</v>
      </c>
      <c r="I733" s="7">
        <v>360</v>
      </c>
      <c r="J733" s="1"/>
    </row>
    <row r="734" spans="1:10" ht="20.100000000000001" customHeight="1">
      <c r="A734" s="127" t="s">
        <v>1208</v>
      </c>
      <c r="B734" s="126" t="s">
        <v>1209</v>
      </c>
      <c r="C734" s="47">
        <v>1</v>
      </c>
      <c r="D734" s="47"/>
      <c r="E734" s="27"/>
      <c r="F734" s="98">
        <v>550</v>
      </c>
      <c r="G734" s="7">
        <v>440</v>
      </c>
      <c r="H734" s="2">
        <v>350</v>
      </c>
      <c r="I734" s="7">
        <v>350</v>
      </c>
      <c r="J734" s="1"/>
    </row>
    <row r="735" spans="1:10" ht="20.100000000000001" customHeight="1">
      <c r="A735" s="101" t="s">
        <v>1210</v>
      </c>
      <c r="B735" s="126" t="s">
        <v>1211</v>
      </c>
      <c r="C735" s="47">
        <v>1</v>
      </c>
      <c r="D735" s="47">
        <v>9.6</v>
      </c>
      <c r="E735" s="97">
        <f t="shared" si="73"/>
        <v>297.59999999999997</v>
      </c>
      <c r="F735" s="98">
        <f>CEILING(E735,10)</f>
        <v>300</v>
      </c>
      <c r="G735" s="7">
        <v>200</v>
      </c>
      <c r="H735" s="1">
        <v>145</v>
      </c>
      <c r="I735" s="7">
        <v>200</v>
      </c>
      <c r="J735" s="1"/>
    </row>
    <row r="736" spans="1:10" ht="20.100000000000001" customHeight="1">
      <c r="A736" s="105" t="s">
        <v>1212</v>
      </c>
      <c r="B736" s="126" t="s">
        <v>1211</v>
      </c>
      <c r="C736" s="47">
        <v>1</v>
      </c>
      <c r="D736" s="47">
        <v>8</v>
      </c>
      <c r="E736" s="97">
        <f>PRODUCT(D736,31)</f>
        <v>248</v>
      </c>
      <c r="F736" s="98">
        <f>CEILING(E736,10)</f>
        <v>250</v>
      </c>
      <c r="G736" s="7">
        <v>180</v>
      </c>
      <c r="H736" s="1">
        <v>140</v>
      </c>
      <c r="I736" s="7">
        <v>180</v>
      </c>
      <c r="J736" s="1"/>
    </row>
    <row r="737" spans="1:10" ht="20.100000000000001" customHeight="1">
      <c r="A737" s="101" t="s">
        <v>1213</v>
      </c>
      <c r="B737" s="126" t="s">
        <v>1214</v>
      </c>
      <c r="C737" s="47">
        <v>1</v>
      </c>
      <c r="D737" s="47">
        <v>50</v>
      </c>
      <c r="E737" s="97">
        <f t="shared" si="73"/>
        <v>1550</v>
      </c>
      <c r="F737" s="98">
        <f t="shared" ref="F737:F752" si="75">CEILING(E737,10)</f>
        <v>1550</v>
      </c>
      <c r="G737" s="7">
        <v>1400</v>
      </c>
      <c r="H737" s="1">
        <v>1250</v>
      </c>
      <c r="I737" s="7">
        <v>1400</v>
      </c>
      <c r="J737" s="1"/>
    </row>
    <row r="738" spans="1:10" ht="20.100000000000001" customHeight="1">
      <c r="A738" s="105" t="s">
        <v>1215</v>
      </c>
      <c r="B738" s="126" t="s">
        <v>1216</v>
      </c>
      <c r="C738" s="47">
        <v>1</v>
      </c>
      <c r="D738" s="47">
        <v>58</v>
      </c>
      <c r="E738" s="97">
        <f t="shared" si="73"/>
        <v>1798</v>
      </c>
      <c r="F738" s="98">
        <f t="shared" si="75"/>
        <v>1800</v>
      </c>
      <c r="G738" s="7">
        <v>1550</v>
      </c>
      <c r="H738" s="1"/>
      <c r="I738" s="7">
        <v>1550</v>
      </c>
      <c r="J738" s="1"/>
    </row>
    <row r="739" spans="1:10" ht="20.100000000000001" customHeight="1">
      <c r="A739" s="101" t="s">
        <v>1217</v>
      </c>
      <c r="B739" s="126" t="s">
        <v>1218</v>
      </c>
      <c r="C739" s="47">
        <v>1</v>
      </c>
      <c r="D739" s="47">
        <v>48.2</v>
      </c>
      <c r="E739" s="97">
        <f t="shared" si="73"/>
        <v>1494.2</v>
      </c>
      <c r="F739" s="98">
        <f t="shared" si="75"/>
        <v>1500</v>
      </c>
      <c r="G739" s="7">
        <v>1250</v>
      </c>
      <c r="H739" s="1"/>
      <c r="I739" s="7">
        <v>1250</v>
      </c>
      <c r="J739" s="1"/>
    </row>
    <row r="740" spans="1:10" ht="20.100000000000001" customHeight="1">
      <c r="A740" s="101" t="s">
        <v>1219</v>
      </c>
      <c r="B740" s="126" t="s">
        <v>1220</v>
      </c>
      <c r="C740" s="47">
        <v>1</v>
      </c>
      <c r="D740" s="47">
        <v>70.7</v>
      </c>
      <c r="E740" s="97">
        <f t="shared" si="73"/>
        <v>2191.7000000000003</v>
      </c>
      <c r="F740" s="98">
        <f t="shared" si="75"/>
        <v>2200</v>
      </c>
      <c r="G740" s="7">
        <v>2000</v>
      </c>
      <c r="H740" s="1">
        <v>1700</v>
      </c>
      <c r="I740" s="7">
        <v>2000</v>
      </c>
      <c r="J740" s="1"/>
    </row>
    <row r="741" spans="1:10" ht="20.100000000000001" customHeight="1">
      <c r="A741" s="101" t="s">
        <v>1221</v>
      </c>
      <c r="B741" s="126" t="s">
        <v>1222</v>
      </c>
      <c r="C741" s="47">
        <v>1</v>
      </c>
      <c r="D741" s="47">
        <v>87</v>
      </c>
      <c r="E741" s="97">
        <f t="shared" si="73"/>
        <v>2697</v>
      </c>
      <c r="F741" s="98">
        <f t="shared" si="75"/>
        <v>2700</v>
      </c>
      <c r="G741" s="7">
        <v>2500</v>
      </c>
      <c r="H741" s="1">
        <v>2250</v>
      </c>
      <c r="I741" s="7">
        <v>2500</v>
      </c>
      <c r="J741" s="1"/>
    </row>
    <row r="742" spans="1:10" ht="20.100000000000001" customHeight="1">
      <c r="A742" s="101" t="s">
        <v>1223</v>
      </c>
      <c r="B742" s="126" t="s">
        <v>1224</v>
      </c>
      <c r="C742" s="47">
        <v>1</v>
      </c>
      <c r="D742" s="47">
        <v>112.8</v>
      </c>
      <c r="E742" s="97">
        <f t="shared" si="73"/>
        <v>3496.7999999999997</v>
      </c>
      <c r="F742" s="98">
        <f>CEILING(E742,10)</f>
        <v>3500</v>
      </c>
      <c r="G742" s="7">
        <v>3200</v>
      </c>
      <c r="H742" s="1">
        <v>2990</v>
      </c>
      <c r="I742" s="7">
        <v>3200</v>
      </c>
      <c r="J742" s="1"/>
    </row>
    <row r="743" spans="1:10" ht="20.100000000000001" customHeight="1">
      <c r="A743" s="105" t="s">
        <v>1225</v>
      </c>
      <c r="B743" s="126" t="s">
        <v>1226</v>
      </c>
      <c r="C743" s="47">
        <v>1</v>
      </c>
      <c r="D743" s="47">
        <v>20.8</v>
      </c>
      <c r="E743" s="97">
        <f t="shared" si="73"/>
        <v>644.80000000000007</v>
      </c>
      <c r="F743" s="98">
        <f t="shared" si="75"/>
        <v>650</v>
      </c>
      <c r="G743" s="7">
        <v>550</v>
      </c>
      <c r="H743" s="1"/>
      <c r="I743" s="7">
        <v>550</v>
      </c>
      <c r="J743" s="1"/>
    </row>
    <row r="744" spans="1:10" ht="20.100000000000001" customHeight="1">
      <c r="A744" s="105" t="s">
        <v>1227</v>
      </c>
      <c r="B744" s="126" t="s">
        <v>1228</v>
      </c>
      <c r="C744" s="47">
        <v>1</v>
      </c>
      <c r="D744" s="47">
        <v>6.2</v>
      </c>
      <c r="E744" s="97">
        <f t="shared" si="73"/>
        <v>192.20000000000002</v>
      </c>
      <c r="F744" s="98">
        <f t="shared" si="75"/>
        <v>200</v>
      </c>
      <c r="G744" s="7">
        <v>190</v>
      </c>
      <c r="H744" s="1"/>
      <c r="I744" s="7">
        <v>190</v>
      </c>
      <c r="J744" s="1"/>
    </row>
    <row r="745" spans="1:10" ht="20.100000000000001" customHeight="1">
      <c r="A745" s="105" t="s">
        <v>1229</v>
      </c>
      <c r="B745" s="126" t="s">
        <v>1230</v>
      </c>
      <c r="C745" s="47">
        <v>1</v>
      </c>
      <c r="D745" s="47">
        <v>16</v>
      </c>
      <c r="E745" s="97">
        <f>PRODUCT(D745,31)</f>
        <v>496</v>
      </c>
      <c r="F745" s="98">
        <f>CEILING(E745,10)</f>
        <v>500</v>
      </c>
      <c r="G745" s="7">
        <v>400</v>
      </c>
      <c r="H745" s="1">
        <v>330</v>
      </c>
      <c r="I745" s="7">
        <v>400</v>
      </c>
      <c r="J745" s="1"/>
    </row>
    <row r="746" spans="1:10" ht="20.100000000000001" customHeight="1">
      <c r="A746" s="101" t="s">
        <v>1231</v>
      </c>
      <c r="B746" s="126" t="s">
        <v>1232</v>
      </c>
      <c r="C746" s="47">
        <v>1</v>
      </c>
      <c r="D746" s="47">
        <v>24</v>
      </c>
      <c r="E746" s="97">
        <f t="shared" si="73"/>
        <v>744</v>
      </c>
      <c r="F746" s="98">
        <f t="shared" si="75"/>
        <v>750</v>
      </c>
      <c r="G746" s="7">
        <v>680</v>
      </c>
      <c r="H746" s="1">
        <v>590</v>
      </c>
      <c r="I746" s="7">
        <v>680</v>
      </c>
      <c r="J746" s="1"/>
    </row>
    <row r="747" spans="1:10" ht="20.100000000000001" customHeight="1">
      <c r="A747" s="101" t="s">
        <v>1233</v>
      </c>
      <c r="B747" s="126" t="s">
        <v>1234</v>
      </c>
      <c r="C747" s="47">
        <v>1</v>
      </c>
      <c r="D747" s="47">
        <v>12.8</v>
      </c>
      <c r="E747" s="27">
        <f t="shared" si="73"/>
        <v>396.8</v>
      </c>
      <c r="F747" s="98">
        <f t="shared" si="75"/>
        <v>400</v>
      </c>
      <c r="G747" s="7">
        <v>330</v>
      </c>
      <c r="H747" s="2">
        <v>250</v>
      </c>
      <c r="I747" s="7">
        <v>330</v>
      </c>
      <c r="J747" s="1"/>
    </row>
    <row r="748" spans="1:10" ht="20.100000000000001" customHeight="1">
      <c r="A748" s="101" t="s">
        <v>1235</v>
      </c>
      <c r="B748" s="126" t="s">
        <v>1236</v>
      </c>
      <c r="C748" s="47">
        <v>1</v>
      </c>
      <c r="D748" s="47">
        <v>19.2</v>
      </c>
      <c r="E748" s="97">
        <f t="shared" si="73"/>
        <v>595.19999999999993</v>
      </c>
      <c r="F748" s="98">
        <f>CEILING(E748,10)</f>
        <v>600</v>
      </c>
      <c r="G748" s="7">
        <v>470</v>
      </c>
      <c r="H748" s="1">
        <v>350</v>
      </c>
      <c r="I748" s="7">
        <v>470</v>
      </c>
      <c r="J748" s="1"/>
    </row>
    <row r="749" spans="1:10" ht="20.100000000000001" customHeight="1">
      <c r="A749" s="101" t="s">
        <v>1237</v>
      </c>
      <c r="B749" s="126" t="s">
        <v>1238</v>
      </c>
      <c r="C749" s="47">
        <v>1</v>
      </c>
      <c r="D749" s="47">
        <v>22</v>
      </c>
      <c r="E749" s="97">
        <f t="shared" si="73"/>
        <v>682</v>
      </c>
      <c r="F749" s="98">
        <f t="shared" si="75"/>
        <v>690</v>
      </c>
      <c r="G749" s="7">
        <v>600</v>
      </c>
      <c r="H749" s="1">
        <v>520</v>
      </c>
      <c r="I749" s="7">
        <v>600</v>
      </c>
      <c r="J749" s="1"/>
    </row>
    <row r="750" spans="1:10" ht="20.100000000000001" customHeight="1">
      <c r="A750" s="105" t="s">
        <v>1239</v>
      </c>
      <c r="B750" s="126" t="s">
        <v>1240</v>
      </c>
      <c r="C750" s="47">
        <v>1</v>
      </c>
      <c r="D750" s="47">
        <v>174</v>
      </c>
      <c r="E750" s="97">
        <f t="shared" si="73"/>
        <v>5394</v>
      </c>
      <c r="F750" s="98">
        <f t="shared" si="75"/>
        <v>5400</v>
      </c>
      <c r="G750" s="7">
        <v>5000</v>
      </c>
      <c r="H750" s="1">
        <v>4800</v>
      </c>
      <c r="I750" s="7">
        <v>5000</v>
      </c>
      <c r="J750" s="1"/>
    </row>
    <row r="751" spans="1:10" ht="20.100000000000001" customHeight="1">
      <c r="A751" s="101" t="s">
        <v>1241</v>
      </c>
      <c r="B751" s="126" t="s">
        <v>1242</v>
      </c>
      <c r="C751" s="47">
        <v>1</v>
      </c>
      <c r="D751" s="47">
        <v>8</v>
      </c>
      <c r="E751" s="97">
        <f t="shared" si="73"/>
        <v>248</v>
      </c>
      <c r="F751" s="98">
        <f t="shared" si="75"/>
        <v>250</v>
      </c>
      <c r="G751" s="7">
        <v>200</v>
      </c>
      <c r="H751" s="1"/>
      <c r="I751" s="7">
        <v>200</v>
      </c>
      <c r="J751" s="1"/>
    </row>
    <row r="752" spans="1:10" ht="20.100000000000001" customHeight="1">
      <c r="A752" s="101" t="s">
        <v>1243</v>
      </c>
      <c r="B752" s="126" t="s">
        <v>1244</v>
      </c>
      <c r="C752" s="47">
        <v>1</v>
      </c>
      <c r="D752" s="47">
        <v>58</v>
      </c>
      <c r="E752" s="27">
        <f t="shared" si="73"/>
        <v>1798</v>
      </c>
      <c r="F752" s="98">
        <f t="shared" si="75"/>
        <v>1800</v>
      </c>
      <c r="G752" s="7">
        <v>1600</v>
      </c>
      <c r="H752" s="2">
        <v>1420</v>
      </c>
      <c r="I752" s="7">
        <v>1600</v>
      </c>
      <c r="J752" s="1"/>
    </row>
    <row r="753" spans="1:10" ht="20.100000000000001" customHeight="1">
      <c r="A753" s="106"/>
      <c r="B753" s="9" t="s">
        <v>1245</v>
      </c>
      <c r="C753" s="107"/>
      <c r="D753" s="107"/>
      <c r="E753" s="108">
        <f t="shared" si="73"/>
        <v>31</v>
      </c>
      <c r="F753" s="109"/>
      <c r="G753" s="7"/>
      <c r="H753" s="1"/>
      <c r="I753" s="7"/>
      <c r="J753" s="1"/>
    </row>
    <row r="754" spans="1:10" ht="20.100000000000001" customHeight="1">
      <c r="A754" s="101" t="s">
        <v>1246</v>
      </c>
      <c r="B754" s="126" t="s">
        <v>1247</v>
      </c>
      <c r="C754" s="47">
        <v>1</v>
      </c>
      <c r="D754" s="47">
        <v>129</v>
      </c>
      <c r="E754" s="97">
        <f t="shared" si="73"/>
        <v>3999</v>
      </c>
      <c r="F754" s="98">
        <f>CEILING(E754,10)</f>
        <v>4000</v>
      </c>
      <c r="G754" s="7">
        <v>3500</v>
      </c>
      <c r="H754" s="1">
        <v>3200</v>
      </c>
      <c r="I754" s="7">
        <v>3500</v>
      </c>
      <c r="J754" s="1"/>
    </row>
    <row r="755" spans="1:10" ht="20.100000000000001" customHeight="1">
      <c r="A755" s="101" t="s">
        <v>1248</v>
      </c>
      <c r="B755" s="126" t="s">
        <v>1249</v>
      </c>
      <c r="C755" s="47">
        <v>1</v>
      </c>
      <c r="D755" s="47">
        <v>40.200000000000003</v>
      </c>
      <c r="E755" s="97">
        <f t="shared" si="73"/>
        <v>1246.2</v>
      </c>
      <c r="F755" s="98">
        <f>CEILING(E755,10)</f>
        <v>1250</v>
      </c>
      <c r="G755" s="7">
        <v>1100</v>
      </c>
      <c r="H755" s="1">
        <v>900</v>
      </c>
      <c r="I755" s="7">
        <v>1100</v>
      </c>
      <c r="J755" s="1"/>
    </row>
    <row r="756" spans="1:10" ht="20.100000000000001" customHeight="1">
      <c r="A756" s="101" t="s">
        <v>1250</v>
      </c>
      <c r="B756" s="126" t="s">
        <v>1251</v>
      </c>
      <c r="C756" s="47">
        <v>1</v>
      </c>
      <c r="D756" s="47">
        <v>43</v>
      </c>
      <c r="E756" s="97">
        <f t="shared" si="73"/>
        <v>1333</v>
      </c>
      <c r="F756" s="98">
        <f>CEILING(E756,10)</f>
        <v>1340</v>
      </c>
      <c r="G756" s="7">
        <v>1180</v>
      </c>
      <c r="H756" s="1">
        <v>1020</v>
      </c>
      <c r="I756" s="7">
        <v>1100</v>
      </c>
      <c r="J756" s="1"/>
    </row>
    <row r="757" spans="1:10" ht="20.100000000000001" customHeight="1">
      <c r="A757" s="105" t="s">
        <v>1252</v>
      </c>
      <c r="B757" s="126" t="s">
        <v>1253</v>
      </c>
      <c r="C757" s="47">
        <v>1</v>
      </c>
      <c r="D757" s="47">
        <v>96.7</v>
      </c>
      <c r="E757" s="97">
        <f t="shared" si="73"/>
        <v>2997.7000000000003</v>
      </c>
      <c r="F757" s="98">
        <f>CEILING(E757,10)</f>
        <v>3000</v>
      </c>
      <c r="G757" s="7">
        <v>2600</v>
      </c>
      <c r="H757" s="1">
        <v>2400</v>
      </c>
      <c r="I757" s="7">
        <v>2600</v>
      </c>
      <c r="J757" s="1"/>
    </row>
    <row r="758" spans="1:10" ht="20.100000000000001" customHeight="1">
      <c r="A758" s="101" t="s">
        <v>1254</v>
      </c>
      <c r="B758" s="126" t="s">
        <v>1255</v>
      </c>
      <c r="C758" s="47">
        <v>1</v>
      </c>
      <c r="D758" s="47">
        <v>38.700000000000003</v>
      </c>
      <c r="E758" s="27">
        <f t="shared" si="73"/>
        <v>1199.7</v>
      </c>
      <c r="F758" s="98">
        <f t="shared" ref="F758:F763" si="76">CEILING(E758,10)</f>
        <v>1200</v>
      </c>
      <c r="G758" s="7">
        <v>1050</v>
      </c>
      <c r="H758" s="2">
        <v>900</v>
      </c>
      <c r="I758" s="7">
        <v>1050</v>
      </c>
      <c r="J758" s="1"/>
    </row>
    <row r="759" spans="1:10" ht="20.100000000000001" customHeight="1">
      <c r="A759" s="101" t="s">
        <v>1256</v>
      </c>
      <c r="B759" s="126" t="s">
        <v>1257</v>
      </c>
      <c r="C759" s="47">
        <v>1</v>
      </c>
      <c r="D759" s="47">
        <v>87</v>
      </c>
      <c r="E759" s="27">
        <f t="shared" si="73"/>
        <v>2697</v>
      </c>
      <c r="F759" s="98">
        <f t="shared" si="76"/>
        <v>2700</v>
      </c>
      <c r="G759" s="7">
        <v>2400</v>
      </c>
      <c r="H759" s="2">
        <v>2150</v>
      </c>
      <c r="I759" s="7">
        <v>2400</v>
      </c>
      <c r="J759" s="1"/>
    </row>
    <row r="760" spans="1:10" ht="20.100000000000001" customHeight="1">
      <c r="A760" s="101" t="s">
        <v>1258</v>
      </c>
      <c r="B760" s="126" t="s">
        <v>1259</v>
      </c>
      <c r="C760" s="47">
        <v>1</v>
      </c>
      <c r="D760" s="47">
        <v>79</v>
      </c>
      <c r="E760" s="27">
        <f t="shared" si="73"/>
        <v>2449</v>
      </c>
      <c r="F760" s="98">
        <f t="shared" si="76"/>
        <v>2450</v>
      </c>
      <c r="G760" s="7">
        <v>2250</v>
      </c>
      <c r="H760" s="2">
        <v>1900</v>
      </c>
      <c r="I760" s="7">
        <v>2250</v>
      </c>
      <c r="J760" s="1"/>
    </row>
    <row r="761" spans="1:10" ht="20.100000000000001" customHeight="1">
      <c r="A761" s="101" t="s">
        <v>1260</v>
      </c>
      <c r="B761" s="128" t="s">
        <v>1261</v>
      </c>
      <c r="C761" s="47">
        <v>1</v>
      </c>
      <c r="D761" s="47">
        <v>51</v>
      </c>
      <c r="E761" s="27">
        <f t="shared" si="73"/>
        <v>1581</v>
      </c>
      <c r="F761" s="98">
        <f t="shared" si="76"/>
        <v>1590</v>
      </c>
      <c r="G761" s="7">
        <v>1350</v>
      </c>
      <c r="H761" s="2">
        <v>1100</v>
      </c>
      <c r="I761" s="7">
        <v>1350</v>
      </c>
      <c r="J761" s="1"/>
    </row>
    <row r="762" spans="1:10" ht="20.100000000000001" customHeight="1">
      <c r="A762" s="44" t="s">
        <v>1262</v>
      </c>
      <c r="B762" s="126" t="s">
        <v>1263</v>
      </c>
      <c r="C762" s="47">
        <v>1</v>
      </c>
      <c r="D762" s="47">
        <v>95</v>
      </c>
      <c r="E762" s="27">
        <f t="shared" si="73"/>
        <v>2945</v>
      </c>
      <c r="F762" s="98">
        <f t="shared" si="76"/>
        <v>2950</v>
      </c>
      <c r="G762" s="7">
        <v>2600</v>
      </c>
      <c r="H762" s="2">
        <v>2350</v>
      </c>
      <c r="I762" s="7">
        <v>2600</v>
      </c>
      <c r="J762" s="1"/>
    </row>
    <row r="763" spans="1:10" ht="20.100000000000001" customHeight="1">
      <c r="A763" s="101" t="s">
        <v>1264</v>
      </c>
      <c r="B763" s="129" t="s">
        <v>1265</v>
      </c>
      <c r="C763" s="47">
        <v>1</v>
      </c>
      <c r="D763" s="47">
        <v>58</v>
      </c>
      <c r="E763" s="27">
        <f t="shared" si="73"/>
        <v>1798</v>
      </c>
      <c r="F763" s="98">
        <f t="shared" si="76"/>
        <v>1800</v>
      </c>
      <c r="G763" s="7">
        <v>1500</v>
      </c>
      <c r="H763" s="2">
        <v>1250</v>
      </c>
      <c r="I763" s="7">
        <v>1500</v>
      </c>
      <c r="J763" s="1"/>
    </row>
    <row r="764" spans="1:10" ht="20.100000000000001" customHeight="1">
      <c r="A764" s="105" t="s">
        <v>1266</v>
      </c>
      <c r="B764" s="126" t="s">
        <v>1267</v>
      </c>
      <c r="C764" s="47">
        <v>1</v>
      </c>
      <c r="D764" s="47">
        <v>38.6</v>
      </c>
      <c r="E764" s="97">
        <f>PRODUCT(D764,31)</f>
        <v>1196.6000000000001</v>
      </c>
      <c r="F764" s="98">
        <f>CEILING(E764,10)</f>
        <v>1200</v>
      </c>
      <c r="G764" s="7">
        <v>1050</v>
      </c>
      <c r="H764" s="1">
        <v>850</v>
      </c>
      <c r="I764" s="7">
        <v>1050</v>
      </c>
      <c r="J764" s="1"/>
    </row>
    <row r="765" spans="1:10" ht="20.100000000000001" customHeight="1">
      <c r="A765" s="105" t="s">
        <v>1268</v>
      </c>
      <c r="B765" s="126" t="s">
        <v>1269</v>
      </c>
      <c r="C765" s="47">
        <v>1</v>
      </c>
      <c r="D765" s="47">
        <v>45</v>
      </c>
      <c r="E765" s="97">
        <f t="shared" si="73"/>
        <v>1395</v>
      </c>
      <c r="F765" s="98">
        <f>CEILING(E765,10)</f>
        <v>1400</v>
      </c>
      <c r="G765" s="7">
        <v>1200</v>
      </c>
      <c r="H765" s="1">
        <v>1100</v>
      </c>
      <c r="I765" s="7">
        <v>1200</v>
      </c>
      <c r="J765" s="1"/>
    </row>
    <row r="766" spans="1:10" ht="20.100000000000001" customHeight="1">
      <c r="A766" s="105" t="s">
        <v>1270</v>
      </c>
      <c r="B766" s="126" t="s">
        <v>1271</v>
      </c>
      <c r="C766" s="47">
        <v>1</v>
      </c>
      <c r="D766" s="47">
        <v>58</v>
      </c>
      <c r="E766" s="97">
        <f t="shared" si="73"/>
        <v>1798</v>
      </c>
      <c r="F766" s="98">
        <f>CEILING(E766,10)</f>
        <v>1800</v>
      </c>
      <c r="G766" s="7">
        <v>1650</v>
      </c>
      <c r="H766" s="1">
        <v>1530</v>
      </c>
      <c r="I766" s="7">
        <v>1650</v>
      </c>
      <c r="J766" s="1"/>
    </row>
    <row r="767" spans="1:10" ht="20.100000000000001" customHeight="1">
      <c r="A767" s="101" t="s">
        <v>1272</v>
      </c>
      <c r="B767" s="129" t="s">
        <v>1273</v>
      </c>
      <c r="C767" s="47">
        <v>1</v>
      </c>
      <c r="D767" s="47">
        <v>67.599999999999994</v>
      </c>
      <c r="E767" s="97">
        <f t="shared" si="73"/>
        <v>2095.6</v>
      </c>
      <c r="F767" s="98">
        <f>CEILING(E767,10)</f>
        <v>2100</v>
      </c>
      <c r="G767" s="7">
        <v>1900</v>
      </c>
      <c r="H767" s="1">
        <v>1700</v>
      </c>
      <c r="I767" s="7">
        <v>1900</v>
      </c>
      <c r="J767" s="1"/>
    </row>
    <row r="768" spans="1:10" ht="20.100000000000001" customHeight="1">
      <c r="A768" s="105" t="s">
        <v>1274</v>
      </c>
      <c r="B768" s="126" t="s">
        <v>1275</v>
      </c>
      <c r="C768" s="47">
        <v>1</v>
      </c>
      <c r="D768" s="47">
        <v>70.8</v>
      </c>
      <c r="E768" s="97">
        <f t="shared" si="73"/>
        <v>2194.7999999999997</v>
      </c>
      <c r="F768" s="98">
        <f>CEILING(E768,10)</f>
        <v>2200</v>
      </c>
      <c r="G768" s="7">
        <v>1950</v>
      </c>
      <c r="H768" s="1">
        <v>1750</v>
      </c>
      <c r="I768" s="7">
        <v>1950</v>
      </c>
      <c r="J768" s="1"/>
    </row>
    <row r="769" spans="1:10" ht="20.100000000000001" customHeight="1">
      <c r="A769" s="101" t="s">
        <v>1276</v>
      </c>
      <c r="B769" s="126" t="s">
        <v>1277</v>
      </c>
      <c r="C769" s="47">
        <v>1</v>
      </c>
      <c r="D769" s="47">
        <v>206.3</v>
      </c>
      <c r="E769" s="27">
        <f t="shared" si="73"/>
        <v>6395.3</v>
      </c>
      <c r="F769" s="98">
        <f t="shared" ref="F769:F771" si="77">CEILING(E769,10)</f>
        <v>6400</v>
      </c>
      <c r="G769" s="7">
        <v>5950</v>
      </c>
      <c r="H769" s="2">
        <v>5600</v>
      </c>
      <c r="I769" s="7">
        <v>5950</v>
      </c>
      <c r="J769" s="1"/>
    </row>
    <row r="770" spans="1:10" ht="20.100000000000001" customHeight="1">
      <c r="A770" s="101" t="s">
        <v>1278</v>
      </c>
      <c r="B770" s="126" t="s">
        <v>1279</v>
      </c>
      <c r="C770" s="47">
        <v>1</v>
      </c>
      <c r="D770" s="47">
        <v>124</v>
      </c>
      <c r="E770" s="27">
        <f t="shared" si="73"/>
        <v>3844</v>
      </c>
      <c r="F770" s="98">
        <f t="shared" si="77"/>
        <v>3850</v>
      </c>
      <c r="G770" s="7">
        <v>3500</v>
      </c>
      <c r="H770" s="2">
        <v>3200</v>
      </c>
      <c r="I770" s="7">
        <v>3500</v>
      </c>
      <c r="J770" s="1"/>
    </row>
    <row r="771" spans="1:10" ht="20.100000000000001" customHeight="1">
      <c r="A771" s="101" t="s">
        <v>1280</v>
      </c>
      <c r="B771" s="126" t="s">
        <v>1281</v>
      </c>
      <c r="C771" s="47">
        <v>1</v>
      </c>
      <c r="D771" s="47">
        <v>96.7</v>
      </c>
      <c r="E771" s="27">
        <f t="shared" si="73"/>
        <v>2997.7000000000003</v>
      </c>
      <c r="F771" s="98">
        <f t="shared" si="77"/>
        <v>3000</v>
      </c>
      <c r="G771" s="7">
        <v>2850</v>
      </c>
      <c r="H771" s="2">
        <v>2600</v>
      </c>
      <c r="I771" s="7">
        <v>2850</v>
      </c>
      <c r="J771" s="1"/>
    </row>
    <row r="772" spans="1:10" ht="20.100000000000001" customHeight="1">
      <c r="A772" s="105" t="s">
        <v>1282</v>
      </c>
      <c r="B772" s="126" t="s">
        <v>1283</v>
      </c>
      <c r="C772" s="47">
        <v>1</v>
      </c>
      <c r="D772" s="47">
        <v>38.6</v>
      </c>
      <c r="E772" s="97">
        <f>PRODUCT(D772,31)</f>
        <v>1196.6000000000001</v>
      </c>
      <c r="F772" s="98">
        <f>CEILING(E772,10)</f>
        <v>1200</v>
      </c>
      <c r="G772" s="7">
        <v>1000</v>
      </c>
      <c r="H772" s="1">
        <v>850</v>
      </c>
      <c r="I772" s="7">
        <v>1000</v>
      </c>
      <c r="J772" s="1"/>
    </row>
    <row r="773" spans="1:10" ht="20.100000000000001" customHeight="1">
      <c r="A773" s="101" t="s">
        <v>1284</v>
      </c>
      <c r="B773" s="126" t="s">
        <v>1285</v>
      </c>
      <c r="C773" s="47">
        <v>1</v>
      </c>
      <c r="D773" s="47">
        <v>32</v>
      </c>
      <c r="E773" s="97">
        <f t="shared" si="73"/>
        <v>992</v>
      </c>
      <c r="F773" s="98">
        <f>CEILING(E773,10)</f>
        <v>1000</v>
      </c>
      <c r="G773" s="7">
        <v>800</v>
      </c>
      <c r="H773" s="1">
        <v>680</v>
      </c>
      <c r="I773" s="7">
        <v>800</v>
      </c>
      <c r="J773" s="1"/>
    </row>
    <row r="774" spans="1:10" ht="20.100000000000001" customHeight="1">
      <c r="A774" s="106"/>
      <c r="B774" s="9" t="s">
        <v>1286</v>
      </c>
      <c r="C774" s="107"/>
      <c r="D774" s="107"/>
      <c r="E774" s="108">
        <f t="shared" si="73"/>
        <v>31</v>
      </c>
      <c r="F774" s="109"/>
      <c r="G774" s="7"/>
      <c r="H774" s="1"/>
      <c r="I774" s="7"/>
      <c r="J774" s="1"/>
    </row>
    <row r="775" spans="1:10" ht="20.100000000000001" customHeight="1">
      <c r="A775" s="105" t="s">
        <v>1287</v>
      </c>
      <c r="B775" s="126" t="s">
        <v>1288</v>
      </c>
      <c r="C775" s="47">
        <v>1</v>
      </c>
      <c r="D775" s="47">
        <v>112.8</v>
      </c>
      <c r="E775" s="97">
        <f t="shared" si="73"/>
        <v>3496.7999999999997</v>
      </c>
      <c r="F775" s="98">
        <f t="shared" ref="F775:F785" si="78">CEILING(E775,10)</f>
        <v>3500</v>
      </c>
      <c r="G775" s="7">
        <v>3200</v>
      </c>
      <c r="H775" s="1">
        <v>3000</v>
      </c>
      <c r="I775" s="7">
        <v>3200</v>
      </c>
      <c r="J775" s="1"/>
    </row>
    <row r="776" spans="1:10" ht="20.100000000000001" customHeight="1">
      <c r="A776" s="105" t="s">
        <v>1289</v>
      </c>
      <c r="B776" s="126" t="s">
        <v>1290</v>
      </c>
      <c r="C776" s="47">
        <v>1</v>
      </c>
      <c r="D776" s="47">
        <v>145</v>
      </c>
      <c r="E776" s="97">
        <f t="shared" si="73"/>
        <v>4495</v>
      </c>
      <c r="F776" s="98">
        <f t="shared" si="78"/>
        <v>4500</v>
      </c>
      <c r="G776" s="7">
        <v>4000</v>
      </c>
      <c r="H776" s="1">
        <v>3800</v>
      </c>
      <c r="I776" s="7">
        <v>4000</v>
      </c>
      <c r="J776" s="1"/>
    </row>
    <row r="777" spans="1:10" ht="20.100000000000001" customHeight="1">
      <c r="A777" s="105" t="s">
        <v>1291</v>
      </c>
      <c r="B777" s="126" t="s">
        <v>1292</v>
      </c>
      <c r="C777" s="47">
        <v>1</v>
      </c>
      <c r="D777" s="47">
        <v>96.7</v>
      </c>
      <c r="E777" s="97">
        <f t="shared" si="73"/>
        <v>2997.7000000000003</v>
      </c>
      <c r="F777" s="98">
        <f t="shared" si="78"/>
        <v>3000</v>
      </c>
      <c r="G777" s="7">
        <v>2700</v>
      </c>
      <c r="H777" s="1">
        <v>2500</v>
      </c>
      <c r="I777" s="7">
        <v>2700</v>
      </c>
      <c r="J777" s="1"/>
    </row>
    <row r="778" spans="1:10" ht="20.100000000000001" customHeight="1">
      <c r="A778" s="101" t="s">
        <v>1293</v>
      </c>
      <c r="B778" s="126" t="s">
        <v>1294</v>
      </c>
      <c r="C778" s="47">
        <v>1</v>
      </c>
      <c r="D778" s="47">
        <v>78</v>
      </c>
      <c r="E778" s="97">
        <f t="shared" si="73"/>
        <v>2418</v>
      </c>
      <c r="F778" s="98">
        <f>CEILING(E778,10)</f>
        <v>2420</v>
      </c>
      <c r="G778" s="7">
        <v>2230</v>
      </c>
      <c r="H778" s="1">
        <v>1890</v>
      </c>
      <c r="I778" s="7">
        <v>2200</v>
      </c>
      <c r="J778" s="1"/>
    </row>
    <row r="779" spans="1:10" ht="20.100000000000001" customHeight="1">
      <c r="A779" s="101" t="s">
        <v>1295</v>
      </c>
      <c r="B779" s="126" t="s">
        <v>1296</v>
      </c>
      <c r="C779" s="47">
        <v>1</v>
      </c>
      <c r="D779" s="47">
        <v>350</v>
      </c>
      <c r="E779" s="27">
        <f t="shared" si="73"/>
        <v>10850</v>
      </c>
      <c r="F779" s="98">
        <f t="shared" si="78"/>
        <v>10850</v>
      </c>
      <c r="G779" s="7">
        <v>10300</v>
      </c>
      <c r="H779" s="2">
        <v>9200</v>
      </c>
      <c r="I779" s="7">
        <v>10300</v>
      </c>
      <c r="J779" s="1"/>
    </row>
    <row r="780" spans="1:10" ht="20.100000000000001" customHeight="1">
      <c r="A780" s="101" t="s">
        <v>1297</v>
      </c>
      <c r="B780" s="126" t="s">
        <v>1298</v>
      </c>
      <c r="C780" s="47">
        <v>1</v>
      </c>
      <c r="D780" s="47">
        <v>145</v>
      </c>
      <c r="E780" s="27">
        <f t="shared" si="73"/>
        <v>4495</v>
      </c>
      <c r="F780" s="98">
        <f t="shared" si="78"/>
        <v>4500</v>
      </c>
      <c r="G780" s="7">
        <v>4100</v>
      </c>
      <c r="H780" s="2">
        <v>3800</v>
      </c>
      <c r="I780" s="7">
        <v>4100</v>
      </c>
      <c r="J780" s="1"/>
    </row>
    <row r="781" spans="1:10" ht="20.100000000000001" customHeight="1">
      <c r="A781" s="101" t="s">
        <v>1299</v>
      </c>
      <c r="B781" s="126" t="s">
        <v>1300</v>
      </c>
      <c r="C781" s="47">
        <v>1</v>
      </c>
      <c r="D781" s="47"/>
      <c r="E781" s="27"/>
      <c r="F781" s="98">
        <v>2400</v>
      </c>
      <c r="G781" s="7">
        <v>2200</v>
      </c>
      <c r="H781" s="2">
        <v>1900</v>
      </c>
      <c r="I781" s="7">
        <v>1900</v>
      </c>
      <c r="J781" s="1"/>
    </row>
    <row r="782" spans="1:10" ht="20.100000000000001" customHeight="1">
      <c r="A782" s="101" t="s">
        <v>1301</v>
      </c>
      <c r="B782" s="126" t="s">
        <v>1302</v>
      </c>
      <c r="C782" s="47">
        <v>1</v>
      </c>
      <c r="D782" s="47"/>
      <c r="E782" s="27"/>
      <c r="F782" s="98">
        <v>3500</v>
      </c>
      <c r="G782" s="7">
        <v>3300</v>
      </c>
      <c r="H782" s="2">
        <v>2900</v>
      </c>
      <c r="I782" s="7">
        <v>3000</v>
      </c>
      <c r="J782" s="1"/>
    </row>
    <row r="783" spans="1:10" ht="20.100000000000001" customHeight="1">
      <c r="A783" s="105" t="s">
        <v>1303</v>
      </c>
      <c r="B783" s="126" t="s">
        <v>1304</v>
      </c>
      <c r="C783" s="47">
        <v>1</v>
      </c>
      <c r="D783" s="47">
        <v>141.80000000000001</v>
      </c>
      <c r="E783" s="97">
        <f t="shared" si="73"/>
        <v>4395.8</v>
      </c>
      <c r="F783" s="98">
        <f t="shared" si="78"/>
        <v>4400</v>
      </c>
      <c r="G783" s="7">
        <v>4200</v>
      </c>
      <c r="H783" s="1"/>
      <c r="I783" s="7">
        <v>4200</v>
      </c>
      <c r="J783" s="1"/>
    </row>
    <row r="784" spans="1:10" ht="20.100000000000001" customHeight="1">
      <c r="A784" s="105" t="s">
        <v>1305</v>
      </c>
      <c r="B784" s="126" t="s">
        <v>1306</v>
      </c>
      <c r="C784" s="47">
        <v>1</v>
      </c>
      <c r="D784" s="47">
        <v>290</v>
      </c>
      <c r="E784" s="97">
        <f t="shared" si="73"/>
        <v>8990</v>
      </c>
      <c r="F784" s="98">
        <f t="shared" si="78"/>
        <v>8990</v>
      </c>
      <c r="G784" s="7">
        <v>8200</v>
      </c>
      <c r="H784" s="1"/>
      <c r="I784" s="7">
        <v>8200</v>
      </c>
      <c r="J784" s="1"/>
    </row>
    <row r="785" spans="1:10" ht="20.100000000000001" customHeight="1" thickBot="1">
      <c r="A785" s="130" t="s">
        <v>1307</v>
      </c>
      <c r="B785" s="131" t="s">
        <v>1308</v>
      </c>
      <c r="C785" s="132">
        <v>1</v>
      </c>
      <c r="D785" s="132">
        <v>64.2</v>
      </c>
      <c r="E785" s="133">
        <f t="shared" si="73"/>
        <v>1990.2</v>
      </c>
      <c r="F785" s="134">
        <f t="shared" si="78"/>
        <v>2000</v>
      </c>
      <c r="G785" s="7">
        <v>1800</v>
      </c>
      <c r="H785" s="1"/>
      <c r="I785" s="7">
        <v>1800</v>
      </c>
      <c r="J785" s="1"/>
    </row>
    <row r="786" spans="1:10" ht="20.100000000000001" customHeight="1" thickTop="1">
      <c r="A786" s="36" t="s">
        <v>2</v>
      </c>
      <c r="B786" s="37"/>
      <c r="C786" s="37" t="s">
        <v>3</v>
      </c>
      <c r="D786" s="38" t="s">
        <v>4</v>
      </c>
      <c r="E786" s="17">
        <f>PRODUCT(D786,31)</f>
        <v>31</v>
      </c>
      <c r="F786" s="39" t="s">
        <v>5</v>
      </c>
      <c r="G786" s="7"/>
      <c r="H786" s="1"/>
      <c r="I786" s="7"/>
      <c r="J786" s="1"/>
    </row>
    <row r="787" spans="1:10" ht="20.100000000000001" customHeight="1">
      <c r="A787" s="8"/>
      <c r="B787" s="9" t="s">
        <v>1309</v>
      </c>
      <c r="C787" s="19"/>
      <c r="D787" s="19"/>
      <c r="E787" s="17">
        <f t="shared" ref="E787:E813" si="79">PRODUCT(D787,31)</f>
        <v>31</v>
      </c>
      <c r="F787" s="20"/>
      <c r="G787" s="7"/>
      <c r="H787" s="1"/>
      <c r="I787" s="7"/>
      <c r="J787" s="1"/>
    </row>
    <row r="788" spans="1:10" ht="20.100000000000001" customHeight="1">
      <c r="A788" s="40" t="s">
        <v>1310</v>
      </c>
      <c r="B788" s="68" t="s">
        <v>1311</v>
      </c>
      <c r="C788" s="21">
        <v>3</v>
      </c>
      <c r="D788" s="21">
        <v>10</v>
      </c>
      <c r="E788" s="17">
        <f t="shared" si="79"/>
        <v>310</v>
      </c>
      <c r="F788" s="22">
        <f t="shared" ref="F788:F792" si="80">CEILING(E788,10)</f>
        <v>310</v>
      </c>
      <c r="G788" s="7">
        <v>200</v>
      </c>
      <c r="H788" s="2">
        <v>150</v>
      </c>
      <c r="I788" s="7">
        <v>200</v>
      </c>
      <c r="J788" s="1"/>
    </row>
    <row r="789" spans="1:10" ht="20.100000000000001" customHeight="1">
      <c r="A789" s="40" t="s">
        <v>1312</v>
      </c>
      <c r="B789" s="67" t="s">
        <v>1313</v>
      </c>
      <c r="C789" s="16">
        <v>3</v>
      </c>
      <c r="D789" s="16">
        <v>20.8</v>
      </c>
      <c r="E789" s="17">
        <f t="shared" si="79"/>
        <v>644.80000000000007</v>
      </c>
      <c r="F789" s="18">
        <f t="shared" si="80"/>
        <v>650</v>
      </c>
      <c r="G789" s="7">
        <v>600</v>
      </c>
      <c r="H789" s="2">
        <v>530</v>
      </c>
      <c r="I789" s="7">
        <v>550</v>
      </c>
      <c r="J789" s="1"/>
    </row>
    <row r="790" spans="1:10" ht="20.100000000000001" customHeight="1">
      <c r="A790" s="40" t="s">
        <v>1314</v>
      </c>
      <c r="B790" s="67" t="s">
        <v>1315</v>
      </c>
      <c r="C790" s="16">
        <v>3</v>
      </c>
      <c r="D790" s="16">
        <v>14</v>
      </c>
      <c r="E790" s="17">
        <f t="shared" si="79"/>
        <v>434</v>
      </c>
      <c r="F790" s="18">
        <f t="shared" si="80"/>
        <v>440</v>
      </c>
      <c r="G790" s="7">
        <v>350</v>
      </c>
      <c r="H790" s="2"/>
      <c r="I790" s="7">
        <v>350</v>
      </c>
      <c r="J790" s="1"/>
    </row>
    <row r="791" spans="1:10" ht="20.100000000000001" customHeight="1">
      <c r="A791" s="40" t="s">
        <v>1316</v>
      </c>
      <c r="B791" s="68" t="s">
        <v>1317</v>
      </c>
      <c r="C791" s="21">
        <v>3</v>
      </c>
      <c r="D791" s="21">
        <v>8</v>
      </c>
      <c r="E791" s="27">
        <f t="shared" si="79"/>
        <v>248</v>
      </c>
      <c r="F791" s="22">
        <f t="shared" si="80"/>
        <v>250</v>
      </c>
      <c r="G791" s="7">
        <v>200</v>
      </c>
      <c r="H791" s="2">
        <v>180</v>
      </c>
      <c r="I791" s="7">
        <v>200</v>
      </c>
      <c r="J791" s="1"/>
    </row>
    <row r="792" spans="1:10" ht="20.100000000000001" customHeight="1">
      <c r="A792" s="40" t="s">
        <v>1318</v>
      </c>
      <c r="B792" s="68" t="s">
        <v>1319</v>
      </c>
      <c r="C792" s="21">
        <v>3</v>
      </c>
      <c r="D792" s="21">
        <v>11</v>
      </c>
      <c r="E792" s="27">
        <f t="shared" si="79"/>
        <v>341</v>
      </c>
      <c r="F792" s="22">
        <f t="shared" si="80"/>
        <v>350</v>
      </c>
      <c r="G792" s="7">
        <v>280</v>
      </c>
      <c r="H792" s="2">
        <v>200</v>
      </c>
      <c r="I792" s="7">
        <v>200</v>
      </c>
      <c r="J792" s="1"/>
    </row>
    <row r="793" spans="1:10" ht="20.100000000000001" customHeight="1">
      <c r="A793" s="106"/>
      <c r="B793" s="9" t="s">
        <v>1320</v>
      </c>
      <c r="C793" s="107"/>
      <c r="D793" s="107"/>
      <c r="E793" s="108">
        <f t="shared" si="79"/>
        <v>31</v>
      </c>
      <c r="F793" s="109"/>
      <c r="G793" s="7"/>
      <c r="H793" s="1"/>
      <c r="I793" s="7"/>
      <c r="J793" s="1"/>
    </row>
    <row r="794" spans="1:10" ht="20.100000000000001" customHeight="1">
      <c r="A794" s="105" t="s">
        <v>1321</v>
      </c>
      <c r="B794" s="47" t="s">
        <v>1322</v>
      </c>
      <c r="C794" s="47">
        <v>1</v>
      </c>
      <c r="D794" s="47">
        <v>41.8</v>
      </c>
      <c r="E794" s="97">
        <f t="shared" si="79"/>
        <v>1295.8</v>
      </c>
      <c r="F794" s="98">
        <f>CEILING(E794,10)</f>
        <v>1300</v>
      </c>
      <c r="G794" s="7">
        <v>1200</v>
      </c>
      <c r="H794" s="1"/>
      <c r="I794" s="7"/>
      <c r="J794" s="1"/>
    </row>
    <row r="795" spans="1:10" ht="20.100000000000001" customHeight="1">
      <c r="A795" s="101" t="s">
        <v>1323</v>
      </c>
      <c r="B795" s="47" t="s">
        <v>1324</v>
      </c>
      <c r="C795" s="47">
        <v>1</v>
      </c>
      <c r="D795" s="47">
        <v>30.4</v>
      </c>
      <c r="E795" s="27">
        <f t="shared" si="79"/>
        <v>942.4</v>
      </c>
      <c r="F795" s="98">
        <f>CEILING(E795,10)</f>
        <v>950</v>
      </c>
      <c r="G795" s="7">
        <v>830</v>
      </c>
      <c r="H795" s="2">
        <v>720</v>
      </c>
      <c r="I795" s="7">
        <v>720</v>
      </c>
      <c r="J795" s="1"/>
    </row>
    <row r="796" spans="1:10" ht="20.100000000000001" customHeight="1">
      <c r="A796" s="101" t="s">
        <v>1325</v>
      </c>
      <c r="B796" s="47" t="s">
        <v>1326</v>
      </c>
      <c r="C796" s="47">
        <v>1</v>
      </c>
      <c r="D796" s="47">
        <v>20.8</v>
      </c>
      <c r="E796" s="27">
        <f t="shared" si="79"/>
        <v>644.80000000000007</v>
      </c>
      <c r="F796" s="98">
        <f>CEILING(E796,10)</f>
        <v>650</v>
      </c>
      <c r="G796" s="7">
        <v>500</v>
      </c>
      <c r="H796" s="2">
        <v>400</v>
      </c>
      <c r="I796" s="7">
        <v>400</v>
      </c>
      <c r="J796" s="1"/>
    </row>
    <row r="797" spans="1:10" ht="20.100000000000001" customHeight="1">
      <c r="A797" s="106"/>
      <c r="B797" s="135" t="s">
        <v>1327</v>
      </c>
      <c r="C797" s="136"/>
      <c r="D797" s="136"/>
      <c r="E797" s="137">
        <f t="shared" si="79"/>
        <v>31</v>
      </c>
      <c r="F797" s="138"/>
      <c r="G797" s="7"/>
      <c r="H797" s="1"/>
      <c r="I797" s="7"/>
      <c r="J797" s="1"/>
    </row>
    <row r="798" spans="1:10" ht="20.100000000000001" customHeight="1">
      <c r="A798" s="101" t="s">
        <v>1328</v>
      </c>
      <c r="B798" s="47" t="s">
        <v>1329</v>
      </c>
      <c r="C798" s="47">
        <v>1</v>
      </c>
      <c r="D798" s="47">
        <v>29</v>
      </c>
      <c r="E798" s="97">
        <f>PRODUCT(D798,31)</f>
        <v>899</v>
      </c>
      <c r="F798" s="98">
        <f>CEILING(E798,10)</f>
        <v>900</v>
      </c>
      <c r="G798" s="7">
        <v>800</v>
      </c>
      <c r="H798" s="1">
        <v>720</v>
      </c>
      <c r="I798" s="35">
        <v>720</v>
      </c>
      <c r="J798" s="1"/>
    </row>
    <row r="799" spans="1:10" ht="20.100000000000001" customHeight="1">
      <c r="A799" s="101" t="s">
        <v>1330</v>
      </c>
      <c r="B799" s="47"/>
      <c r="C799" s="47">
        <v>1</v>
      </c>
      <c r="D799" s="47">
        <v>24</v>
      </c>
      <c r="E799" s="97">
        <f>PRODUCT(D799,31)</f>
        <v>744</v>
      </c>
      <c r="F799" s="98">
        <f>CEILING(E799,10)</f>
        <v>750</v>
      </c>
      <c r="G799" s="7">
        <v>620</v>
      </c>
      <c r="H799" s="1">
        <v>530</v>
      </c>
      <c r="I799" s="35">
        <v>530</v>
      </c>
      <c r="J799" s="1"/>
    </row>
    <row r="800" spans="1:10" ht="20.100000000000001" customHeight="1">
      <c r="A800" s="101" t="s">
        <v>1331</v>
      </c>
      <c r="B800" s="47" t="s">
        <v>1332</v>
      </c>
      <c r="C800" s="47">
        <v>1</v>
      </c>
      <c r="D800" s="47">
        <v>28</v>
      </c>
      <c r="E800" s="97">
        <f t="shared" si="79"/>
        <v>868</v>
      </c>
      <c r="F800" s="98">
        <f t="shared" ref="F800:F807" si="81">CEILING(E800,10)</f>
        <v>870</v>
      </c>
      <c r="G800" s="7">
        <v>790</v>
      </c>
      <c r="H800" s="1">
        <v>690</v>
      </c>
      <c r="I800" s="35">
        <v>690</v>
      </c>
      <c r="J800" s="1"/>
    </row>
    <row r="801" spans="1:10" ht="20.100000000000001" customHeight="1">
      <c r="A801" s="101" t="s">
        <v>1333</v>
      </c>
      <c r="B801" s="47" t="s">
        <v>1334</v>
      </c>
      <c r="C801" s="47">
        <v>1</v>
      </c>
      <c r="D801" s="47">
        <v>20.8</v>
      </c>
      <c r="E801" s="97">
        <f>PRODUCT(D801,31)</f>
        <v>644.80000000000007</v>
      </c>
      <c r="F801" s="98">
        <f>CEILING(E801,10)</f>
        <v>650</v>
      </c>
      <c r="G801" s="7">
        <v>550</v>
      </c>
      <c r="H801" s="1">
        <v>460</v>
      </c>
      <c r="I801" s="35">
        <v>460</v>
      </c>
      <c r="J801" s="1"/>
    </row>
    <row r="802" spans="1:10" ht="20.100000000000001" customHeight="1">
      <c r="A802" s="101" t="s">
        <v>1335</v>
      </c>
      <c r="B802" s="47" t="s">
        <v>1336</v>
      </c>
      <c r="C802" s="47">
        <v>1</v>
      </c>
      <c r="D802" s="47">
        <v>20.8</v>
      </c>
      <c r="E802" s="97">
        <f>PRODUCT(D802,31)</f>
        <v>644.80000000000007</v>
      </c>
      <c r="F802" s="98">
        <f>CEILING(E802,10)</f>
        <v>650</v>
      </c>
      <c r="G802" s="7">
        <v>550</v>
      </c>
      <c r="H802" s="1">
        <v>460</v>
      </c>
      <c r="I802" s="35">
        <v>460</v>
      </c>
      <c r="J802" s="1"/>
    </row>
    <row r="803" spans="1:10" ht="20.100000000000001" customHeight="1">
      <c r="A803" s="101" t="s">
        <v>1337</v>
      </c>
      <c r="B803" s="47" t="s">
        <v>1338</v>
      </c>
      <c r="C803" s="47">
        <v>1</v>
      </c>
      <c r="D803" s="47">
        <v>23</v>
      </c>
      <c r="E803" s="97">
        <f t="shared" ref="E803" si="82">PRODUCT(D803,31)</f>
        <v>713</v>
      </c>
      <c r="F803" s="98">
        <f t="shared" ref="F803" si="83">CEILING(E803,10)</f>
        <v>720</v>
      </c>
      <c r="G803" s="7">
        <v>620</v>
      </c>
      <c r="H803" s="1">
        <v>520</v>
      </c>
      <c r="I803" s="35">
        <v>520</v>
      </c>
      <c r="J803" s="1"/>
    </row>
    <row r="804" spans="1:10" ht="20.100000000000001" customHeight="1">
      <c r="A804" s="101" t="s">
        <v>1339</v>
      </c>
      <c r="B804" s="47" t="s">
        <v>1340</v>
      </c>
      <c r="C804" s="47">
        <v>1</v>
      </c>
      <c r="D804" s="47">
        <v>24</v>
      </c>
      <c r="E804" s="97">
        <f t="shared" si="79"/>
        <v>744</v>
      </c>
      <c r="F804" s="98">
        <f t="shared" si="81"/>
        <v>750</v>
      </c>
      <c r="G804" s="7">
        <v>670</v>
      </c>
      <c r="H804" s="1">
        <v>580</v>
      </c>
      <c r="I804" s="35">
        <v>580</v>
      </c>
      <c r="J804" s="1"/>
    </row>
    <row r="805" spans="1:10" ht="20.100000000000001" customHeight="1">
      <c r="A805" s="101" t="s">
        <v>1341</v>
      </c>
      <c r="B805" s="47"/>
      <c r="C805" s="47">
        <v>1</v>
      </c>
      <c r="D805" s="47">
        <v>17.600000000000001</v>
      </c>
      <c r="E805" s="97">
        <f>PRODUCT(D805,31)</f>
        <v>545.6</v>
      </c>
      <c r="F805" s="98">
        <f t="shared" si="81"/>
        <v>550</v>
      </c>
      <c r="G805" s="7">
        <v>450</v>
      </c>
      <c r="H805" s="1">
        <v>380</v>
      </c>
      <c r="I805" s="35">
        <v>380</v>
      </c>
      <c r="J805" s="1"/>
    </row>
    <row r="806" spans="1:10" ht="20.100000000000001" customHeight="1">
      <c r="A806" s="101" t="s">
        <v>1342</v>
      </c>
      <c r="B806" s="47" t="s">
        <v>1343</v>
      </c>
      <c r="C806" s="47">
        <v>1</v>
      </c>
      <c r="D806" s="47">
        <v>13</v>
      </c>
      <c r="E806" s="97">
        <f>PRODUCT(D806,31)</f>
        <v>403</v>
      </c>
      <c r="F806" s="98">
        <f t="shared" si="81"/>
        <v>410</v>
      </c>
      <c r="G806" s="7">
        <v>330</v>
      </c>
      <c r="H806" s="1">
        <v>290</v>
      </c>
      <c r="I806" s="35">
        <v>290</v>
      </c>
      <c r="J806" s="1"/>
    </row>
    <row r="807" spans="1:10" ht="20.100000000000001" customHeight="1">
      <c r="A807" s="101" t="s">
        <v>1344</v>
      </c>
      <c r="B807" s="47" t="s">
        <v>1345</v>
      </c>
      <c r="C807" s="47">
        <v>1</v>
      </c>
      <c r="D807" s="47">
        <v>14.2</v>
      </c>
      <c r="E807" s="97">
        <f t="shared" si="79"/>
        <v>440.2</v>
      </c>
      <c r="F807" s="98">
        <f t="shared" si="81"/>
        <v>450</v>
      </c>
      <c r="G807" s="7">
        <v>350</v>
      </c>
      <c r="H807" s="1">
        <v>300</v>
      </c>
      <c r="I807" s="35">
        <v>300</v>
      </c>
      <c r="J807" s="1"/>
    </row>
    <row r="808" spans="1:10" ht="20.100000000000001" customHeight="1">
      <c r="A808" s="106"/>
      <c r="B808" s="9" t="s">
        <v>1346</v>
      </c>
      <c r="C808" s="107"/>
      <c r="D808" s="107"/>
      <c r="E808" s="108">
        <f t="shared" si="79"/>
        <v>31</v>
      </c>
      <c r="F808" s="109"/>
      <c r="G808" s="7"/>
      <c r="H808" s="1"/>
      <c r="I808" s="35"/>
      <c r="J808" s="1"/>
    </row>
    <row r="809" spans="1:10" ht="20.100000000000001" customHeight="1">
      <c r="A809" s="105" t="s">
        <v>1347</v>
      </c>
      <c r="B809" s="47" t="s">
        <v>1348</v>
      </c>
      <c r="C809" s="47">
        <v>1</v>
      </c>
      <c r="D809" s="47">
        <v>7</v>
      </c>
      <c r="E809" s="97">
        <f>PRODUCT(D809,31)</f>
        <v>217</v>
      </c>
      <c r="F809" s="98">
        <f>CEILING(E809,10)</f>
        <v>220</v>
      </c>
      <c r="G809" s="7">
        <v>180</v>
      </c>
      <c r="H809" s="1">
        <v>140</v>
      </c>
      <c r="I809" s="7">
        <v>140</v>
      </c>
      <c r="J809" s="1"/>
    </row>
    <row r="810" spans="1:10" ht="20.100000000000001" customHeight="1">
      <c r="A810" s="105" t="s">
        <v>1349</v>
      </c>
      <c r="B810" s="47" t="s">
        <v>1350</v>
      </c>
      <c r="C810" s="47">
        <v>1</v>
      </c>
      <c r="D810" s="47">
        <v>8</v>
      </c>
      <c r="E810" s="97">
        <f t="shared" si="79"/>
        <v>248</v>
      </c>
      <c r="F810" s="98">
        <f>CEILING(E810,10)</f>
        <v>250</v>
      </c>
      <c r="G810" s="7">
        <v>200</v>
      </c>
      <c r="H810" s="1">
        <v>160</v>
      </c>
      <c r="I810" s="7"/>
      <c r="J810" s="1"/>
    </row>
    <row r="811" spans="1:10" ht="20.100000000000001" customHeight="1">
      <c r="A811" s="105" t="s">
        <v>1351</v>
      </c>
      <c r="B811" s="47"/>
      <c r="C811" s="47">
        <v>1</v>
      </c>
      <c r="D811" s="47">
        <v>7</v>
      </c>
      <c r="E811" s="97">
        <f t="shared" si="79"/>
        <v>217</v>
      </c>
      <c r="F811" s="98">
        <f>CEILING(E811,10)</f>
        <v>220</v>
      </c>
      <c r="G811" s="7">
        <v>180</v>
      </c>
      <c r="H811" s="1">
        <v>140</v>
      </c>
      <c r="I811" s="7">
        <v>140</v>
      </c>
      <c r="J811" s="1"/>
    </row>
    <row r="812" spans="1:10" ht="20.100000000000001" customHeight="1">
      <c r="A812" s="105" t="s">
        <v>1352</v>
      </c>
      <c r="B812" s="47"/>
      <c r="C812" s="47">
        <v>1</v>
      </c>
      <c r="D812" s="47">
        <v>4.8</v>
      </c>
      <c r="E812" s="97">
        <f t="shared" si="79"/>
        <v>148.79999999999998</v>
      </c>
      <c r="F812" s="98">
        <f>CEILING(E812,10)</f>
        <v>150</v>
      </c>
      <c r="G812" s="7">
        <v>120</v>
      </c>
      <c r="H812" s="1">
        <v>95</v>
      </c>
      <c r="I812" s="7">
        <v>100</v>
      </c>
      <c r="J812" s="1"/>
    </row>
    <row r="813" spans="1:10" ht="20.100000000000001" customHeight="1">
      <c r="A813" s="139" t="s">
        <v>1353</v>
      </c>
      <c r="B813" s="119"/>
      <c r="C813" s="119">
        <v>1</v>
      </c>
      <c r="D813" s="119">
        <v>5</v>
      </c>
      <c r="E813" s="140">
        <f t="shared" si="79"/>
        <v>155</v>
      </c>
      <c r="F813" s="141">
        <f>CEILING(E813,10)</f>
        <v>160</v>
      </c>
      <c r="G813" s="7">
        <v>130</v>
      </c>
      <c r="H813" s="1">
        <v>100</v>
      </c>
      <c r="I813" s="7">
        <v>110</v>
      </c>
      <c r="J81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2010-04-10T21:48:39Z</dcterms:modified>
</cp:coreProperties>
</file>