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ik\Google Диск\RAZOR\Price Lists\"/>
    </mc:Choice>
  </mc:AlternateContent>
  <bookViews>
    <workbookView xWindow="15" yWindow="465" windowWidth="33165" windowHeight="19455" tabRatio="565"/>
  </bookViews>
  <sheets>
    <sheet name="ПРАЙС-ЛИСТ" sheetId="2" r:id="rId1"/>
    <sheet name="ПОЛЕЗНАЯ ИНФОРМАЦИЯ" sheetId="3" r:id="rId2"/>
  </sheets>
  <definedNames>
    <definedName name="_xlnm.Print_Area" localSheetId="0">'ПРАЙС-ЛИСТ'!$A$4:$J$33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50" i="2" l="1"/>
  <c r="P50" i="2"/>
  <c r="O50" i="2"/>
  <c r="N50" i="2"/>
  <c r="M50" i="2"/>
  <c r="L50" i="2"/>
  <c r="Q49" i="2"/>
  <c r="P49" i="2"/>
  <c r="O49" i="2"/>
  <c r="N49" i="2"/>
  <c r="M49" i="2"/>
  <c r="L49" i="2"/>
  <c r="Q48" i="2"/>
  <c r="P48" i="2"/>
  <c r="O48" i="2"/>
  <c r="N48" i="2"/>
  <c r="M48" i="2"/>
  <c r="L48" i="2"/>
  <c r="Q58" i="2"/>
  <c r="P58" i="2"/>
  <c r="O58" i="2"/>
  <c r="N58" i="2"/>
  <c r="M58" i="2"/>
  <c r="L58" i="2"/>
  <c r="Q57" i="2"/>
  <c r="P57" i="2"/>
  <c r="O57" i="2"/>
  <c r="N57" i="2"/>
  <c r="M57" i="2"/>
  <c r="L57" i="2"/>
  <c r="Q136" i="2" l="1"/>
  <c r="P136" i="2"/>
  <c r="O136" i="2"/>
  <c r="N136" i="2"/>
  <c r="M136" i="2"/>
  <c r="L136" i="2"/>
  <c r="Q135" i="2"/>
  <c r="P135" i="2"/>
  <c r="O135" i="2"/>
  <c r="N135" i="2"/>
  <c r="M135" i="2"/>
  <c r="L135" i="2"/>
  <c r="Q134" i="2"/>
  <c r="P134" i="2"/>
  <c r="O134" i="2"/>
  <c r="N134" i="2"/>
  <c r="M134" i="2"/>
  <c r="L134" i="2"/>
  <c r="Q76" i="2"/>
  <c r="P76" i="2"/>
  <c r="O76" i="2"/>
  <c r="N76" i="2"/>
  <c r="M76" i="2"/>
  <c r="L76" i="2"/>
  <c r="Q75" i="2"/>
  <c r="P75" i="2"/>
  <c r="O75" i="2"/>
  <c r="N75" i="2"/>
  <c r="M75" i="2"/>
  <c r="L75" i="2"/>
  <c r="L51" i="2" l="1"/>
  <c r="M51" i="2"/>
  <c r="N51" i="2"/>
  <c r="O51" i="2"/>
  <c r="P51" i="2"/>
  <c r="Q51" i="2"/>
  <c r="L52" i="2"/>
  <c r="M52" i="2"/>
  <c r="N52" i="2"/>
  <c r="O52" i="2"/>
  <c r="P52" i="2"/>
  <c r="Q52" i="2"/>
  <c r="L53" i="2"/>
  <c r="M53" i="2"/>
  <c r="N53" i="2"/>
  <c r="O53" i="2"/>
  <c r="P53" i="2"/>
  <c r="Q53" i="2"/>
  <c r="L117" i="2"/>
  <c r="M117" i="2"/>
  <c r="N117" i="2"/>
  <c r="O117" i="2"/>
  <c r="P117" i="2"/>
  <c r="Q117" i="2"/>
  <c r="L118" i="2"/>
  <c r="M118" i="2"/>
  <c r="N118" i="2"/>
  <c r="O118" i="2"/>
  <c r="P118" i="2"/>
  <c r="Q118" i="2"/>
  <c r="L119" i="2"/>
  <c r="M119" i="2"/>
  <c r="N119" i="2"/>
  <c r="O119" i="2"/>
  <c r="P119" i="2"/>
  <c r="Q119" i="2"/>
  <c r="L120" i="2"/>
  <c r="M120" i="2"/>
  <c r="N120" i="2"/>
  <c r="O120" i="2"/>
  <c r="P120" i="2"/>
  <c r="Q120" i="2"/>
  <c r="L121" i="2"/>
  <c r="M121" i="2"/>
  <c r="N121" i="2"/>
  <c r="O121" i="2"/>
  <c r="P121" i="2"/>
  <c r="Q121" i="2"/>
  <c r="L70" i="2"/>
  <c r="M70" i="2"/>
  <c r="N70" i="2"/>
  <c r="O70" i="2"/>
  <c r="P70" i="2"/>
  <c r="Q70" i="2"/>
  <c r="L11" i="2"/>
  <c r="M11" i="2"/>
  <c r="N11" i="2"/>
  <c r="O11" i="2"/>
  <c r="P11" i="2"/>
  <c r="Q11" i="2"/>
  <c r="P9" i="2"/>
  <c r="Q9" i="2"/>
  <c r="P10" i="2"/>
  <c r="Q10" i="2"/>
  <c r="P12" i="2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P20" i="2"/>
  <c r="Q20" i="2"/>
  <c r="P21" i="2"/>
  <c r="Q21" i="2"/>
  <c r="P22" i="2"/>
  <c r="Q22" i="2"/>
  <c r="P23" i="2"/>
  <c r="Q23" i="2"/>
  <c r="P24" i="2"/>
  <c r="Q24" i="2"/>
  <c r="P25" i="2"/>
  <c r="Q25" i="2"/>
  <c r="P26" i="2"/>
  <c r="Q26" i="2"/>
  <c r="P27" i="2"/>
  <c r="Q27" i="2"/>
  <c r="P28" i="2"/>
  <c r="Q28" i="2"/>
  <c r="P29" i="2"/>
  <c r="Q29" i="2"/>
  <c r="P30" i="2"/>
  <c r="Q30" i="2"/>
  <c r="P31" i="2"/>
  <c r="Q31" i="2"/>
  <c r="P32" i="2"/>
  <c r="Q32" i="2"/>
  <c r="P33" i="2"/>
  <c r="Q33" i="2"/>
  <c r="P34" i="2"/>
  <c r="Q34" i="2"/>
  <c r="P35" i="2"/>
  <c r="Q35" i="2"/>
  <c r="P36" i="2"/>
  <c r="Q36" i="2"/>
  <c r="P37" i="2"/>
  <c r="Q37" i="2"/>
  <c r="P38" i="2"/>
  <c r="Q38" i="2"/>
  <c r="P39" i="2"/>
  <c r="Q39" i="2"/>
  <c r="P40" i="2"/>
  <c r="Q40" i="2"/>
  <c r="P41" i="2"/>
  <c r="Q41" i="2"/>
  <c r="P42" i="2"/>
  <c r="Q42" i="2"/>
  <c r="P43" i="2"/>
  <c r="Q43" i="2"/>
  <c r="P44" i="2"/>
  <c r="Q44" i="2"/>
  <c r="P45" i="2"/>
  <c r="Q45" i="2"/>
  <c r="P46" i="2"/>
  <c r="Q46" i="2"/>
  <c r="P47" i="2"/>
  <c r="Q47" i="2"/>
  <c r="P54" i="2"/>
  <c r="Q54" i="2"/>
  <c r="P55" i="2"/>
  <c r="Q55" i="2"/>
  <c r="P56" i="2"/>
  <c r="Q56" i="2"/>
  <c r="P59" i="2"/>
  <c r="Q59" i="2"/>
  <c r="P60" i="2"/>
  <c r="Q60" i="2"/>
  <c r="P61" i="2"/>
  <c r="Q61" i="2"/>
  <c r="P62" i="2"/>
  <c r="Q62" i="2"/>
  <c r="P63" i="2"/>
  <c r="Q63" i="2"/>
  <c r="P64" i="2"/>
  <c r="Q64" i="2"/>
  <c r="P65" i="2"/>
  <c r="Q65" i="2"/>
  <c r="P66" i="2"/>
  <c r="Q66" i="2"/>
  <c r="P67" i="2"/>
  <c r="Q67" i="2"/>
  <c r="P68" i="2"/>
  <c r="Q68" i="2"/>
  <c r="P69" i="2"/>
  <c r="Q69" i="2"/>
  <c r="P71" i="2"/>
  <c r="Q71" i="2"/>
  <c r="P72" i="2"/>
  <c r="Q72" i="2"/>
  <c r="P73" i="2"/>
  <c r="Q73" i="2"/>
  <c r="P74" i="2"/>
  <c r="Q74" i="2"/>
  <c r="P77" i="2"/>
  <c r="Q77" i="2"/>
  <c r="P78" i="2"/>
  <c r="Q78" i="2"/>
  <c r="P79" i="2"/>
  <c r="Q79" i="2"/>
  <c r="P80" i="2"/>
  <c r="Q80" i="2"/>
  <c r="P81" i="2"/>
  <c r="Q81" i="2"/>
  <c r="P82" i="2"/>
  <c r="Q82" i="2"/>
  <c r="P83" i="2"/>
  <c r="Q83" i="2"/>
  <c r="P84" i="2"/>
  <c r="Q84" i="2"/>
  <c r="P85" i="2"/>
  <c r="Q85" i="2"/>
  <c r="P86" i="2"/>
  <c r="Q86" i="2"/>
  <c r="P87" i="2"/>
  <c r="Q87" i="2"/>
  <c r="P88" i="2"/>
  <c r="Q88" i="2"/>
  <c r="P89" i="2"/>
  <c r="Q89" i="2"/>
  <c r="P90" i="2"/>
  <c r="Q90" i="2"/>
  <c r="P91" i="2"/>
  <c r="Q91" i="2"/>
  <c r="P92" i="2"/>
  <c r="Q92" i="2"/>
  <c r="P93" i="2"/>
  <c r="Q93" i="2"/>
  <c r="P94" i="2"/>
  <c r="Q94" i="2"/>
  <c r="P95" i="2"/>
  <c r="Q95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3" i="2"/>
  <c r="Q103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28" i="2"/>
  <c r="Q128" i="2"/>
  <c r="P129" i="2"/>
  <c r="Q129" i="2"/>
  <c r="P130" i="2"/>
  <c r="Q130" i="2"/>
  <c r="P131" i="2"/>
  <c r="Q131" i="2"/>
  <c r="P132" i="2"/>
  <c r="Q132" i="2"/>
  <c r="P133" i="2"/>
  <c r="Q133" i="2"/>
  <c r="Q8" i="2"/>
  <c r="P8" i="2"/>
  <c r="L110" i="2"/>
  <c r="M110" i="2"/>
  <c r="N110" i="2"/>
  <c r="O110" i="2"/>
  <c r="L107" i="2"/>
  <c r="M107" i="2"/>
  <c r="N107" i="2"/>
  <c r="O107" i="2"/>
  <c r="L108" i="2"/>
  <c r="M108" i="2"/>
  <c r="N108" i="2"/>
  <c r="O108" i="2"/>
  <c r="L89" i="2"/>
  <c r="M89" i="2"/>
  <c r="N89" i="2"/>
  <c r="O89" i="2"/>
  <c r="L90" i="2"/>
  <c r="M90" i="2"/>
  <c r="N90" i="2"/>
  <c r="O90" i="2"/>
  <c r="L91" i="2"/>
  <c r="M91" i="2"/>
  <c r="N91" i="2"/>
  <c r="O91" i="2"/>
  <c r="L81" i="2"/>
  <c r="M81" i="2"/>
  <c r="N81" i="2"/>
  <c r="O81" i="2"/>
  <c r="L82" i="2"/>
  <c r="M82" i="2"/>
  <c r="N82" i="2"/>
  <c r="O82" i="2"/>
  <c r="L68" i="2"/>
  <c r="M68" i="2"/>
  <c r="N68" i="2"/>
  <c r="O68" i="2"/>
  <c r="L69" i="2"/>
  <c r="M69" i="2"/>
  <c r="N69" i="2"/>
  <c r="O69" i="2"/>
  <c r="L38" i="2"/>
  <c r="M38" i="2"/>
  <c r="N38" i="2"/>
  <c r="O38" i="2"/>
  <c r="L39" i="2"/>
  <c r="M39" i="2"/>
  <c r="N39" i="2"/>
  <c r="O39" i="2"/>
  <c r="L10" i="2"/>
  <c r="M10" i="2"/>
  <c r="N10" i="2"/>
  <c r="O10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54" i="2"/>
  <c r="O54" i="2"/>
  <c r="N55" i="2"/>
  <c r="O55" i="2"/>
  <c r="N56" i="2"/>
  <c r="O56" i="2"/>
  <c r="N59" i="2"/>
  <c r="O59" i="2"/>
  <c r="N60" i="2"/>
  <c r="O60" i="2"/>
  <c r="N61" i="2"/>
  <c r="O61" i="2"/>
  <c r="N62" i="2"/>
  <c r="O62" i="2"/>
  <c r="N63" i="2"/>
  <c r="O63" i="2"/>
  <c r="N64" i="2"/>
  <c r="O64" i="2"/>
  <c r="N65" i="2"/>
  <c r="O65" i="2"/>
  <c r="N66" i="2"/>
  <c r="O66" i="2"/>
  <c r="N67" i="2"/>
  <c r="O67" i="2"/>
  <c r="N71" i="2"/>
  <c r="O71" i="2"/>
  <c r="N72" i="2"/>
  <c r="O72" i="2"/>
  <c r="N73" i="2"/>
  <c r="O73" i="2"/>
  <c r="N74" i="2"/>
  <c r="O74" i="2"/>
  <c r="N77" i="2"/>
  <c r="O77" i="2"/>
  <c r="N78" i="2"/>
  <c r="O78" i="2"/>
  <c r="N79" i="2"/>
  <c r="O79" i="2"/>
  <c r="N80" i="2"/>
  <c r="O80" i="2"/>
  <c r="N83" i="2"/>
  <c r="O83" i="2"/>
  <c r="N84" i="2"/>
  <c r="O84" i="2"/>
  <c r="N85" i="2"/>
  <c r="O85" i="2"/>
  <c r="N92" i="2"/>
  <c r="O92" i="2"/>
  <c r="N86" i="2"/>
  <c r="O86" i="2"/>
  <c r="N87" i="2"/>
  <c r="O87" i="2"/>
  <c r="N88" i="2"/>
  <c r="O88" i="2"/>
  <c r="N93" i="2"/>
  <c r="O93" i="2"/>
  <c r="N94" i="2"/>
  <c r="O94" i="2"/>
  <c r="N95" i="2"/>
  <c r="O95" i="2"/>
  <c r="N96" i="2"/>
  <c r="O96" i="2"/>
  <c r="N97" i="2"/>
  <c r="O97" i="2"/>
  <c r="N98" i="2"/>
  <c r="O98" i="2"/>
  <c r="N99" i="2"/>
  <c r="O99" i="2"/>
  <c r="N100" i="2"/>
  <c r="O100" i="2"/>
  <c r="N101" i="2"/>
  <c r="O101" i="2"/>
  <c r="N102" i="2"/>
  <c r="O102" i="2"/>
  <c r="N103" i="2"/>
  <c r="O103" i="2"/>
  <c r="N104" i="2"/>
  <c r="O104" i="2"/>
  <c r="N105" i="2"/>
  <c r="O105" i="2"/>
  <c r="N106" i="2"/>
  <c r="O106" i="2"/>
  <c r="N109" i="2"/>
  <c r="O109" i="2"/>
  <c r="N111" i="2"/>
  <c r="O111" i="2"/>
  <c r="N112" i="2"/>
  <c r="O112" i="2"/>
  <c r="N113" i="2"/>
  <c r="O113" i="2"/>
  <c r="N114" i="2"/>
  <c r="O114" i="2"/>
  <c r="N115" i="2"/>
  <c r="O115" i="2"/>
  <c r="N116" i="2"/>
  <c r="O116" i="2"/>
  <c r="N122" i="2"/>
  <c r="O122" i="2"/>
  <c r="N123" i="2"/>
  <c r="O123" i="2"/>
  <c r="N124" i="2"/>
  <c r="O124" i="2"/>
  <c r="N125" i="2"/>
  <c r="O125" i="2"/>
  <c r="N126" i="2"/>
  <c r="O126" i="2"/>
  <c r="N127" i="2"/>
  <c r="O127" i="2"/>
  <c r="N128" i="2"/>
  <c r="O128" i="2"/>
  <c r="N129" i="2"/>
  <c r="O129" i="2"/>
  <c r="N130" i="2"/>
  <c r="O130" i="2"/>
  <c r="N131" i="2"/>
  <c r="O131" i="2"/>
  <c r="N132" i="2"/>
  <c r="O132" i="2"/>
  <c r="N133" i="2"/>
  <c r="O133" i="2"/>
  <c r="O9" i="2"/>
  <c r="O12" i="2"/>
  <c r="O13" i="2"/>
  <c r="O14" i="2"/>
  <c r="O8" i="2"/>
  <c r="N9" i="2"/>
  <c r="N12" i="2"/>
  <c r="N13" i="2"/>
  <c r="N14" i="2"/>
  <c r="N8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L20" i="2"/>
  <c r="M20" i="2"/>
  <c r="L21" i="2"/>
  <c r="M21" i="2"/>
  <c r="L22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L29" i="2"/>
  <c r="M29" i="2"/>
  <c r="L30" i="2"/>
  <c r="M30" i="2"/>
  <c r="L31" i="2"/>
  <c r="M31" i="2"/>
  <c r="L32" i="2"/>
  <c r="M32" i="2"/>
  <c r="L33" i="2"/>
  <c r="M33" i="2"/>
  <c r="L34" i="2"/>
  <c r="M34" i="2"/>
  <c r="L35" i="2"/>
  <c r="M35" i="2"/>
  <c r="L36" i="2"/>
  <c r="M36" i="2"/>
  <c r="L37" i="2"/>
  <c r="M37" i="2"/>
  <c r="L40" i="2"/>
  <c r="M40" i="2"/>
  <c r="L41" i="2"/>
  <c r="M41" i="2"/>
  <c r="L42" i="2"/>
  <c r="M42" i="2"/>
  <c r="L43" i="2"/>
  <c r="M43" i="2"/>
  <c r="L44" i="2"/>
  <c r="M44" i="2"/>
  <c r="L45" i="2"/>
  <c r="M45" i="2"/>
  <c r="L46" i="2"/>
  <c r="M46" i="2"/>
  <c r="L47" i="2"/>
  <c r="M47" i="2"/>
  <c r="L54" i="2"/>
  <c r="M54" i="2"/>
  <c r="L55" i="2"/>
  <c r="M55" i="2"/>
  <c r="L56" i="2"/>
  <c r="M56" i="2"/>
  <c r="L59" i="2"/>
  <c r="M59" i="2"/>
  <c r="L60" i="2"/>
  <c r="M60" i="2"/>
  <c r="L61" i="2"/>
  <c r="M61" i="2"/>
  <c r="L62" i="2"/>
  <c r="M62" i="2"/>
  <c r="L63" i="2"/>
  <c r="M63" i="2"/>
  <c r="L64" i="2"/>
  <c r="M64" i="2"/>
  <c r="L65" i="2"/>
  <c r="M65" i="2"/>
  <c r="L66" i="2"/>
  <c r="M66" i="2"/>
  <c r="L67" i="2"/>
  <c r="M67" i="2"/>
  <c r="L71" i="2"/>
  <c r="M71" i="2"/>
  <c r="L72" i="2"/>
  <c r="M72" i="2"/>
  <c r="L73" i="2"/>
  <c r="M73" i="2"/>
  <c r="L74" i="2"/>
  <c r="M74" i="2"/>
  <c r="L77" i="2"/>
  <c r="M77" i="2"/>
  <c r="L78" i="2"/>
  <c r="M78" i="2"/>
  <c r="L79" i="2"/>
  <c r="M79" i="2"/>
  <c r="L80" i="2"/>
  <c r="M80" i="2"/>
  <c r="L83" i="2"/>
  <c r="M83" i="2"/>
  <c r="L84" i="2"/>
  <c r="M84" i="2"/>
  <c r="L85" i="2"/>
  <c r="M85" i="2"/>
  <c r="L92" i="2"/>
  <c r="M92" i="2"/>
  <c r="L86" i="2"/>
  <c r="M86" i="2"/>
  <c r="L87" i="2"/>
  <c r="M87" i="2"/>
  <c r="L88" i="2"/>
  <c r="M88" i="2"/>
  <c r="L93" i="2"/>
  <c r="M93" i="2"/>
  <c r="L94" i="2"/>
  <c r="M94" i="2"/>
  <c r="L95" i="2"/>
  <c r="M95" i="2"/>
  <c r="L96" i="2"/>
  <c r="M96" i="2"/>
  <c r="L97" i="2"/>
  <c r="M97" i="2"/>
  <c r="L98" i="2"/>
  <c r="M98" i="2"/>
  <c r="L99" i="2"/>
  <c r="M99" i="2"/>
  <c r="L100" i="2"/>
  <c r="M100" i="2"/>
  <c r="L101" i="2"/>
  <c r="M101" i="2"/>
  <c r="L102" i="2"/>
  <c r="M102" i="2"/>
  <c r="L103" i="2"/>
  <c r="M103" i="2"/>
  <c r="L104" i="2"/>
  <c r="M104" i="2"/>
  <c r="L105" i="2"/>
  <c r="M105" i="2"/>
  <c r="L106" i="2"/>
  <c r="M106" i="2"/>
  <c r="L109" i="2"/>
  <c r="M109" i="2"/>
  <c r="L111" i="2"/>
  <c r="M111" i="2"/>
  <c r="L112" i="2"/>
  <c r="M112" i="2"/>
  <c r="L113" i="2"/>
  <c r="M113" i="2"/>
  <c r="L114" i="2"/>
  <c r="M114" i="2"/>
  <c r="L115" i="2"/>
  <c r="M115" i="2"/>
  <c r="L116" i="2"/>
  <c r="M116" i="2"/>
  <c r="L122" i="2"/>
  <c r="M122" i="2"/>
  <c r="L123" i="2"/>
  <c r="M123" i="2"/>
  <c r="L124" i="2"/>
  <c r="M124" i="2"/>
  <c r="L125" i="2"/>
  <c r="M125" i="2"/>
  <c r="L126" i="2"/>
  <c r="M126" i="2"/>
  <c r="L127" i="2"/>
  <c r="M127" i="2"/>
  <c r="L128" i="2"/>
  <c r="M128" i="2"/>
  <c r="L129" i="2"/>
  <c r="M129" i="2"/>
  <c r="L130" i="2"/>
  <c r="M130" i="2"/>
  <c r="L131" i="2"/>
  <c r="M131" i="2"/>
  <c r="L132" i="2"/>
  <c r="M132" i="2"/>
  <c r="L133" i="2"/>
  <c r="M133" i="2"/>
  <c r="L8" i="2"/>
  <c r="L9" i="2"/>
  <c r="M8" i="2"/>
  <c r="M9" i="2"/>
  <c r="L7" i="2" l="1"/>
  <c r="J2" i="2" s="1"/>
  <c r="M7" i="2"/>
</calcChain>
</file>

<file path=xl/comments1.xml><?xml version="1.0" encoding="utf-8"?>
<comments xmlns="http://schemas.openxmlformats.org/spreadsheetml/2006/main">
  <authors>
    <author>Razor Russia</author>
  </authors>
  <commentList>
    <comment ref="A1" authorId="0" shapeId="0">
      <text>
        <r>
          <rPr>
            <b/>
            <sz val="12"/>
            <color indexed="81"/>
            <rFont val="Calibri"/>
            <family val="2"/>
            <charset val="204"/>
          </rPr>
          <t>Наш прайс-лист и актуальные остатки всегда доступны в режиме онлайн, с автоматическим обновлением цен (МРЦ, ОПТ1, ОПТ2). Просим вас использовать этот файл (обратитесь к вашему програмисту) в работе для ускорения процесса добавления и изменения товаров и их отображения на вашем сайте. Спасибо!</t>
        </r>
        <r>
          <rPr>
            <sz val="10"/>
            <color indexed="81"/>
            <rFont val="Calibri"/>
            <family val="2"/>
            <charset val="204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Verdana"/>
            <family val="2"/>
            <charset val="204"/>
          </rPr>
          <t>Актуальная стоимость на все позиции и остатки товара на складе.</t>
        </r>
        <r>
          <rPr>
            <sz val="9"/>
            <color indexed="81"/>
            <rFont val="Verdana"/>
            <family val="2"/>
            <charset val="204"/>
          </rPr>
          <t xml:space="preserve">
</t>
        </r>
      </text>
    </comment>
    <comment ref="E4" authorId="0" shapeId="0">
      <text>
        <r>
          <rPr>
            <b/>
            <sz val="9"/>
            <color indexed="81"/>
            <rFont val="Verdana"/>
            <family val="2"/>
            <charset val="204"/>
          </rPr>
          <t>Внутренний артикул в компании (код товара)</t>
        </r>
        <r>
          <rPr>
            <sz val="9"/>
            <color indexed="81"/>
            <rFont val="Verdana"/>
            <family val="2"/>
            <charset val="204"/>
          </rPr>
          <t xml:space="preserve">
</t>
        </r>
      </text>
    </comment>
    <comment ref="F4" authorId="0" shapeId="0">
      <text>
        <r>
          <rPr>
            <b/>
            <sz val="9"/>
            <color indexed="81"/>
            <rFont val="Verdana"/>
            <family val="2"/>
            <charset val="204"/>
          </rPr>
          <t>Цена должна быть не ниже той, что указана в колонке, вплоть до рубля.</t>
        </r>
      </text>
    </comment>
    <comment ref="G4" authorId="0" shapeId="0">
      <text>
        <r>
          <rPr>
            <b/>
            <sz val="9"/>
            <color indexed="81"/>
            <rFont val="Verdana"/>
            <family val="2"/>
            <charset val="204"/>
          </rPr>
          <t>Заказ должен быть кратным количеству штук в упаковке. Упаковка различается. Отгрузка от 1 шт. возможна.</t>
        </r>
      </text>
    </comment>
    <comment ref="H4" authorId="0" shapeId="0">
      <text>
        <r>
          <rPr>
            <b/>
            <sz val="9"/>
            <color indexed="81"/>
            <rFont val="Verdana"/>
            <family val="2"/>
            <charset val="204"/>
          </rPr>
          <t>Цена при единоразовой закупке продукции до 100.000 руб. (в т.ч. и от 1 единицы товара)</t>
        </r>
      </text>
    </comment>
    <comment ref="I4" authorId="0" shapeId="0">
      <text>
        <r>
          <rPr>
            <b/>
            <sz val="9"/>
            <color indexed="81"/>
            <rFont val="Verdana"/>
            <family val="2"/>
            <charset val="204"/>
          </rPr>
          <t>Цена при единовренной закупке продукции от 100.000 руб.</t>
        </r>
      </text>
    </comment>
    <comment ref="J4" authorId="0" shapeId="0">
      <text>
        <r>
          <rPr>
            <b/>
            <sz val="11"/>
            <color indexed="81"/>
            <rFont val="Verdana"/>
            <family val="2"/>
            <charset val="204"/>
          </rPr>
          <t>Актуальная информация о наличии товара:
- "Есть в наличии" - товар резервировать не обязательно, он точно есть в достаточном кол-ве;
- "Количество ограничено" - товар нужно поставить в резерв. Этих позиций осталось менее 10 шт;
- "Нет в наличии" - данных позиций нет в наличии либо они недоступны по оптовым ценам;
- "Скоро в наличии" - данный товар ожидается к поставке в ближайшее время.</t>
        </r>
      </text>
    </comment>
    <comment ref="R5" authorId="0" shapeId="0">
      <text>
        <r>
          <rPr>
            <b/>
            <sz val="11"/>
            <color indexed="81"/>
            <rFont val="Calibri"/>
            <family val="2"/>
            <charset val="204"/>
          </rPr>
          <t>Полный каталог фотографий для всех товаров Razor. Просим активно использовать в работе.</t>
        </r>
      </text>
    </comment>
  </commentList>
</comments>
</file>

<file path=xl/sharedStrings.xml><?xml version="1.0" encoding="utf-8"?>
<sst xmlns="http://schemas.openxmlformats.org/spreadsheetml/2006/main" count="734" uniqueCount="440">
  <si>
    <t>www.razor-russia.ru</t>
  </si>
  <si>
    <t>Наличие товара на складе</t>
  </si>
  <si>
    <t>Цвет</t>
  </si>
  <si>
    <t>Красный</t>
  </si>
  <si>
    <t>Синий</t>
  </si>
  <si>
    <t>Розовый</t>
  </si>
  <si>
    <t>Pocket Mod Bella</t>
  </si>
  <si>
    <t>ХИТ!</t>
  </si>
  <si>
    <t>НОВИНКА!</t>
  </si>
  <si>
    <t>Чёрный</t>
  </si>
  <si>
    <t>Powerwing</t>
  </si>
  <si>
    <t>Pro XX</t>
  </si>
  <si>
    <t>RipStik G</t>
  </si>
  <si>
    <t xml:space="preserve">E100 </t>
  </si>
  <si>
    <t>Экстремальные самокаты (самокаты для трюков)</t>
  </si>
  <si>
    <t xml:space="preserve">Красный </t>
  </si>
  <si>
    <t>Berry</t>
  </si>
  <si>
    <t>Для самых маленьких</t>
  </si>
  <si>
    <t>E90</t>
  </si>
  <si>
    <t>+7 (495) 518-36-99</t>
  </si>
  <si>
    <t>RipStik Berry Brights</t>
  </si>
  <si>
    <t>RDS Dirt Scooter</t>
  </si>
  <si>
    <t>E300</t>
  </si>
  <si>
    <t>Есть в наличии</t>
  </si>
  <si>
    <t>Нет в наличии</t>
  </si>
  <si>
    <t>S Scooter</t>
  </si>
  <si>
    <t>Серый</t>
  </si>
  <si>
    <t>ik@razor-russia.ru</t>
  </si>
  <si>
    <t>http://www.razor-russia.ru/products/kickscooters/a5luxblue</t>
  </si>
  <si>
    <t>Розово-сиреневый</t>
  </si>
  <si>
    <t>Чёрно-белый</t>
  </si>
  <si>
    <t>http://www.razor-russia.ru/products/kickscooters/pro-xxx-white</t>
  </si>
  <si>
    <t>http://www.razor-russia.ru/products/kickscooters/pro-xx-red</t>
  </si>
  <si>
    <t>http://www.razor-russia.ru/products/kickscooters/powerwing-black</t>
  </si>
  <si>
    <t>http://www.razor-russia.ru/products/skateboard/ripstik-air-pro-red</t>
  </si>
  <si>
    <t>http://www.razor-russia.ru/products/skateboard/ripstik-bright</t>
  </si>
  <si>
    <t>E100</t>
  </si>
  <si>
    <t>http://www.razor-russia.ru/products/electroscooter/e100-pink</t>
  </si>
  <si>
    <t>http://www.razor-russia.ru/products/electroscooter/e100-red</t>
  </si>
  <si>
    <t>http://www.razor-russia.ru/products/electroscooter/e90-blue</t>
  </si>
  <si>
    <t>Количество ограничено</t>
  </si>
  <si>
    <t>http://www.razor-russia.ru/products/elektrobike/pocket-mod-bella</t>
  </si>
  <si>
    <t>http://www.razor-russia.ru/products/casterdriven/crazy-cart</t>
  </si>
  <si>
    <t>http://www.razor-russia.ru/products/skateboard/ripstik-g</t>
  </si>
  <si>
    <t>Оранжевый</t>
  </si>
  <si>
    <t>http://www.razor-russia.ru/products/electroscooter/e90-orange</t>
  </si>
  <si>
    <t>E-mail для заказа:</t>
  </si>
  <si>
    <t>http://www.razor-russia.ru/products/skateboard/ripstik-air-pro</t>
  </si>
  <si>
    <t>http://www.razor-russia.ru/products/skateboard/ripstik-air-pro-blue</t>
  </si>
  <si>
    <t>Прайс-лист от</t>
  </si>
  <si>
    <t>010603</t>
  </si>
  <si>
    <t>010510</t>
  </si>
  <si>
    <t>010101</t>
  </si>
  <si>
    <t>010102</t>
  </si>
  <si>
    <t>040902</t>
  </si>
  <si>
    <t>020801</t>
  </si>
  <si>
    <t>050305</t>
  </si>
  <si>
    <t>050101</t>
  </si>
  <si>
    <t>050203</t>
  </si>
  <si>
    <t>050504</t>
  </si>
  <si>
    <t>Городские самокаты</t>
  </si>
  <si>
    <t>A5 Lux</t>
  </si>
  <si>
    <t>070203</t>
  </si>
  <si>
    <t>Berry Lux</t>
  </si>
  <si>
    <t>Бирюзово-оранжевый</t>
  </si>
  <si>
    <t>070311</t>
  </si>
  <si>
    <t>http://www.razor-russia.ru/products/kickscooters/berry-lux</t>
  </si>
  <si>
    <t>Красно-синий</t>
  </si>
  <si>
    <t>081403</t>
  </si>
  <si>
    <t>081511</t>
  </si>
  <si>
    <t>http://www.razor-russia.ru/products/kickscooters/berry-teal-orange</t>
  </si>
  <si>
    <t>http://www.razor-russia.ru/products/kickscooters/berry-blue-red</t>
  </si>
  <si>
    <t>http://www.razor-russia.ru/products/kickscooters/razor-s-scooter-red</t>
  </si>
  <si>
    <t>http://www.razor-russia.ru/products/kickscooters/razor-s-scooter-blue</t>
  </si>
  <si>
    <t>http://www.razor-russia.ru/products/kickscooters/razor-s-scooter-pink</t>
  </si>
  <si>
    <t>Spark</t>
  </si>
  <si>
    <t>082003</t>
  </si>
  <si>
    <t>081801</t>
  </si>
  <si>
    <t>081902</t>
  </si>
  <si>
    <t>080701</t>
  </si>
  <si>
    <t>http://www.razor-russia.ru/products/kickscooters/spark-red</t>
  </si>
  <si>
    <t>Pro Model</t>
  </si>
  <si>
    <t>090201</t>
  </si>
  <si>
    <t>http://www.razor-russia.ru/products/kickscooters/pro-model-red</t>
  </si>
  <si>
    <t>http://www.razor-russia.ru/products/kickscooters/razor-rds</t>
  </si>
  <si>
    <t>090701</t>
  </si>
  <si>
    <t>091006</t>
  </si>
  <si>
    <t>091701</t>
  </si>
  <si>
    <t>http://www.razor-russia.ru/products/casterdriven/flashrider-360</t>
  </si>
  <si>
    <t>FlashRider 360</t>
  </si>
  <si>
    <t>Pro XXX</t>
  </si>
  <si>
    <t>Коричнево-синий</t>
  </si>
  <si>
    <t>http://www.razor-russia.ru/products/kickscooters/twisti</t>
  </si>
  <si>
    <t xml:space="preserve">Twisti </t>
  </si>
  <si>
    <t>http://www.razor-russia.ru/products/kickscooters/twisti-blue</t>
  </si>
  <si>
    <t>Kixi Kix</t>
  </si>
  <si>
    <t>Зелёно-синий</t>
  </si>
  <si>
    <t>082208</t>
  </si>
  <si>
    <t>082102</t>
  </si>
  <si>
    <t>081907</t>
  </si>
  <si>
    <t>082002</t>
  </si>
  <si>
    <t>http://www.razor-russia.ru/products/kickscooters/kixi-kix-green-blue</t>
  </si>
  <si>
    <t>http://www.razor-russia.ru/products/kickscooters/kixi-kix-pink-purple</t>
  </si>
  <si>
    <t>Kixi Scribble</t>
  </si>
  <si>
    <t>http://www.razor-russia.ru/products/kickscooters/kixi-scribble</t>
  </si>
  <si>
    <t>http://www.razor-russia.ru/products/kickscooters/kixi-scribble-pink</t>
  </si>
  <si>
    <t>081807</t>
  </si>
  <si>
    <t>082902</t>
  </si>
  <si>
    <t>http://www.razor-russia.ru/products/kickscooters/kixi-mixi-green-blue</t>
  </si>
  <si>
    <t>Kixi Mixi</t>
  </si>
  <si>
    <t>http://www.razor-russia.ru/products/kickscooters/kixi-mixi-pink-purple</t>
  </si>
  <si>
    <t>082107</t>
  </si>
  <si>
    <t>082202</t>
  </si>
  <si>
    <t>eZip E-4.5</t>
  </si>
  <si>
    <t>eZip45</t>
  </si>
  <si>
    <t>http://www.razor-russia.ru/products/electroscooter/ezip-e45</t>
  </si>
  <si>
    <t>ЭлектроСамокаты других производителей</t>
  </si>
  <si>
    <t>Розово-голубой</t>
  </si>
  <si>
    <t>http://www.razor-russia.ru/products/skateboard/ripstik-bright3</t>
  </si>
  <si>
    <t>http://www.razor-russia.ru/products/skateboard/ripstik-bright2</t>
  </si>
  <si>
    <t>050711</t>
  </si>
  <si>
    <t>050611</t>
  </si>
  <si>
    <t>050802</t>
  </si>
  <si>
    <t>E100 Glow</t>
  </si>
  <si>
    <t>http://www.razor-russia.ru/products/electroscooter/e100-glow</t>
  </si>
  <si>
    <t>010205</t>
  </si>
  <si>
    <t>Carbon Lux</t>
  </si>
  <si>
    <t>070505</t>
  </si>
  <si>
    <t>http://www.razor-russia.ru/products/kickscooters/carbon-lux</t>
  </si>
  <si>
    <t>070405</t>
  </si>
  <si>
    <t>http://www.razor-russia.ru/products/kickscooters/r-tec</t>
  </si>
  <si>
    <t>Самокаты для детей</t>
  </si>
  <si>
    <t>A125 German Standart</t>
  </si>
  <si>
    <t>http://www.razor-russia.ru/products/kickscooters/a125-gs-red</t>
  </si>
  <si>
    <t>http://www.razor-russia.ru/products/kickscooters/a125-gs-blue</t>
  </si>
  <si>
    <t>082403</t>
  </si>
  <si>
    <t>082501</t>
  </si>
  <si>
    <t>Pro X</t>
  </si>
  <si>
    <t>090304</t>
  </si>
  <si>
    <t>A125</t>
  </si>
  <si>
    <t>http://www.razor-russia.ru/products/kickscooters/a125-black</t>
  </si>
  <si>
    <t>080605</t>
  </si>
  <si>
    <t>080403</t>
  </si>
  <si>
    <t>http://www.razor-russia.ru/products/kickscooters/a125-blue</t>
  </si>
  <si>
    <t>090407</t>
  </si>
  <si>
    <t>http://www.razor-russia.ru/products/kickscooters/pro-x-green</t>
  </si>
  <si>
    <t>090509</t>
  </si>
  <si>
    <t>http://www.razor-russia.ru/products/kickscooters/pro-x-purpur</t>
  </si>
  <si>
    <t>http://www.razor-russia.ru/products/kickscooters/ultra-pro</t>
  </si>
  <si>
    <t xml:space="preserve">Постоянная ссылка на оптовый прайс-лист: </t>
  </si>
  <si>
    <t>Рипстики (роллерсёрфы)</t>
  </si>
  <si>
    <t>Ultra Pro 2015</t>
  </si>
  <si>
    <t>Наш сайт:</t>
  </si>
  <si>
    <t>Серебристый</t>
  </si>
  <si>
    <t>Зелёно-белый</t>
  </si>
  <si>
    <t>Пурпурно-белый</t>
  </si>
  <si>
    <t>Красно-белый</t>
  </si>
  <si>
    <t>Powerwing DLX</t>
  </si>
  <si>
    <t>http://www.razor-russia.ru/products/kickscooters/powerwing-dlx</t>
  </si>
  <si>
    <t>Monster Kix</t>
  </si>
  <si>
    <t>Зелёный</t>
  </si>
  <si>
    <t>082607</t>
  </si>
  <si>
    <t>082703</t>
  </si>
  <si>
    <t>http://www.razor-russia.ru/products/kickscooters/monster-kix</t>
  </si>
  <si>
    <t>http://www.razor-russia.ru/products/kickscooters/zombie-kix</t>
  </si>
  <si>
    <t>Zombie Kix</t>
  </si>
  <si>
    <t>Розово-жёлтый</t>
  </si>
  <si>
    <t>Наш телефон:</t>
  </si>
  <si>
    <t>Информация о продукте на сайте компании:</t>
  </si>
  <si>
    <t>Crazy Cart 2015</t>
  </si>
  <si>
    <t>http://www.razor-russia.ru/products/electroscooter/e300</t>
  </si>
  <si>
    <t>http://www.razor-russia.ru/products/electroscooter/e300s</t>
  </si>
  <si>
    <t>010403</t>
  </si>
  <si>
    <t>Dirt Quad</t>
  </si>
  <si>
    <t>030801</t>
  </si>
  <si>
    <t>http://www.razor-russia.ru/products/electroquad/dirt-quad</t>
  </si>
  <si>
    <t>010303</t>
  </si>
  <si>
    <t>010304</t>
  </si>
  <si>
    <t>010404</t>
  </si>
  <si>
    <t>http://www.razor-russia.ru/products/electroscooter/e300s-matte</t>
  </si>
  <si>
    <t>PowerRider 360</t>
  </si>
  <si>
    <t>http://www.razor-russia.ru/products/casterdriven/powerrider-360</t>
  </si>
  <si>
    <t>020905</t>
  </si>
  <si>
    <t>Кол-во товара в упак.</t>
  </si>
  <si>
    <t>El Dorado</t>
  </si>
  <si>
    <t>092110</t>
  </si>
  <si>
    <t>http://www.razor-russia.ru/products/kickscooters/el-dorado-orange</t>
  </si>
  <si>
    <t>092003</t>
  </si>
  <si>
    <t>http://www.razor-russia.ru/products/kickscooters/el-dorado-blue</t>
  </si>
  <si>
    <t>Beast V3</t>
  </si>
  <si>
    <t>091906</t>
  </si>
  <si>
    <t>http://www.razor-russia.ru/products/kickscooters/beast-v3-white-purple</t>
  </si>
  <si>
    <t>Бело-фиолетовый</t>
  </si>
  <si>
    <t>070101</t>
  </si>
  <si>
    <t>http://www.razor-russia.ru/products/kickscooters/a5-lux</t>
  </si>
  <si>
    <t>ЭлектроСамокаты</t>
  </si>
  <si>
    <t>California Longboard Wood</t>
  </si>
  <si>
    <t>Коричневый</t>
  </si>
  <si>
    <t>082910</t>
  </si>
  <si>
    <t>http://www.razor-russia.ru/products/kickscooters/california-longboard-wood</t>
  </si>
  <si>
    <t xml:space="preserve">California Longboard </t>
  </si>
  <si>
    <t>083003</t>
  </si>
  <si>
    <t>http://www.razor-russia.ru/products/kickscooters/california-longboard-blue</t>
  </si>
  <si>
    <t>Тридеры (дрифт-самокаты)</t>
  </si>
  <si>
    <t>Siege</t>
  </si>
  <si>
    <t>081105</t>
  </si>
  <si>
    <t>Rift</t>
  </si>
  <si>
    <t>http://www.razor-russia.ru/products/kickscooters/siege</t>
  </si>
  <si>
    <t>http://www.razor-russia.ru/products/kickscooters/rift</t>
  </si>
  <si>
    <t>082801</t>
  </si>
  <si>
    <t>http://www.razor-russia.ru/products/elektrobike/mini-mod-green</t>
  </si>
  <si>
    <t>Mini Mod</t>
  </si>
  <si>
    <t>041007</t>
  </si>
  <si>
    <t>041102</t>
  </si>
  <si>
    <t>http://www.razor-russia.ru/products/elektrobike/mini-mod-pink</t>
  </si>
  <si>
    <t>Lil Crazy</t>
  </si>
  <si>
    <t>041201</t>
  </si>
  <si>
    <t>http://www.razor-russia.ru/products/elektrobike/lil-crazy</t>
  </si>
  <si>
    <t>http://www.razor-russia.ru/products/kickscooters/kuties-cowboy</t>
  </si>
  <si>
    <t>Kuties Cowboy</t>
  </si>
  <si>
    <t>Жёлтый</t>
  </si>
  <si>
    <t>083108</t>
  </si>
  <si>
    <t>Kuties Unicorn</t>
  </si>
  <si>
    <t>083102</t>
  </si>
  <si>
    <t>http://www.razor-russia.ru/products/kickscooters/kuties-unicorn</t>
  </si>
  <si>
    <t>ЭлектроБайки и ЭлектроКвадроциклы</t>
  </si>
  <si>
    <t>Сумма заказа, с учётом скидки:</t>
  </si>
  <si>
    <t>+7(495)518-36-99</t>
  </si>
  <si>
    <t>(Николай)</t>
  </si>
  <si>
    <t xml:space="preserve">ОПТ1 (покупка от 1 шт.)
Стоимость 1 шт. (в т.ч. НДС 10/18%)        </t>
  </si>
  <si>
    <t xml:space="preserve">ОПТ2 (заказ от 100 т.р.)
Стоимость 1 шт. (в т.ч. НДС 10/18%)        </t>
  </si>
  <si>
    <t>http://bit.ly/RazorPriceList</t>
  </si>
  <si>
    <t>E300S (E300 + сиденье)</t>
  </si>
  <si>
    <t>050905</t>
  </si>
  <si>
    <t>http://www.razor-russia.ru/products/skateboard/ripstik-air-pro-birth-of-blinky</t>
  </si>
  <si>
    <t>B120</t>
  </si>
  <si>
    <t>083401</t>
  </si>
  <si>
    <t>http://www.razor-russia.ru/products/kickscooters/b120</t>
  </si>
  <si>
    <t>Grom</t>
  </si>
  <si>
    <t>Чёрно-жёлтый</t>
  </si>
  <si>
    <t>Серо-синий</t>
  </si>
  <si>
    <t>Сине-белый</t>
  </si>
  <si>
    <t>081608</t>
  </si>
  <si>
    <t>081704</t>
  </si>
  <si>
    <t>083503</t>
  </si>
  <si>
    <t>http://www.razor-russia.ru/products/kickscooters/grom-black-yellow</t>
  </si>
  <si>
    <t>http://www.razor-russia.ru/products/kickscooters/grom-blue-white</t>
  </si>
  <si>
    <t>http://www.razor-russia.ru/products/kickscooters/grom-grey-navy</t>
  </si>
  <si>
    <t>E300S Sweet Pea</t>
  </si>
  <si>
    <t>011002</t>
  </si>
  <si>
    <t>http://www.razor-russia.ru/products/electroscooter/e300s-sweet-pea</t>
  </si>
  <si>
    <t>Phase Two Dirt Scoot</t>
  </si>
  <si>
    <t>Бирюзовый</t>
  </si>
  <si>
    <t>091611</t>
  </si>
  <si>
    <t>http://www.razor-russia.ru/products/kickscooters/phase-two-dirt-scoot</t>
  </si>
  <si>
    <t>Phase Two Dirt Scoot Diamond</t>
  </si>
  <si>
    <t>092304</t>
  </si>
  <si>
    <t>http://www.razor-russia.ru/products/kickscooters/phase-two-dirt-scooter-diamond</t>
  </si>
  <si>
    <t>http://www.razor-russia.ru/products/kickscooters/phase-two-jason-beggs</t>
  </si>
  <si>
    <t>Бело-зелёный</t>
  </si>
  <si>
    <t>091107</t>
  </si>
  <si>
    <t>E200</t>
  </si>
  <si>
    <t>010711</t>
  </si>
  <si>
    <t>http://www.razor-russia.ru/products/electroscooter/e200-teal</t>
  </si>
  <si>
    <t>E200S</t>
  </si>
  <si>
    <t>010811</t>
  </si>
  <si>
    <t>http://www.razor-russia.ru/products/electroscooter/e200s-teal</t>
  </si>
  <si>
    <t>RX200</t>
  </si>
  <si>
    <t>Зелёный (хаки)</t>
  </si>
  <si>
    <t>http://www.razor-russia.ru/products/electroscooter/rx200</t>
  </si>
  <si>
    <t>010907</t>
  </si>
  <si>
    <t>Crazy Cart XL</t>
  </si>
  <si>
    <t>http://www.razor-russia.ru/products/elektrobike/crazy-cart-xl</t>
  </si>
  <si>
    <t>021005</t>
  </si>
  <si>
    <t>MX350</t>
  </si>
  <si>
    <t>020503</t>
  </si>
  <si>
    <t>SX500</t>
  </si>
  <si>
    <t>Бело-сине-красный</t>
  </si>
  <si>
    <t>021101</t>
  </si>
  <si>
    <t>http://www.razor-russia.ru/products/elektrobike/sx500</t>
  </si>
  <si>
    <t>MX650</t>
  </si>
  <si>
    <t>020608</t>
  </si>
  <si>
    <t>http://www.razor-russia.ru/products/elektrobike/mx650</t>
  </si>
  <si>
    <t>Pocket Mod Vapor</t>
  </si>
  <si>
    <t>041305</t>
  </si>
  <si>
    <t>http://www.razor-russia.ru/products/elektrobike/pocket-mod-vapor</t>
  </si>
  <si>
    <t>Pocket Mod Betty</t>
  </si>
  <si>
    <t>Сиреневый</t>
  </si>
  <si>
    <t>http://www.razor-russia.ru/products/elektrobike/pocket-mod-betty</t>
  </si>
  <si>
    <t>041402</t>
  </si>
  <si>
    <t>Spark 2.0</t>
  </si>
  <si>
    <t>http://www.razor-russia.ru/products/kickscooters/spark-2-0-red</t>
  </si>
  <si>
    <t>Phase Two Spotlight 125</t>
  </si>
  <si>
    <t>092204</t>
  </si>
  <si>
    <t>http://www.razor-russia.ru/products/kickscooters/phase-two-125-spotlight</t>
  </si>
  <si>
    <t>http://www.razor-russia.ru/products/elektrobike/mx350</t>
  </si>
  <si>
    <t>http://www.razor-russia.ru/products/electroscooter/e300-grey</t>
  </si>
  <si>
    <t>083301</t>
  </si>
  <si>
    <t>http://www.razor-russia.ru/files/upload/Razor_PriceList.xml</t>
  </si>
  <si>
    <t>Сумма товара до 100 т.р.</t>
  </si>
  <si>
    <t>Сумма товаров более 100 т.р.</t>
  </si>
  <si>
    <t>МРЦ (вкл. НДС 10/18%)</t>
  </si>
  <si>
    <t>1) Отгрузки продукции производятся с нашего центрального склада, который находится по адресу:</t>
  </si>
  <si>
    <t>3) Полезные ссылки для работы:</t>
  </si>
  <si>
    <t>Прайс-лист в формате Excel:</t>
  </si>
  <si>
    <t>Прайс-лист в формате XML:</t>
  </si>
  <si>
    <t>Фотографии каталога продукции:</t>
  </si>
  <si>
    <t>http://www.razor-russia.ru/files/upload/Razor_PriceList.xlsx</t>
  </si>
  <si>
    <t>4) На всю продукцию Razor есть сертификаты и декларации соответствия.</t>
  </si>
  <si>
    <t>По Вашему требованию мы непременно предоставим их заверенную копию.</t>
  </si>
  <si>
    <t xml:space="preserve">2) Обработка Ваших заказов производится по будням с 10:00 до 20:00. </t>
  </si>
  <si>
    <t>5) Да, мы работаем с отгрузками от 1 шт. Они производятся по колонке в прайс-листе ОПТ1.</t>
  </si>
  <si>
    <t>В выходные дни по согласованию с Вашим менеджером.</t>
  </si>
  <si>
    <t>DeltaWing</t>
  </si>
  <si>
    <t>Powerwing MultiColor</t>
  </si>
  <si>
    <t>Powerwing Sweet Pea</t>
  </si>
  <si>
    <t>RipSurf</t>
  </si>
  <si>
    <t>051005</t>
  </si>
  <si>
    <t>Разноцветный CMYK</t>
  </si>
  <si>
    <t>051106</t>
  </si>
  <si>
    <t>011307</t>
  </si>
  <si>
    <t>Party Pop</t>
  </si>
  <si>
    <t>084109</t>
  </si>
  <si>
    <t>084205</t>
  </si>
  <si>
    <t>083902</t>
  </si>
  <si>
    <t>084005</t>
  </si>
  <si>
    <t>Beast</t>
  </si>
  <si>
    <t>092401</t>
  </si>
  <si>
    <t>092503</t>
  </si>
  <si>
    <t>092608</t>
  </si>
  <si>
    <t>http://www.razor-russia.ru/products/electroscooter/power-core-e90-green</t>
  </si>
  <si>
    <t>http://www.razor-russia.ru/products/skateboard/ripsurf-cmyk</t>
  </si>
  <si>
    <t>http://www.razor-russia.ru/products/skateboard/ripsurf-black</t>
  </si>
  <si>
    <t>http://www.razor-russia.ru/products/kickscooters/a125-gs-clear</t>
  </si>
  <si>
    <t>http://www.razor-russia.ru/products/kickscooters/a125-gs-pink</t>
  </si>
  <si>
    <t>http://www.razor-russia.ru/products/kickscooters/beast-red</t>
  </si>
  <si>
    <t>http://www.razor-russia.ru/products/kickscooters/beast-blue</t>
  </si>
  <si>
    <t>http://www.razor-russia.ru/products/kickscooters/deltawing</t>
  </si>
  <si>
    <t>http://www.razor-russia.ru/products/kickscooters/powerwing-pink</t>
  </si>
  <si>
    <t xml:space="preserve">Phase Two Jason Beggs </t>
  </si>
  <si>
    <t>http://www.razor-russia.ru/products/kickscooters/beast-yellow</t>
  </si>
  <si>
    <t>Black Label R Tec</t>
  </si>
  <si>
    <t>Фиолетовый</t>
  </si>
  <si>
    <t>http://www.razor-russia.ru/products/kickscooters/party-pop-black</t>
  </si>
  <si>
    <t>http://www.razor-russia.ru/products/kickscooters/party-pop-purple</t>
  </si>
  <si>
    <t>http://www.razor-russia.ru/products/kickscooters/powerwing-black-red</t>
  </si>
  <si>
    <t>НАЦЕНКА от ОПТ1</t>
  </si>
  <si>
    <t>МАРЖА от ОПТ1</t>
  </si>
  <si>
    <t>НАЦЕНКА от ОПТ2</t>
  </si>
  <si>
    <t>МАРЖА от ОПТ2</t>
  </si>
  <si>
    <t>Также просим предоставить список сайтов, где будет размещена продукция Razor.</t>
  </si>
  <si>
    <t>ЭлектроКарт (дрифт-кары)</t>
  </si>
  <si>
    <t>6) Наши официальные сообщества и страницы в интернете:</t>
  </si>
  <si>
    <t>http://vk.com/razor_russia</t>
  </si>
  <si>
    <t>ВКонтакте:</t>
  </si>
  <si>
    <t>http://www.youtube.com/user/RazorRussiaRu</t>
  </si>
  <si>
    <t>Instagram:</t>
  </si>
  <si>
    <t>Twitter:</t>
  </si>
  <si>
    <t>https://twitter.com/RazorRussiaRu</t>
  </si>
  <si>
    <t>https://www.fb.com/RazorRussiaRu/</t>
  </si>
  <si>
    <t>Facebook:</t>
  </si>
  <si>
    <t>YouTube:</t>
  </si>
  <si>
    <t>https://plus.google.com/+RazorRussiaRu2010</t>
  </si>
  <si>
    <t>+Google:</t>
  </si>
  <si>
    <t>г. Москва, ул. Летниковская, д.6а, стр.9 (м. Павелецкая, 5-7 минут пешком)</t>
  </si>
  <si>
    <t>Контактный телефон: +7(495)518-36-99</t>
  </si>
  <si>
    <t>Для начала работы необходимо отправить Вашему менеджеру учётную карточку организации (ООО/ИП).</t>
  </si>
  <si>
    <t>"Есть в наличии" - товар резервировать не обязательно, он точно есть в достаточном кол-ве;</t>
  </si>
  <si>
    <t>"Количество ограничено" - товар нужно поставить в резерв. Этих позиций осталось менее 10 шт;</t>
  </si>
  <si>
    <t>"Скоро в наличии" - данный товар ожидается к поставке в ближайшее время.</t>
  </si>
  <si>
    <t>7) Описание статусов о наличии товара:</t>
  </si>
  <si>
    <t>"Нет в наличии" - данных позиций нет в наличии либо они недоступны по оптовым ценам;</t>
  </si>
  <si>
    <t>Серебристо-красный</t>
  </si>
  <si>
    <t>Power Core E90</t>
  </si>
  <si>
    <t>Прайс-лист в .XML:</t>
  </si>
  <si>
    <t>RipStik Air Pro</t>
  </si>
  <si>
    <t>RipStik Air Pro Birth of Blinky</t>
  </si>
  <si>
    <t>Разноцветный</t>
  </si>
  <si>
    <t>E300S</t>
  </si>
  <si>
    <t>8) Копирование информации (нарушение авторского права):</t>
  </si>
  <si>
    <t xml:space="preserve"> - Запрещено копирование описания о товаре с сайта www.razor-russia.ru</t>
  </si>
  <si>
    <t xml:space="preserve"> - Разрешено копирование "Технических характеристик" с сайта www.razor-russia.ru</t>
  </si>
  <si>
    <t xml:space="preserve"> - Запрещено использование ТМ Razor, RipStik в названии доменного имени</t>
  </si>
  <si>
    <t xml:space="preserve"> - По любым уточняющим вопросам обратитесь к Вашему менеджеру</t>
  </si>
  <si>
    <t>011402</t>
  </si>
  <si>
    <t>http://www.razor-russia.ru/products/electroscooter/power-core-e90-pink</t>
  </si>
  <si>
    <t>Tekno</t>
  </si>
  <si>
    <t>083605</t>
  </si>
  <si>
    <t>http://www.razor-russia.ru/products/kickscooters/tekno</t>
  </si>
  <si>
    <t>T3</t>
  </si>
  <si>
    <t>083707</t>
  </si>
  <si>
    <t>083802</t>
  </si>
  <si>
    <t>http://www.razor-russia.ru/products/kickscooters/t3-green</t>
  </si>
  <si>
    <t>http://www.razor-russia.ru/products/kickscooters/t3-pink</t>
  </si>
  <si>
    <t>Lil Pop</t>
  </si>
  <si>
    <t>Lil Tek</t>
  </si>
  <si>
    <t>084302</t>
  </si>
  <si>
    <t>084403</t>
  </si>
  <si>
    <t>http://www.razor-russia.ru/products/kickscooters/lil-tek</t>
  </si>
  <si>
    <t>http://www.razor-russia.ru/products/kickscooters/lil-pop</t>
  </si>
  <si>
    <t>Jetts</t>
  </si>
  <si>
    <t>140107</t>
  </si>
  <si>
    <t>140209</t>
  </si>
  <si>
    <t>Пурпурный</t>
  </si>
  <si>
    <t>http://www.razor-russia.ru/products/skateboard/jetts-green</t>
  </si>
  <si>
    <t>http://www.razor-russia.ru/products/skateboard/jetts-purpur</t>
  </si>
  <si>
    <t>Ролики (универсальные, на любую обувь)</t>
  </si>
  <si>
    <t>http://www.razor-russia.ru/products/kickscooters/spark-blue</t>
  </si>
  <si>
    <t>080803</t>
  </si>
  <si>
    <t>080902</t>
  </si>
  <si>
    <t>http://www.razor-russia.ru/products/kickscooters/spark-pink</t>
  </si>
  <si>
    <t>Аксессуары (запчасти)</t>
  </si>
  <si>
    <t>Картридж для роликов Jetts</t>
  </si>
  <si>
    <t>Картридж для самоката Spark</t>
  </si>
  <si>
    <t>http://www.razor-russia.ru/products/accessories/replacement-spark-cartridges-single</t>
  </si>
  <si>
    <t>http://www.razor-russia.ru/products/accessories/jetts-spark-cartridges</t>
  </si>
  <si>
    <t>ВАШ ЗАКАЗ</t>
  </si>
  <si>
    <t>Отгрузки со склада производятся каждый день с 11:00 до 19:00. Магазин работает с 10:00 до 20:00.</t>
  </si>
  <si>
    <t>https://www.instagram.com/razor_russia</t>
  </si>
  <si>
    <t>070705</t>
  </si>
  <si>
    <t>070602</t>
  </si>
  <si>
    <t>RipSter Air</t>
  </si>
  <si>
    <t>http://www.razor-russia.ru/products/kickscooters/a5lux-black</t>
  </si>
  <si>
    <t>http://www.razor-russia.ru/products/kickscooters/a5lux-pink</t>
  </si>
  <si>
    <t>http://www.razor-russia.ru/products/skateboard/ripster-air-blue</t>
  </si>
  <si>
    <t>051201</t>
  </si>
  <si>
    <t>050403</t>
  </si>
  <si>
    <t>051302</t>
  </si>
  <si>
    <t>http://www.razor-russia.ru/products/skateboard/ripster-air-red</t>
  </si>
  <si>
    <t>http://www.razor-russia.ru/products/skateboard/ripster-air-pink</t>
  </si>
  <si>
    <t>http://bit.ly/RazorProductPhoto</t>
  </si>
  <si>
    <t>СЕРВИСНЫЙ РАЗДЕЛ
(для ознакомления)</t>
  </si>
  <si>
    <t>НЕ УДАЛЯТЬ</t>
  </si>
  <si>
    <t>Код товара</t>
  </si>
  <si>
    <t>Поставка в сентябре 2016</t>
  </si>
  <si>
    <t>http://www.razor-russia.ru/files/upload/RoadMap_RazorRussia.jpg</t>
  </si>
  <si>
    <t>Схема проезда:</t>
  </si>
  <si>
    <t>http://bit.ly/RazorProductInfo</t>
  </si>
  <si>
    <t>Полная информация по товару:</t>
  </si>
  <si>
    <t>Фото и характеристики продукции Razor: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</si>
</sst>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[$руб.-419]"/>
    <numFmt numFmtId="166" formatCode="#,##0.00\ &quot;₽&quot;;[Red]#,##0.00\ &quot;₽&quot;"/>
  </numFmts>
  <fonts count="51" x14ac:knownFonts="1">
    <font>
      <sz val="10"/>
      <name val="Verdana"/>
    </font>
    <font>
      <sz val="10"/>
      <name val="Verdana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u/>
      <sz val="10"/>
      <color indexed="12"/>
      <name val="Verdana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Verdana"/>
      <family val="2"/>
      <charset val="204"/>
    </font>
    <font>
      <b/>
      <sz val="9"/>
      <color indexed="81"/>
      <name val="Verdana"/>
      <family val="2"/>
      <charset val="204"/>
    </font>
    <font>
      <b/>
      <sz val="16"/>
      <name val="Arial"/>
      <family val="2"/>
      <charset val="204"/>
    </font>
    <font>
      <b/>
      <sz val="14"/>
      <color rgb="FF00800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color rgb="FFC00000"/>
      <name val="Arial"/>
      <family val="2"/>
      <charset val="204"/>
    </font>
    <font>
      <sz val="18"/>
      <color rgb="FFFF0000"/>
      <name val="Arial"/>
      <family val="2"/>
      <charset val="204"/>
    </font>
    <font>
      <b/>
      <sz val="16"/>
      <color theme="0"/>
      <name val="Arial"/>
      <family val="2"/>
      <charset val="204"/>
    </font>
    <font>
      <b/>
      <u/>
      <sz val="14"/>
      <color indexed="12"/>
      <name val="Verdana"/>
      <family val="2"/>
      <charset val="204"/>
    </font>
    <font>
      <b/>
      <sz val="18"/>
      <color theme="0"/>
      <name val="Arial"/>
      <family val="2"/>
      <charset val="204"/>
    </font>
    <font>
      <sz val="10"/>
      <color indexed="81"/>
      <name val="Calibri"/>
      <family val="2"/>
      <charset val="204"/>
    </font>
    <font>
      <b/>
      <sz val="12"/>
      <color indexed="81"/>
      <name val="Calibri"/>
      <family val="2"/>
      <charset val="204"/>
    </font>
    <font>
      <u/>
      <sz val="10"/>
      <color theme="11"/>
      <name val="Verdana"/>
      <family val="2"/>
      <charset val="204"/>
    </font>
    <font>
      <sz val="14"/>
      <name val="Verdana"/>
      <family val="2"/>
      <charset val="204"/>
    </font>
    <font>
      <b/>
      <sz val="14"/>
      <name val="Verdana"/>
      <family val="2"/>
      <charset val="204"/>
    </font>
    <font>
      <b/>
      <sz val="16"/>
      <name val="Verdana"/>
      <family val="2"/>
      <charset val="204"/>
    </font>
    <font>
      <b/>
      <sz val="14"/>
      <color rgb="FF660066"/>
      <name val="Arial"/>
      <family val="2"/>
      <charset val="204"/>
    </font>
    <font>
      <b/>
      <sz val="11"/>
      <color indexed="81"/>
      <name val="Calibri"/>
      <family val="2"/>
      <charset val="204"/>
    </font>
    <font>
      <b/>
      <u/>
      <sz val="16"/>
      <color indexed="12"/>
      <name val="Arial"/>
      <family val="2"/>
      <charset val="204"/>
    </font>
    <font>
      <b/>
      <sz val="11"/>
      <color indexed="81"/>
      <name val="Verdana"/>
      <family val="2"/>
      <charset val="204"/>
    </font>
    <font>
      <b/>
      <sz val="14"/>
      <color theme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rgb="FFC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C00000"/>
      <name val="Arial"/>
      <family val="2"/>
      <charset val="204"/>
    </font>
    <font>
      <b/>
      <sz val="14"/>
      <color rgb="FF7030A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FF00"/>
      <name val="Arial"/>
      <family val="2"/>
      <charset val="204"/>
    </font>
    <font>
      <sz val="11"/>
      <color indexed="8"/>
      <name val="Calibri"/>
      <family val="2"/>
      <charset val="1"/>
    </font>
    <font>
      <b/>
      <sz val="9"/>
      <color rgb="FFFF0000"/>
      <name val="Arial"/>
      <family val="2"/>
      <charset val="204"/>
    </font>
    <font>
      <b/>
      <sz val="9"/>
      <color theme="5" tint="0.79998168889431442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6"/>
      <color rgb="FFC00000"/>
      <name val="Arial"/>
      <family val="2"/>
      <charset val="204"/>
    </font>
    <font>
      <sz val="1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C0000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u/>
      <sz val="12"/>
      <color indexed="12"/>
      <name val="Verdan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/>
  </cellStyleXfs>
  <cellXfs count="15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/>
    <xf numFmtId="165" fontId="10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165" fontId="11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indent="1"/>
    </xf>
    <xf numFmtId="0" fontId="12" fillId="2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49" fontId="12" fillId="2" borderId="0" xfId="0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49" fontId="12" fillId="0" borderId="0" xfId="0" applyNumberFormat="1" applyFont="1" applyAlignment="1">
      <alignment horizontal="center" vertical="center" wrapText="1"/>
    </xf>
    <xf numFmtId="49" fontId="14" fillId="0" borderId="0" xfId="0" applyNumberFormat="1" applyFont="1" applyFill="1" applyBorder="1" applyAlignment="1">
      <alignment wrapText="1"/>
    </xf>
    <xf numFmtId="0" fontId="17" fillId="8" borderId="4" xfId="0" applyFont="1" applyFill="1" applyBorder="1" applyAlignment="1">
      <alignment horizontal="left" indent="1"/>
    </xf>
    <xf numFmtId="165" fontId="11" fillId="0" borderId="0" xfId="0" applyNumberFormat="1" applyFont="1" applyAlignment="1">
      <alignment horizontal="center" vertical="center" wrapText="1"/>
    </xf>
    <xf numFmtId="0" fontId="0" fillId="9" borderId="0" xfId="0" applyFill="1"/>
    <xf numFmtId="0" fontId="21" fillId="9" borderId="0" xfId="0" applyFont="1" applyFill="1"/>
    <xf numFmtId="0" fontId="21" fillId="10" borderId="0" xfId="0" applyFont="1" applyFill="1"/>
    <xf numFmtId="0" fontId="23" fillId="10" borderId="0" xfId="0" applyFont="1" applyFill="1" applyAlignment="1">
      <alignment horizontal="right"/>
    </xf>
    <xf numFmtId="0" fontId="16" fillId="10" borderId="0" xfId="1" applyFont="1" applyFill="1" applyAlignment="1" applyProtection="1">
      <alignment vertical="center"/>
    </xf>
    <xf numFmtId="0" fontId="22" fillId="10" borderId="0" xfId="0" applyFont="1" applyFill="1" applyAlignment="1">
      <alignment horizontal="right"/>
    </xf>
    <xf numFmtId="0" fontId="16" fillId="11" borderId="0" xfId="1" applyFont="1" applyFill="1" applyAlignment="1" applyProtection="1"/>
    <xf numFmtId="0" fontId="16" fillId="11" borderId="0" xfId="1" applyFont="1" applyFill="1" applyAlignment="1" applyProtection="1">
      <alignment horizontal="left"/>
    </xf>
    <xf numFmtId="0" fontId="23" fillId="11" borderId="0" xfId="0" applyFont="1" applyFill="1" applyAlignment="1">
      <alignment horizontal="right"/>
    </xf>
    <xf numFmtId="49" fontId="23" fillId="11" borderId="0" xfId="0" applyNumberFormat="1" applyFont="1" applyFill="1" applyAlignment="1">
      <alignment horizontal="right"/>
    </xf>
    <xf numFmtId="0" fontId="21" fillId="10" borderId="0" xfId="0" applyFont="1" applyFill="1" applyAlignment="1">
      <alignment horizontal="left"/>
    </xf>
    <xf numFmtId="165" fontId="28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wrapText="1"/>
    </xf>
    <xf numFmtId="165" fontId="35" fillId="0" borderId="0" xfId="0" applyNumberFormat="1" applyFont="1" applyFill="1" applyAlignment="1">
      <alignment horizontal="center" vertical="center" wrapText="1"/>
    </xf>
    <xf numFmtId="0" fontId="17" fillId="14" borderId="4" xfId="0" applyFont="1" applyFill="1" applyBorder="1" applyAlignment="1">
      <alignment horizontal="left" vertical="center" indent="1"/>
    </xf>
    <xf numFmtId="0" fontId="40" fillId="2" borderId="0" xfId="0" applyNumberFormat="1" applyFont="1" applyFill="1" applyBorder="1" applyAlignment="1">
      <alignment vertical="center"/>
    </xf>
    <xf numFmtId="0" fontId="39" fillId="0" borderId="0" xfId="0" applyNumberFormat="1" applyFont="1" applyFill="1" applyAlignment="1">
      <alignment horizontal="center" vertical="center" wrapText="1"/>
    </xf>
    <xf numFmtId="10" fontId="39" fillId="0" borderId="0" xfId="0" applyNumberFormat="1" applyFont="1" applyFill="1" applyAlignment="1">
      <alignment horizontal="center" vertical="center" wrapText="1"/>
    </xf>
    <xf numFmtId="49" fontId="41" fillId="0" borderId="0" xfId="0" applyNumberFormat="1" applyFont="1" applyFill="1" applyBorder="1" applyAlignment="1">
      <alignment wrapText="1"/>
    </xf>
    <xf numFmtId="0" fontId="6" fillId="2" borderId="0" xfId="0" applyFont="1" applyFill="1" applyBorder="1"/>
    <xf numFmtId="0" fontId="33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/>
    <xf numFmtId="0" fontId="26" fillId="8" borderId="5" xfId="1" applyFont="1" applyFill="1" applyBorder="1" applyAlignment="1" applyProtection="1">
      <alignment horizontal="left" vertical="center" indent="1"/>
    </xf>
    <xf numFmtId="0" fontId="30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horizontal="left" wrapText="1" indent="1"/>
    </xf>
    <xf numFmtId="0" fontId="44" fillId="0" borderId="0" xfId="0" applyFont="1" applyFill="1" applyBorder="1" applyAlignment="1">
      <alignment horizontal="left" vertical="center" wrapText="1" indent="1"/>
    </xf>
    <xf numFmtId="3" fontId="44" fillId="0" borderId="0" xfId="0" applyNumberFormat="1" applyFont="1" applyFill="1" applyBorder="1" applyAlignment="1">
      <alignment horizontal="center" vertical="center"/>
    </xf>
    <xf numFmtId="3" fontId="44" fillId="0" borderId="0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textRotation="90"/>
    </xf>
    <xf numFmtId="0" fontId="39" fillId="0" borderId="0" xfId="0" applyFont="1" applyFill="1" applyBorder="1" applyAlignment="1">
      <alignment horizontal="center" vertical="center" textRotation="90"/>
    </xf>
    <xf numFmtId="3" fontId="44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3" fontId="44" fillId="0" borderId="0" xfId="0" applyNumberFormat="1" applyFont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indent="1"/>
    </xf>
    <xf numFmtId="3" fontId="44" fillId="0" borderId="0" xfId="0" applyNumberFormat="1" applyFont="1" applyBorder="1" applyAlignment="1">
      <alignment horizontal="center" vertical="center"/>
    </xf>
    <xf numFmtId="3" fontId="44" fillId="0" borderId="0" xfId="0" applyNumberFormat="1" applyFont="1" applyBorder="1" applyAlignment="1">
      <alignment horizontal="center" vertical="center" wrapText="1"/>
    </xf>
    <xf numFmtId="3" fontId="44" fillId="0" borderId="0" xfId="0" applyNumberFormat="1" applyFont="1" applyFill="1" applyAlignment="1">
      <alignment horizontal="center" vertical="center"/>
    </xf>
    <xf numFmtId="3" fontId="44" fillId="0" borderId="0" xfId="0" applyNumberFormat="1" applyFont="1" applyAlignment="1">
      <alignment horizontal="center" vertical="center"/>
    </xf>
    <xf numFmtId="0" fontId="43" fillId="2" borderId="0" xfId="0" applyFont="1" applyFill="1" applyBorder="1" applyAlignment="1">
      <alignment vertical="center"/>
    </xf>
    <xf numFmtId="0" fontId="43" fillId="2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wrapText="1"/>
    </xf>
    <xf numFmtId="0" fontId="48" fillId="2" borderId="0" xfId="0" applyFont="1" applyFill="1" applyBorder="1" applyAlignment="1">
      <alignment vertical="center"/>
    </xf>
    <xf numFmtId="0" fontId="49" fillId="0" borderId="0" xfId="1" applyFont="1" applyFill="1" applyBorder="1" applyAlignment="1" applyProtection="1">
      <alignment horizontal="left" vertical="center" indent="1"/>
    </xf>
    <xf numFmtId="0" fontId="48" fillId="2" borderId="0" xfId="0" applyFont="1" applyFill="1" applyBorder="1" applyAlignment="1">
      <alignment horizontal="left" vertical="center"/>
    </xf>
    <xf numFmtId="0" fontId="50" fillId="10" borderId="0" xfId="1" applyFont="1" applyFill="1" applyAlignment="1" applyProtection="1">
      <alignment horizontal="left"/>
    </xf>
    <xf numFmtId="0" fontId="26" fillId="14" borderId="5" xfId="1" applyFont="1" applyFill="1" applyBorder="1" applyAlignment="1" applyProtection="1">
      <alignment horizontal="left" vertical="center" indent="1"/>
    </xf>
    <xf numFmtId="0" fontId="45" fillId="0" borderId="0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center" vertical="center" textRotation="90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right" vertical="center"/>
    </xf>
    <xf numFmtId="0" fontId="12" fillId="6" borderId="12" xfId="0" applyFont="1" applyFill="1" applyBorder="1" applyAlignment="1">
      <alignment horizontal="right" vertical="center"/>
    </xf>
    <xf numFmtId="0" fontId="26" fillId="6" borderId="12" xfId="1" applyFont="1" applyFill="1" applyBorder="1" applyAlignment="1" applyProtection="1">
      <alignment horizontal="left" vertical="center"/>
    </xf>
    <xf numFmtId="0" fontId="26" fillId="6" borderId="6" xfId="1" applyFont="1" applyFill="1" applyBorder="1" applyAlignment="1" applyProtection="1">
      <alignment horizontal="left" vertical="center"/>
    </xf>
    <xf numFmtId="166" fontId="15" fillId="5" borderId="3" xfId="0" applyNumberFormat="1" applyFont="1" applyFill="1" applyBorder="1" applyAlignment="1">
      <alignment horizontal="center" vertical="center" wrapText="1"/>
    </xf>
    <xf numFmtId="166" fontId="15" fillId="5" borderId="8" xfId="0" applyNumberFormat="1" applyFont="1" applyFill="1" applyBorder="1" applyAlignment="1">
      <alignment horizontal="center" vertical="center" wrapText="1"/>
    </xf>
    <xf numFmtId="166" fontId="15" fillId="5" borderId="2" xfId="0" applyNumberFormat="1" applyFont="1" applyFill="1" applyBorder="1" applyAlignment="1">
      <alignment horizontal="center" vertical="center" wrapText="1"/>
    </xf>
    <xf numFmtId="166" fontId="15" fillId="5" borderId="10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49" fontId="37" fillId="8" borderId="12" xfId="2" applyNumberFormat="1" applyFont="1" applyFill="1" applyBorder="1" applyAlignment="1">
      <alignment horizontal="left" vertical="center"/>
    </xf>
    <xf numFmtId="0" fontId="36" fillId="8" borderId="13" xfId="0" applyFont="1" applyFill="1" applyBorder="1" applyAlignment="1">
      <alignment horizontal="right" vertical="center" wrapText="1"/>
    </xf>
    <xf numFmtId="0" fontId="36" fillId="8" borderId="12" xfId="0" applyFont="1" applyFill="1" applyBorder="1" applyAlignment="1">
      <alignment horizontal="right" vertical="center" wrapText="1"/>
    </xf>
    <xf numFmtId="0" fontId="36" fillId="3" borderId="3" xfId="0" applyFont="1" applyFill="1" applyBorder="1" applyAlignment="1">
      <alignment horizontal="right" vertical="center"/>
    </xf>
    <xf numFmtId="0" fontId="36" fillId="3" borderId="7" xfId="0" applyFont="1" applyFill="1" applyBorder="1" applyAlignment="1">
      <alignment horizontal="right" vertical="center"/>
    </xf>
    <xf numFmtId="0" fontId="36" fillId="8" borderId="12" xfId="0" applyFont="1" applyFill="1" applyBorder="1" applyAlignment="1">
      <alignment horizontal="left" vertical="center" wrapText="1"/>
    </xf>
    <xf numFmtId="0" fontId="36" fillId="8" borderId="6" xfId="0" applyFont="1" applyFill="1" applyBorder="1" applyAlignment="1">
      <alignment horizontal="left" vertical="center" wrapText="1"/>
    </xf>
    <xf numFmtId="14" fontId="24" fillId="3" borderId="12" xfId="2" applyNumberFormat="1" applyFont="1" applyFill="1" applyBorder="1" applyAlignment="1">
      <alignment horizontal="left" vertical="center"/>
    </xf>
    <xf numFmtId="14" fontId="24" fillId="3" borderId="12" xfId="2" applyNumberFormat="1" applyFont="1" applyFill="1" applyBorder="1" applyAlignment="1">
      <alignment horizontal="center" vertical="center"/>
    </xf>
    <xf numFmtId="14" fontId="24" fillId="3" borderId="6" xfId="2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15" fillId="12" borderId="0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left" vertical="center" indent="1"/>
    </xf>
    <xf numFmtId="0" fontId="26" fillId="4" borderId="7" xfId="1" applyFont="1" applyFill="1" applyBorder="1" applyAlignment="1" applyProtection="1">
      <alignment horizontal="left" vertical="center" wrapText="1"/>
    </xf>
    <xf numFmtId="0" fontId="26" fillId="4" borderId="8" xfId="1" applyFont="1" applyFill="1" applyBorder="1" applyAlignment="1" applyProtection="1">
      <alignment horizontal="left" vertical="center" wrapText="1"/>
    </xf>
    <xf numFmtId="0" fontId="11" fillId="7" borderId="8" xfId="0" applyNumberFormat="1" applyFont="1" applyFill="1" applyBorder="1" applyAlignment="1">
      <alignment horizontal="center" vertical="center" wrapText="1"/>
    </xf>
    <xf numFmtId="0" fontId="11" fillId="7" borderId="11" xfId="0" applyNumberFormat="1" applyFont="1" applyFill="1" applyBorder="1" applyAlignment="1">
      <alignment horizontal="center" vertical="center" wrapText="1"/>
    </xf>
    <xf numFmtId="0" fontId="11" fillId="7" borderId="10" xfId="0" applyNumberFormat="1" applyFont="1" applyFill="1" applyBorder="1" applyAlignment="1">
      <alignment horizontal="center" vertical="center" wrapText="1"/>
    </xf>
    <xf numFmtId="0" fontId="32" fillId="13" borderId="15" xfId="0" applyFont="1" applyFill="1" applyBorder="1" applyAlignment="1">
      <alignment horizontal="center" vertical="center" wrapText="1"/>
    </xf>
    <xf numFmtId="0" fontId="32" fillId="13" borderId="14" xfId="0" applyFont="1" applyFill="1" applyBorder="1" applyAlignment="1">
      <alignment horizontal="center" vertical="center" wrapText="1"/>
    </xf>
    <xf numFmtId="0" fontId="32" fillId="13" borderId="16" xfId="0" applyFont="1" applyFill="1" applyBorder="1" applyAlignment="1">
      <alignment horizontal="center" vertical="center" wrapText="1"/>
    </xf>
    <xf numFmtId="0" fontId="36" fillId="13" borderId="15" xfId="0" applyFont="1" applyFill="1" applyBorder="1" applyAlignment="1">
      <alignment horizontal="center" vertical="center" wrapText="1"/>
    </xf>
    <xf numFmtId="0" fontId="36" fillId="13" borderId="14" xfId="0" applyFont="1" applyFill="1" applyBorder="1" applyAlignment="1">
      <alignment horizontal="center" vertical="center" wrapText="1"/>
    </xf>
    <xf numFmtId="0" fontId="36" fillId="13" borderId="16" xfId="0" applyFont="1" applyFill="1" applyBorder="1" applyAlignment="1">
      <alignment horizontal="center" vertical="center" wrapText="1"/>
    </xf>
    <xf numFmtId="0" fontId="29" fillId="13" borderId="7" xfId="0" applyFont="1" applyFill="1" applyBorder="1" applyAlignment="1">
      <alignment horizontal="right" textRotation="90" wrapText="1"/>
    </xf>
    <xf numFmtId="0" fontId="29" fillId="13" borderId="0" xfId="0" applyFont="1" applyFill="1" applyBorder="1" applyAlignment="1">
      <alignment horizontal="right" textRotation="90" wrapText="1"/>
    </xf>
    <xf numFmtId="0" fontId="29" fillId="13" borderId="9" xfId="0" applyFont="1" applyFill="1" applyBorder="1" applyAlignment="1">
      <alignment horizontal="right" textRotation="90" wrapText="1"/>
    </xf>
    <xf numFmtId="0" fontId="5" fillId="13" borderId="15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textRotation="90" wrapText="1"/>
    </xf>
    <xf numFmtId="0" fontId="29" fillId="13" borderId="14" xfId="0" applyFont="1" applyFill="1" applyBorder="1" applyAlignment="1">
      <alignment horizontal="center" vertical="center" textRotation="90" wrapText="1"/>
    </xf>
    <xf numFmtId="0" fontId="29" fillId="13" borderId="16" xfId="0" applyFont="1" applyFill="1" applyBorder="1" applyAlignment="1">
      <alignment horizontal="center" vertical="center" textRotation="90" wrapText="1"/>
    </xf>
    <xf numFmtId="0" fontId="42" fillId="13" borderId="3" xfId="0" applyFont="1" applyFill="1" applyBorder="1" applyAlignment="1">
      <alignment horizontal="center" wrapText="1"/>
    </xf>
    <xf numFmtId="0" fontId="42" fillId="13" borderId="7" xfId="0" applyFont="1" applyFill="1" applyBorder="1" applyAlignment="1">
      <alignment horizontal="center" wrapText="1"/>
    </xf>
    <xf numFmtId="0" fontId="42" fillId="13" borderId="1" xfId="0" applyFont="1" applyFill="1" applyBorder="1" applyAlignment="1">
      <alignment horizontal="center" wrapText="1"/>
    </xf>
    <xf numFmtId="0" fontId="42" fillId="13" borderId="0" xfId="0" applyFont="1" applyFill="1" applyBorder="1" applyAlignment="1">
      <alignment horizontal="center" wrapText="1"/>
    </xf>
    <xf numFmtId="0" fontId="42" fillId="13" borderId="2" xfId="0" applyFont="1" applyFill="1" applyBorder="1" applyAlignment="1">
      <alignment horizontal="center" wrapText="1"/>
    </xf>
    <xf numFmtId="0" fontId="42" fillId="13" borderId="9" xfId="0" applyFont="1" applyFill="1" applyBorder="1" applyAlignment="1">
      <alignment horizontal="center" wrapText="1"/>
    </xf>
    <xf numFmtId="0" fontId="32" fillId="13" borderId="15" xfId="0" applyFont="1" applyFill="1" applyBorder="1" applyAlignment="1">
      <alignment horizontal="center" vertical="center" textRotation="90" wrapText="1"/>
    </xf>
    <xf numFmtId="0" fontId="32" fillId="13" borderId="14" xfId="0" applyFont="1" applyFill="1" applyBorder="1" applyAlignment="1">
      <alignment horizontal="center" vertical="center" textRotation="90" wrapText="1"/>
    </xf>
    <xf numFmtId="0" fontId="32" fillId="13" borderId="16" xfId="0" applyFont="1" applyFill="1" applyBorder="1" applyAlignment="1">
      <alignment horizontal="center" vertical="center" textRotation="90" wrapText="1"/>
    </xf>
    <xf numFmtId="0" fontId="33" fillId="0" borderId="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0" xfId="0" applyFont="1" applyFill="1" applyBorder="1" applyAlignment="1">
      <alignment horizontal="right" vertical="center"/>
    </xf>
    <xf numFmtId="0" fontId="36" fillId="4" borderId="2" xfId="0" applyFont="1" applyFill="1" applyBorder="1" applyAlignment="1">
      <alignment horizontal="right" vertical="center"/>
    </xf>
    <xf numFmtId="0" fontId="36" fillId="4" borderId="9" xfId="0" applyFont="1" applyFill="1" applyBorder="1" applyAlignment="1">
      <alignment horizontal="right" vertical="center"/>
    </xf>
    <xf numFmtId="0" fontId="36" fillId="4" borderId="3" xfId="0" applyFont="1" applyFill="1" applyBorder="1" applyAlignment="1">
      <alignment horizontal="right" vertical="center"/>
    </xf>
    <xf numFmtId="0" fontId="36" fillId="4" borderId="7" xfId="0" applyFont="1" applyFill="1" applyBorder="1" applyAlignment="1">
      <alignment horizontal="right" vertical="center"/>
    </xf>
    <xf numFmtId="0" fontId="26" fillId="4" borderId="0" xfId="1" applyFont="1" applyFill="1" applyBorder="1" applyAlignment="1" applyProtection="1">
      <alignment horizontal="left" vertical="center"/>
    </xf>
    <xf numFmtId="0" fontId="26" fillId="4" borderId="11" xfId="1" applyFont="1" applyFill="1" applyBorder="1" applyAlignment="1" applyProtection="1">
      <alignment horizontal="left" vertical="center"/>
    </xf>
    <xf numFmtId="0" fontId="21" fillId="10" borderId="0" xfId="0" applyFont="1" applyFill="1" applyAlignment="1">
      <alignment horizontal="left" wrapText="1"/>
    </xf>
    <xf numFmtId="0" fontId="21" fillId="10" borderId="0" xfId="0" applyFont="1" applyFill="1" applyAlignment="1">
      <alignment horizontal="left"/>
    </xf>
    <xf numFmtId="0" fontId="23" fillId="10" borderId="0" xfId="0" applyFont="1" applyFill="1" applyAlignment="1">
      <alignment horizontal="left"/>
    </xf>
    <xf numFmtId="0" fontId="21" fillId="11" borderId="0" xfId="0" applyFont="1" applyFill="1" applyAlignment="1">
      <alignment horizontal="left"/>
    </xf>
  </cellXfs>
  <cellStyles count="6">
    <cellStyle name="Excel Built-in Normal" xfId="5"/>
    <cellStyle name="Гиперссылка" xfId="1" builtinId="8"/>
    <cellStyle name="Обычный" xfId="0" builtinId="0"/>
    <cellStyle name="Открывавшаяся гиперссылка" xfId="3" builtinId="9" hidden="1"/>
    <cellStyle name="Открывавшаяся гиперссылка" xfId="4" builtinId="9" hidden="1"/>
    <cellStyle name="Финансовый" xfId="2" builtinId="3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pn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558800</xdr:colOff>
      <xdr:row>11</xdr:row>
      <xdr:rowOff>0</xdr:rowOff>
    </xdr:to>
    <xdr:pic>
      <xdr:nvPicPr>
        <xdr:cNvPr id="57793" name="Picture 2" descr="PocketPro-LOGO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6200" y="4152900"/>
          <a:ext cx="558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</xdr:colOff>
      <xdr:row>3</xdr:row>
      <xdr:rowOff>42282</xdr:rowOff>
    </xdr:from>
    <xdr:to>
      <xdr:col>3</xdr:col>
      <xdr:colOff>548217</xdr:colOff>
      <xdr:row>5</xdr:row>
      <xdr:rowOff>266700</xdr:rowOff>
    </xdr:to>
    <xdr:pic>
      <xdr:nvPicPr>
        <xdr:cNvPr id="57794" name="Изображение 1" descr="razor-russia-ru-logo3.png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0" y="969382"/>
          <a:ext cx="2882900" cy="808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167481</xdr:colOff>
      <xdr:row>12</xdr:row>
      <xdr:rowOff>49212</xdr:rowOff>
    </xdr:from>
    <xdr:to>
      <xdr:col>0</xdr:col>
      <xdr:colOff>580231</xdr:colOff>
      <xdr:row>12</xdr:row>
      <xdr:rowOff>684212</xdr:rowOff>
    </xdr:to>
    <xdr:pic>
      <xdr:nvPicPr>
        <xdr:cNvPr id="57795" name="Изображение 2" descr="e100pink_prod_01.jpeg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481" y="4168775"/>
          <a:ext cx="41275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179388</xdr:colOff>
      <xdr:row>11</xdr:row>
      <xdr:rowOff>50800</xdr:rowOff>
    </xdr:from>
    <xdr:to>
      <xdr:col>0</xdr:col>
      <xdr:colOff>571207</xdr:colOff>
      <xdr:row>11</xdr:row>
      <xdr:rowOff>673100</xdr:rowOff>
    </xdr:to>
    <xdr:pic>
      <xdr:nvPicPr>
        <xdr:cNvPr id="57796" name="Изображение 3" descr="e100red_prod_01.jpeg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9388" y="3479800"/>
          <a:ext cx="391819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165100</xdr:colOff>
      <xdr:row>7</xdr:row>
      <xdr:rowOff>38100</xdr:rowOff>
    </xdr:from>
    <xdr:to>
      <xdr:col>0</xdr:col>
      <xdr:colOff>571500</xdr:colOff>
      <xdr:row>7</xdr:row>
      <xdr:rowOff>663331</xdr:rowOff>
    </xdr:to>
    <xdr:pic>
      <xdr:nvPicPr>
        <xdr:cNvPr id="57797" name="Изображение 4" descr="E90_BL_US_Product_lo.jpg"/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" y="1781175"/>
          <a:ext cx="406400" cy="625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165100</xdr:colOff>
      <xdr:row>8</xdr:row>
      <xdr:rowOff>38100</xdr:rowOff>
    </xdr:from>
    <xdr:to>
      <xdr:col>0</xdr:col>
      <xdr:colOff>592282</xdr:colOff>
      <xdr:row>8</xdr:row>
      <xdr:rowOff>673100</xdr:rowOff>
    </xdr:to>
    <xdr:pic>
      <xdr:nvPicPr>
        <xdr:cNvPr id="57798" name="Изображение 2" descr="E90_Product_lo.jpg"/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" y="2489200"/>
          <a:ext cx="427182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44</xdr:row>
      <xdr:rowOff>139701</xdr:rowOff>
    </xdr:from>
    <xdr:to>
      <xdr:col>0</xdr:col>
      <xdr:colOff>756286</xdr:colOff>
      <xdr:row>44</xdr:row>
      <xdr:rowOff>508001</xdr:rowOff>
    </xdr:to>
    <xdr:pic>
      <xdr:nvPicPr>
        <xdr:cNvPr id="57799" name="Изображение 3" descr="RipStikAir_product2_BL.jpg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6243301"/>
          <a:ext cx="718186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43</xdr:row>
      <xdr:rowOff>165100</xdr:rowOff>
    </xdr:from>
    <xdr:to>
      <xdr:col>0</xdr:col>
      <xdr:colOff>762000</xdr:colOff>
      <xdr:row>43</xdr:row>
      <xdr:rowOff>538632</xdr:rowOff>
    </xdr:to>
    <xdr:pic>
      <xdr:nvPicPr>
        <xdr:cNvPr id="57800" name="Изображение 4" descr="RipStikAir_product2_RD.jpg"/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5570200"/>
          <a:ext cx="723900" cy="37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50799</xdr:colOff>
      <xdr:row>45</xdr:row>
      <xdr:rowOff>177800</xdr:rowOff>
    </xdr:from>
    <xdr:to>
      <xdr:col>0</xdr:col>
      <xdr:colOff>774497</xdr:colOff>
      <xdr:row>45</xdr:row>
      <xdr:rowOff>542567</xdr:rowOff>
    </xdr:to>
    <xdr:pic>
      <xdr:nvPicPr>
        <xdr:cNvPr id="57801" name="Изображение 5" descr="RipStikAir_product2_BK.jpg"/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799" y="16979900"/>
          <a:ext cx="723698" cy="364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241300</xdr:colOff>
      <xdr:row>59</xdr:row>
      <xdr:rowOff>50800</xdr:rowOff>
    </xdr:from>
    <xdr:to>
      <xdr:col>0</xdr:col>
      <xdr:colOff>623928</xdr:colOff>
      <xdr:row>59</xdr:row>
      <xdr:rowOff>647700</xdr:rowOff>
    </xdr:to>
    <xdr:pic>
      <xdr:nvPicPr>
        <xdr:cNvPr id="57802" name="Изображение 6" descr="BerryLux_TL_Product_1407_LowRes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300" y="19913600"/>
          <a:ext cx="38262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254000</xdr:colOff>
      <xdr:row>65</xdr:row>
      <xdr:rowOff>76200</xdr:rowOff>
    </xdr:from>
    <xdr:to>
      <xdr:col>0</xdr:col>
      <xdr:colOff>606018</xdr:colOff>
      <xdr:row>65</xdr:row>
      <xdr:rowOff>673100</xdr:rowOff>
    </xdr:to>
    <xdr:pic>
      <xdr:nvPicPr>
        <xdr:cNvPr id="57803" name="Изображение 8" descr="berry_scooter_3.jpeg"/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23698200"/>
          <a:ext cx="35201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66</xdr:row>
      <xdr:rowOff>25399</xdr:rowOff>
    </xdr:from>
    <xdr:to>
      <xdr:col>0</xdr:col>
      <xdr:colOff>622300</xdr:colOff>
      <xdr:row>66</xdr:row>
      <xdr:rowOff>685800</xdr:rowOff>
    </xdr:to>
    <xdr:pic>
      <xdr:nvPicPr>
        <xdr:cNvPr id="57804" name="Изображение 9" descr="berry_scooter_2.jpeg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24345899"/>
          <a:ext cx="406400" cy="660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165100</xdr:colOff>
      <xdr:row>70</xdr:row>
      <xdr:rowOff>50800</xdr:rowOff>
    </xdr:from>
    <xdr:to>
      <xdr:col>0</xdr:col>
      <xdr:colOff>609058</xdr:colOff>
      <xdr:row>70</xdr:row>
      <xdr:rowOff>673100</xdr:rowOff>
    </xdr:to>
    <xdr:pic>
      <xdr:nvPicPr>
        <xdr:cNvPr id="57805" name="Изображение 10" descr="s_sport_bl_product_intl_1308_lores.jpg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" y="35153600"/>
          <a:ext cx="443958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71</xdr:row>
      <xdr:rowOff>50800</xdr:rowOff>
    </xdr:from>
    <xdr:to>
      <xdr:col>0</xdr:col>
      <xdr:colOff>626480</xdr:colOff>
      <xdr:row>71</xdr:row>
      <xdr:rowOff>660400</xdr:rowOff>
    </xdr:to>
    <xdr:pic>
      <xdr:nvPicPr>
        <xdr:cNvPr id="57806" name="Изображение 11" descr="s_sport_rd_product_intl_1308_lores.jpg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32753300"/>
          <a:ext cx="43598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177800</xdr:colOff>
      <xdr:row>72</xdr:row>
      <xdr:rowOff>50800</xdr:rowOff>
    </xdr:from>
    <xdr:to>
      <xdr:col>0</xdr:col>
      <xdr:colOff>622863</xdr:colOff>
      <xdr:row>72</xdr:row>
      <xdr:rowOff>673100</xdr:rowOff>
    </xdr:to>
    <xdr:pic>
      <xdr:nvPicPr>
        <xdr:cNvPr id="57807" name="Изображение 12" descr="s_sport_pk_product_intl_1308_lores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" y="33451800"/>
          <a:ext cx="445063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73</xdr:row>
      <xdr:rowOff>50800</xdr:rowOff>
    </xdr:from>
    <xdr:to>
      <xdr:col>0</xdr:col>
      <xdr:colOff>615542</xdr:colOff>
      <xdr:row>73</xdr:row>
      <xdr:rowOff>666749</xdr:rowOff>
    </xdr:to>
    <xdr:pic>
      <xdr:nvPicPr>
        <xdr:cNvPr id="57808" name="Изображение 13" descr="Spark_RD_PRODUCT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31983363"/>
          <a:ext cx="386942" cy="615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63</xdr:row>
      <xdr:rowOff>38100</xdr:rowOff>
    </xdr:from>
    <xdr:to>
      <xdr:col>0</xdr:col>
      <xdr:colOff>620796</xdr:colOff>
      <xdr:row>63</xdr:row>
      <xdr:rowOff>660400</xdr:rowOff>
    </xdr:to>
    <xdr:pic>
      <xdr:nvPicPr>
        <xdr:cNvPr id="57809" name="Изображение 14" descr="pro02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22694900"/>
          <a:ext cx="417596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50800</xdr:colOff>
      <xdr:row>39</xdr:row>
      <xdr:rowOff>101600</xdr:rowOff>
    </xdr:from>
    <xdr:to>
      <xdr:col>0</xdr:col>
      <xdr:colOff>762000</xdr:colOff>
      <xdr:row>39</xdr:row>
      <xdr:rowOff>588664</xdr:rowOff>
    </xdr:to>
    <xdr:pic>
      <xdr:nvPicPr>
        <xdr:cNvPr id="57810" name="Изображение 15" descr="RipstikG_Black.jpg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800" y="12712700"/>
          <a:ext cx="711200" cy="487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30</xdr:row>
      <xdr:rowOff>76200</xdr:rowOff>
    </xdr:from>
    <xdr:to>
      <xdr:col>0</xdr:col>
      <xdr:colOff>726205</xdr:colOff>
      <xdr:row>30</xdr:row>
      <xdr:rowOff>622300</xdr:rowOff>
    </xdr:to>
    <xdr:pic>
      <xdr:nvPicPr>
        <xdr:cNvPr id="57811" name="Изображение 16" descr="pocketmod_SP_prod_01.jpg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9359900"/>
          <a:ext cx="650005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177800</xdr:colOff>
      <xdr:row>94</xdr:row>
      <xdr:rowOff>38100</xdr:rowOff>
    </xdr:from>
    <xdr:to>
      <xdr:col>0</xdr:col>
      <xdr:colOff>675839</xdr:colOff>
      <xdr:row>94</xdr:row>
      <xdr:rowOff>673100</xdr:rowOff>
    </xdr:to>
    <xdr:pic>
      <xdr:nvPicPr>
        <xdr:cNvPr id="57812" name="Изображение 17" descr="ProXX_RDWH_Product_1207_LoRes.jpg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" y="33439100"/>
          <a:ext cx="498039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95</xdr:row>
      <xdr:rowOff>63500</xdr:rowOff>
    </xdr:from>
    <xdr:to>
      <xdr:col>0</xdr:col>
      <xdr:colOff>660400</xdr:colOff>
      <xdr:row>95</xdr:row>
      <xdr:rowOff>673100</xdr:rowOff>
    </xdr:to>
    <xdr:pic>
      <xdr:nvPicPr>
        <xdr:cNvPr id="57813" name="Изображение 18" descr="ProXXX_WH_Product_1207_LoRes.jpg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34163000"/>
          <a:ext cx="457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177800</xdr:colOff>
      <xdr:row>101</xdr:row>
      <xdr:rowOff>25399</xdr:rowOff>
    </xdr:from>
    <xdr:to>
      <xdr:col>0</xdr:col>
      <xdr:colOff>660400</xdr:colOff>
      <xdr:row>101</xdr:row>
      <xdr:rowOff>660258</xdr:rowOff>
    </xdr:to>
    <xdr:pic>
      <xdr:nvPicPr>
        <xdr:cNvPr id="57814" name="Изображение 19" descr="rds_product_rd1.jpg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-533" r="-2"/>
        <a:stretch>
          <a:fillRect/>
        </a:stretch>
      </xdr:blipFill>
      <xdr:spPr bwMode="auto">
        <a:xfrm>
          <a:off x="177800" y="36918899"/>
          <a:ext cx="482600" cy="634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105</xdr:row>
      <xdr:rowOff>38100</xdr:rowOff>
    </xdr:from>
    <xdr:to>
      <xdr:col>0</xdr:col>
      <xdr:colOff>677936</xdr:colOff>
      <xdr:row>105</xdr:row>
      <xdr:rowOff>675254</xdr:rowOff>
    </xdr:to>
    <xdr:pic>
      <xdr:nvPicPr>
        <xdr:cNvPr id="57815" name="Изображение 20" descr="powerwing01.jpg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300" y="51739800"/>
          <a:ext cx="563636" cy="637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112</xdr:row>
      <xdr:rowOff>101601</xdr:rowOff>
    </xdr:from>
    <xdr:to>
      <xdr:col>0</xdr:col>
      <xdr:colOff>787400</xdr:colOff>
      <xdr:row>112</xdr:row>
      <xdr:rowOff>616765</xdr:rowOff>
    </xdr:to>
    <xdr:pic>
      <xdr:nvPicPr>
        <xdr:cNvPr id="57816" name="Изображение 21" descr="FlashRider360_Product_lo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41186101"/>
          <a:ext cx="711200" cy="515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88900</xdr:colOff>
      <xdr:row>121</xdr:row>
      <xdr:rowOff>76201</xdr:rowOff>
    </xdr:from>
    <xdr:to>
      <xdr:col>0</xdr:col>
      <xdr:colOff>762324</xdr:colOff>
      <xdr:row>121</xdr:row>
      <xdr:rowOff>635000</xdr:rowOff>
    </xdr:to>
    <xdr:pic>
      <xdr:nvPicPr>
        <xdr:cNvPr id="57817" name="Изображение 22" descr="twisti_bl_product_us_1310.470x410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900" y="41262301"/>
          <a:ext cx="673424" cy="55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63501</xdr:colOff>
      <xdr:row>122</xdr:row>
      <xdr:rowOff>76200</xdr:rowOff>
    </xdr:from>
    <xdr:to>
      <xdr:col>0</xdr:col>
      <xdr:colOff>749623</xdr:colOff>
      <xdr:row>122</xdr:row>
      <xdr:rowOff>635000</xdr:rowOff>
    </xdr:to>
    <xdr:pic>
      <xdr:nvPicPr>
        <xdr:cNvPr id="57818" name="Изображение 23" descr="twisti_pk_product_us.470x410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1" y="41960800"/>
          <a:ext cx="686122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123</xdr:row>
      <xdr:rowOff>50800</xdr:rowOff>
    </xdr:from>
    <xdr:to>
      <xdr:col>0</xdr:col>
      <xdr:colOff>624655</xdr:colOff>
      <xdr:row>123</xdr:row>
      <xdr:rowOff>677579</xdr:rowOff>
    </xdr:to>
    <xdr:pic>
      <xdr:nvPicPr>
        <xdr:cNvPr id="57819" name="Изображение 24" descr="15f8dfc3-785b-4824-b2d6-a8344af70278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42633900"/>
          <a:ext cx="421455" cy="626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124</xdr:row>
      <xdr:rowOff>25401</xdr:rowOff>
    </xdr:from>
    <xdr:to>
      <xdr:col>0</xdr:col>
      <xdr:colOff>636138</xdr:colOff>
      <xdr:row>124</xdr:row>
      <xdr:rowOff>678892</xdr:rowOff>
    </xdr:to>
    <xdr:pic>
      <xdr:nvPicPr>
        <xdr:cNvPr id="57820" name="Изображение 25" descr="d0cb6110-1aa1-44cb-9eef-a80fa68f76a7.jpg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43307001"/>
          <a:ext cx="432938" cy="653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126</xdr:row>
      <xdr:rowOff>38100</xdr:rowOff>
    </xdr:from>
    <xdr:to>
      <xdr:col>0</xdr:col>
      <xdr:colOff>706860</xdr:colOff>
      <xdr:row>126</xdr:row>
      <xdr:rowOff>673100</xdr:rowOff>
    </xdr:to>
    <xdr:pic>
      <xdr:nvPicPr>
        <xdr:cNvPr id="57821" name="Изображение 27" descr="Kixi_Scr_PK_Product_1207_LoRes.jpg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42621200"/>
          <a:ext cx="478260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127000</xdr:colOff>
      <xdr:row>125</xdr:row>
      <xdr:rowOff>25400</xdr:rowOff>
    </xdr:from>
    <xdr:to>
      <xdr:col>0</xdr:col>
      <xdr:colOff>774700</xdr:colOff>
      <xdr:row>125</xdr:row>
      <xdr:rowOff>673100</xdr:rowOff>
    </xdr:to>
    <xdr:pic>
      <xdr:nvPicPr>
        <xdr:cNvPr id="57822" name="Изображение 28" descr="kixi-scribble.jpg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419100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127</xdr:row>
      <xdr:rowOff>12700</xdr:rowOff>
    </xdr:from>
    <xdr:to>
      <xdr:col>0</xdr:col>
      <xdr:colOff>674116</xdr:colOff>
      <xdr:row>127</xdr:row>
      <xdr:rowOff>682752</xdr:rowOff>
    </xdr:to>
    <xdr:pic>
      <xdr:nvPicPr>
        <xdr:cNvPr id="57823" name="Изображение 29" descr="razor_kixi_mixi_1.jpg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43294300"/>
          <a:ext cx="483616" cy="670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165100</xdr:colOff>
      <xdr:row>128</xdr:row>
      <xdr:rowOff>25400</xdr:rowOff>
    </xdr:from>
    <xdr:to>
      <xdr:col>0</xdr:col>
      <xdr:colOff>685720</xdr:colOff>
      <xdr:row>128</xdr:row>
      <xdr:rowOff>673100</xdr:rowOff>
    </xdr:to>
    <xdr:pic>
      <xdr:nvPicPr>
        <xdr:cNvPr id="57824" name="Изображение 30" descr="razor_kixi_mixi_6.jpg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100" y="44005500"/>
          <a:ext cx="52062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101600</xdr:colOff>
      <xdr:row>23</xdr:row>
      <xdr:rowOff>63500</xdr:rowOff>
    </xdr:from>
    <xdr:to>
      <xdr:col>0</xdr:col>
      <xdr:colOff>700715</xdr:colOff>
      <xdr:row>23</xdr:row>
      <xdr:rowOff>662615</xdr:rowOff>
    </xdr:to>
    <xdr:pic>
      <xdr:nvPicPr>
        <xdr:cNvPr id="57825" name="Изображение 77" descr="0069402735113_500X500.jpg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600" y="11176000"/>
          <a:ext cx="599115" cy="59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41</xdr:row>
      <xdr:rowOff>177800</xdr:rowOff>
    </xdr:from>
    <xdr:to>
      <xdr:col>0</xdr:col>
      <xdr:colOff>749300</xdr:colOff>
      <xdr:row>41</xdr:row>
      <xdr:rowOff>553803</xdr:rowOff>
    </xdr:to>
    <xdr:pic>
      <xdr:nvPicPr>
        <xdr:cNvPr id="57826" name="Изображение 30702" descr="0845423012175-main.jpg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8203863"/>
          <a:ext cx="711200" cy="376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25400</xdr:colOff>
      <xdr:row>40</xdr:row>
      <xdr:rowOff>152400</xdr:rowOff>
    </xdr:from>
    <xdr:to>
      <xdr:col>0</xdr:col>
      <xdr:colOff>749300</xdr:colOff>
      <xdr:row>40</xdr:row>
      <xdr:rowOff>537067</xdr:rowOff>
    </xdr:to>
    <xdr:pic>
      <xdr:nvPicPr>
        <xdr:cNvPr id="57827" name="Изображение 30703" descr="0845423012410-main.jpg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" y="13462000"/>
          <a:ext cx="723900" cy="384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42</xdr:row>
      <xdr:rowOff>177800</xdr:rowOff>
    </xdr:from>
    <xdr:to>
      <xdr:col>0</xdr:col>
      <xdr:colOff>774700</xdr:colOff>
      <xdr:row>42</xdr:row>
      <xdr:rowOff>567232</xdr:rowOff>
    </xdr:to>
    <xdr:pic>
      <xdr:nvPicPr>
        <xdr:cNvPr id="57828" name="Изображение 30704" descr="0845423012427-main.jpg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4884400"/>
          <a:ext cx="736600" cy="389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127000</xdr:colOff>
      <xdr:row>13</xdr:row>
      <xdr:rowOff>12700</xdr:rowOff>
    </xdr:from>
    <xdr:to>
      <xdr:col>0</xdr:col>
      <xdr:colOff>622300</xdr:colOff>
      <xdr:row>13</xdr:row>
      <xdr:rowOff>673100</xdr:rowOff>
    </xdr:to>
    <xdr:pic>
      <xdr:nvPicPr>
        <xdr:cNvPr id="57829" name="Изображение 1" descr="E100_Glow_BL_Product_Rendering.jpg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4559300"/>
          <a:ext cx="495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58</xdr:row>
      <xdr:rowOff>25400</xdr:rowOff>
    </xdr:from>
    <xdr:to>
      <xdr:col>0</xdr:col>
      <xdr:colOff>647700</xdr:colOff>
      <xdr:row>58</xdr:row>
      <xdr:rowOff>672035</xdr:rowOff>
    </xdr:to>
    <xdr:pic>
      <xdr:nvPicPr>
        <xdr:cNvPr id="57830" name="Изображение 2" descr="CarbonLux_BK_Product_LowRes.jpg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27876500"/>
          <a:ext cx="444500" cy="64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241300</xdr:colOff>
      <xdr:row>60</xdr:row>
      <xdr:rowOff>63500</xdr:rowOff>
    </xdr:from>
    <xdr:to>
      <xdr:col>0</xdr:col>
      <xdr:colOff>641752</xdr:colOff>
      <xdr:row>60</xdr:row>
      <xdr:rowOff>660400</xdr:rowOff>
    </xdr:to>
    <xdr:pic>
      <xdr:nvPicPr>
        <xdr:cNvPr id="57831" name="Изображение 3" descr="RTec_SLBK_Product_LowRes.jpg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300" y="20624800"/>
          <a:ext cx="400452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79</xdr:row>
      <xdr:rowOff>50800</xdr:rowOff>
    </xdr:from>
    <xdr:to>
      <xdr:col>0</xdr:col>
      <xdr:colOff>556260</xdr:colOff>
      <xdr:row>79</xdr:row>
      <xdr:rowOff>660400</xdr:rowOff>
    </xdr:to>
    <xdr:pic>
      <xdr:nvPicPr>
        <xdr:cNvPr id="57832" name="Изображение 5" descr="red.jpg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41440100"/>
          <a:ext cx="36576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78</xdr:row>
      <xdr:rowOff>50800</xdr:rowOff>
    </xdr:from>
    <xdr:to>
      <xdr:col>0</xdr:col>
      <xdr:colOff>589280</xdr:colOff>
      <xdr:row>78</xdr:row>
      <xdr:rowOff>673100</xdr:rowOff>
    </xdr:to>
    <xdr:pic>
      <xdr:nvPicPr>
        <xdr:cNvPr id="57833" name="Изображение 6" descr="blue.jpg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33782000"/>
          <a:ext cx="37338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92</xdr:row>
      <xdr:rowOff>12700</xdr:rowOff>
    </xdr:from>
    <xdr:to>
      <xdr:col>0</xdr:col>
      <xdr:colOff>607060</xdr:colOff>
      <xdr:row>92</xdr:row>
      <xdr:rowOff>671068</xdr:rowOff>
    </xdr:to>
    <xdr:pic>
      <xdr:nvPicPr>
        <xdr:cNvPr id="57834" name="Изображение 7" descr="Razor Pro X Scooter_A_SS-1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32016700"/>
          <a:ext cx="416560" cy="658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160922</xdr:colOff>
      <xdr:row>93</xdr:row>
      <xdr:rowOff>50800</xdr:rowOff>
    </xdr:from>
    <xdr:to>
      <xdr:col>0</xdr:col>
      <xdr:colOff>644024</xdr:colOff>
      <xdr:row>93</xdr:row>
      <xdr:rowOff>673100</xdr:rowOff>
    </xdr:to>
    <xdr:pic>
      <xdr:nvPicPr>
        <xdr:cNvPr id="57835" name="Изображение 8" descr="razor_pro_x_purple_1.jpg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22" y="32753300"/>
          <a:ext cx="483102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82</xdr:row>
      <xdr:rowOff>50800</xdr:rowOff>
    </xdr:from>
    <xdr:to>
      <xdr:col>0</xdr:col>
      <xdr:colOff>611208</xdr:colOff>
      <xdr:row>82</xdr:row>
      <xdr:rowOff>647700</xdr:rowOff>
    </xdr:to>
    <xdr:pic>
      <xdr:nvPicPr>
        <xdr:cNvPr id="57836" name="Изображение 9" descr="A125_Product_BK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43535600"/>
          <a:ext cx="408008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83</xdr:row>
      <xdr:rowOff>25400</xdr:rowOff>
    </xdr:from>
    <xdr:to>
      <xdr:col>0</xdr:col>
      <xdr:colOff>641270</xdr:colOff>
      <xdr:row>83</xdr:row>
      <xdr:rowOff>647700</xdr:rowOff>
    </xdr:to>
    <xdr:pic>
      <xdr:nvPicPr>
        <xdr:cNvPr id="57837" name="Изображение 10" descr="A125_Product_BL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44208700"/>
          <a:ext cx="42537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215900</xdr:colOff>
      <xdr:row>96</xdr:row>
      <xdr:rowOff>63500</xdr:rowOff>
    </xdr:from>
    <xdr:to>
      <xdr:col>0</xdr:col>
      <xdr:colOff>626753</xdr:colOff>
      <xdr:row>96</xdr:row>
      <xdr:rowOff>660400</xdr:rowOff>
    </xdr:to>
    <xdr:pic>
      <xdr:nvPicPr>
        <xdr:cNvPr id="57838" name="Изображение 1" descr="UltraPro2014_Product_LowRes.jpg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34861500"/>
          <a:ext cx="410853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127000</xdr:colOff>
      <xdr:row>108</xdr:row>
      <xdr:rowOff>25401</xdr:rowOff>
    </xdr:from>
    <xdr:to>
      <xdr:col>0</xdr:col>
      <xdr:colOff>682468</xdr:colOff>
      <xdr:row>108</xdr:row>
      <xdr:rowOff>670724</xdr:rowOff>
    </xdr:to>
    <xdr:pic>
      <xdr:nvPicPr>
        <xdr:cNvPr id="57839" name="Изображение 1" descr="powerwing-dlx-01.jpg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0" y="50330101"/>
          <a:ext cx="555468" cy="645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228601</xdr:colOff>
      <xdr:row>129</xdr:row>
      <xdr:rowOff>25400</xdr:rowOff>
    </xdr:from>
    <xdr:to>
      <xdr:col>0</xdr:col>
      <xdr:colOff>640279</xdr:colOff>
      <xdr:row>129</xdr:row>
      <xdr:rowOff>685800</xdr:rowOff>
    </xdr:to>
    <xdr:pic>
      <xdr:nvPicPr>
        <xdr:cNvPr id="57840" name="Изображение 2" descr="MonsterKix_Product_INTL_LowRes.jpg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1" y="44704000"/>
          <a:ext cx="411678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206375</xdr:colOff>
      <xdr:row>130</xdr:row>
      <xdr:rowOff>50799</xdr:rowOff>
    </xdr:from>
    <xdr:to>
      <xdr:col>0</xdr:col>
      <xdr:colOff>581351</xdr:colOff>
      <xdr:row>130</xdr:row>
      <xdr:rowOff>673099</xdr:rowOff>
    </xdr:to>
    <xdr:pic>
      <xdr:nvPicPr>
        <xdr:cNvPr id="57841" name="Изображение 3" descr="ZombieKix_Product_INTL_LowRes.jpg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375" y="53414612"/>
          <a:ext cx="374976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139700</xdr:rowOff>
    </xdr:from>
    <xdr:to>
      <xdr:col>0</xdr:col>
      <xdr:colOff>767492</xdr:colOff>
      <xdr:row>33</xdr:row>
      <xdr:rowOff>571500</xdr:rowOff>
    </xdr:to>
    <xdr:pic>
      <xdr:nvPicPr>
        <xdr:cNvPr id="57842" name="Изображение 1" descr="razor-crazy-cart-2014-side.jpg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1518900"/>
          <a:ext cx="729392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17</xdr:row>
      <xdr:rowOff>38100</xdr:rowOff>
    </xdr:from>
    <xdr:to>
      <xdr:col>0</xdr:col>
      <xdr:colOff>633875</xdr:colOff>
      <xdr:row>17</xdr:row>
      <xdr:rowOff>673100</xdr:rowOff>
    </xdr:to>
    <xdr:pic>
      <xdr:nvPicPr>
        <xdr:cNvPr id="57843" name="Изображение 1" descr="e300silver.jpg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5283200"/>
          <a:ext cx="417975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19</xdr:row>
      <xdr:rowOff>25400</xdr:rowOff>
    </xdr:from>
    <xdr:to>
      <xdr:col>0</xdr:col>
      <xdr:colOff>660400</xdr:colOff>
      <xdr:row>20</xdr:row>
      <xdr:rowOff>1018</xdr:rowOff>
    </xdr:to>
    <xdr:pic>
      <xdr:nvPicPr>
        <xdr:cNvPr id="57844" name="Изображение 1" descr="e300s_silver.jpg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6667500"/>
          <a:ext cx="444500" cy="670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63501</xdr:colOff>
      <xdr:row>31</xdr:row>
      <xdr:rowOff>63500</xdr:rowOff>
    </xdr:from>
    <xdr:to>
      <xdr:col>0</xdr:col>
      <xdr:colOff>752255</xdr:colOff>
      <xdr:row>31</xdr:row>
      <xdr:rowOff>619125</xdr:rowOff>
    </xdr:to>
    <xdr:pic>
      <xdr:nvPicPr>
        <xdr:cNvPr id="57845" name="Изображение 2" descr="RZR_DirtQuad_BK_Product_LoRes.png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1" y="10588625"/>
          <a:ext cx="688754" cy="55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153193</xdr:colOff>
      <xdr:row>18</xdr:row>
      <xdr:rowOff>38101</xdr:rowOff>
    </xdr:from>
    <xdr:to>
      <xdr:col>0</xdr:col>
      <xdr:colOff>610394</xdr:colOff>
      <xdr:row>18</xdr:row>
      <xdr:rowOff>654845</xdr:rowOff>
    </xdr:to>
    <xdr:pic>
      <xdr:nvPicPr>
        <xdr:cNvPr id="57846" name="Изображение 3" descr="E300_GY_Product_LowRes.jpg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-2"/>
        <a:stretch>
          <a:fillRect/>
        </a:stretch>
      </xdr:blipFill>
      <xdr:spPr bwMode="auto">
        <a:xfrm>
          <a:off x="153193" y="4848226"/>
          <a:ext cx="457201" cy="616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35</xdr:row>
      <xdr:rowOff>76200</xdr:rowOff>
    </xdr:from>
    <xdr:to>
      <xdr:col>0</xdr:col>
      <xdr:colOff>762322</xdr:colOff>
      <xdr:row>35</xdr:row>
      <xdr:rowOff>635000</xdr:rowOff>
    </xdr:to>
    <xdr:pic>
      <xdr:nvPicPr>
        <xdr:cNvPr id="57847" name="Изображение 6" descr="PowerRider_Product_LowRes.jpg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12153900"/>
          <a:ext cx="686122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97</xdr:row>
      <xdr:rowOff>63500</xdr:rowOff>
    </xdr:from>
    <xdr:to>
      <xdr:col>0</xdr:col>
      <xdr:colOff>650353</xdr:colOff>
      <xdr:row>97</xdr:row>
      <xdr:rowOff>660400</xdr:rowOff>
    </xdr:to>
    <xdr:pic>
      <xdr:nvPicPr>
        <xdr:cNvPr id="57848" name="Изображение 7" descr="ElDorado_OR_Product_lo.470x410.jpg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35560000"/>
          <a:ext cx="434453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215899</xdr:colOff>
      <xdr:row>98</xdr:row>
      <xdr:rowOff>38100</xdr:rowOff>
    </xdr:from>
    <xdr:to>
      <xdr:col>0</xdr:col>
      <xdr:colOff>665284</xdr:colOff>
      <xdr:row>98</xdr:row>
      <xdr:rowOff>647700</xdr:rowOff>
    </xdr:to>
    <xdr:pic>
      <xdr:nvPicPr>
        <xdr:cNvPr id="57849" name="Изображение 8" descr="ElDorado_BL_Product_lo.470x410.jpg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899" y="36233100"/>
          <a:ext cx="44938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190500</xdr:colOff>
      <xdr:row>91</xdr:row>
      <xdr:rowOff>25400</xdr:rowOff>
    </xdr:from>
    <xdr:to>
      <xdr:col>0</xdr:col>
      <xdr:colOff>609600</xdr:colOff>
      <xdr:row>91</xdr:row>
      <xdr:rowOff>673100</xdr:rowOff>
    </xdr:to>
    <xdr:pic>
      <xdr:nvPicPr>
        <xdr:cNvPr id="57850" name="Изображение 10" descr="BeastV3_PU-WH-GR_Product_LowRes.470x410.jpg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31330900"/>
          <a:ext cx="419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139700</xdr:colOff>
      <xdr:row>61</xdr:row>
      <xdr:rowOff>63500</xdr:rowOff>
    </xdr:from>
    <xdr:to>
      <xdr:col>0</xdr:col>
      <xdr:colOff>713344</xdr:colOff>
      <xdr:row>61</xdr:row>
      <xdr:rowOff>660400</xdr:rowOff>
    </xdr:to>
    <xdr:pic>
      <xdr:nvPicPr>
        <xdr:cNvPr id="57851" name="Изображение 12" descr="LongBoardWD_RD_Product_LowRes.jpg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700" y="21323300"/>
          <a:ext cx="573644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62</xdr:row>
      <xdr:rowOff>50800</xdr:rowOff>
    </xdr:from>
    <xdr:to>
      <xdr:col>0</xdr:col>
      <xdr:colOff>731520</xdr:colOff>
      <xdr:row>62</xdr:row>
      <xdr:rowOff>660400</xdr:rowOff>
    </xdr:to>
    <xdr:pic>
      <xdr:nvPicPr>
        <xdr:cNvPr id="57852" name="Изображение 13" descr="LongboardPL_BL_Product_LowRes.jpg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22009100"/>
          <a:ext cx="5791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215900</xdr:colOff>
      <xdr:row>110</xdr:row>
      <xdr:rowOff>50800</xdr:rowOff>
    </xdr:from>
    <xdr:to>
      <xdr:col>0</xdr:col>
      <xdr:colOff>648270</xdr:colOff>
      <xdr:row>110</xdr:row>
      <xdr:rowOff>647700</xdr:rowOff>
    </xdr:to>
    <xdr:pic>
      <xdr:nvPicPr>
        <xdr:cNvPr id="57853" name="Изображение 14" descr="siegescooter01.jpg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900" y="39738300"/>
          <a:ext cx="432370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167481</xdr:colOff>
      <xdr:row>111</xdr:row>
      <xdr:rowOff>26194</xdr:rowOff>
    </xdr:from>
    <xdr:to>
      <xdr:col>0</xdr:col>
      <xdr:colOff>669054</xdr:colOff>
      <xdr:row>111</xdr:row>
      <xdr:rowOff>673894</xdr:rowOff>
    </xdr:to>
    <xdr:pic>
      <xdr:nvPicPr>
        <xdr:cNvPr id="57854" name="Изображение 15" descr="Rift_RD_Product_web.jpg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481" y="43531632"/>
          <a:ext cx="501573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63500</xdr:colOff>
      <xdr:row>115</xdr:row>
      <xdr:rowOff>76200</xdr:rowOff>
    </xdr:from>
    <xdr:to>
      <xdr:col>0</xdr:col>
      <xdr:colOff>776111</xdr:colOff>
      <xdr:row>115</xdr:row>
      <xdr:rowOff>647700</xdr:rowOff>
    </xdr:to>
    <xdr:pic>
      <xdr:nvPicPr>
        <xdr:cNvPr id="57855" name="Изображение 16" descr="RazJr_MiniMod_GR_Product_Low.png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500" y="46482000"/>
          <a:ext cx="712611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116</xdr:row>
      <xdr:rowOff>38100</xdr:rowOff>
    </xdr:from>
    <xdr:to>
      <xdr:col>0</xdr:col>
      <xdr:colOff>770110</xdr:colOff>
      <xdr:row>116</xdr:row>
      <xdr:rowOff>622300</xdr:rowOff>
    </xdr:to>
    <xdr:pic>
      <xdr:nvPicPr>
        <xdr:cNvPr id="57856" name="Изображение 17" descr="RazJr_MiniMod_PK_Product_LowRes.png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0525700"/>
          <a:ext cx="73201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</xdr:colOff>
      <xdr:row>114</xdr:row>
      <xdr:rowOff>127000</xdr:rowOff>
    </xdr:from>
    <xdr:to>
      <xdr:col>0</xdr:col>
      <xdr:colOff>776705</xdr:colOff>
      <xdr:row>114</xdr:row>
      <xdr:rowOff>584200</xdr:rowOff>
    </xdr:to>
    <xdr:pic>
      <xdr:nvPicPr>
        <xdr:cNvPr id="57857" name="Изображение 18" descr="lilcrazy_product_1412.jpg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" y="39217600"/>
          <a:ext cx="76400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131</xdr:row>
      <xdr:rowOff>38100</xdr:rowOff>
    </xdr:from>
    <xdr:to>
      <xdr:col>0</xdr:col>
      <xdr:colOff>559807</xdr:colOff>
      <xdr:row>131</xdr:row>
      <xdr:rowOff>673100</xdr:rowOff>
    </xdr:to>
    <xdr:pic>
      <xdr:nvPicPr>
        <xdr:cNvPr id="57858" name="Изображение 19" descr="Kuties_Cowboy_Product1_US_LowRes.png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54092475"/>
          <a:ext cx="340732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279400</xdr:colOff>
      <xdr:row>132</xdr:row>
      <xdr:rowOff>38100</xdr:rowOff>
    </xdr:from>
    <xdr:to>
      <xdr:col>0</xdr:col>
      <xdr:colOff>609294</xdr:colOff>
      <xdr:row>132</xdr:row>
      <xdr:rowOff>660400</xdr:rowOff>
    </xdr:to>
    <xdr:pic>
      <xdr:nvPicPr>
        <xdr:cNvPr id="57859" name="Изображение 20" descr="Kuties_Unicorn_Product1_US_LowRes.png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400" y="46812200"/>
          <a:ext cx="329894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178594</xdr:colOff>
      <xdr:row>20</xdr:row>
      <xdr:rowOff>37306</xdr:rowOff>
    </xdr:from>
    <xdr:to>
      <xdr:col>0</xdr:col>
      <xdr:colOff>623094</xdr:colOff>
      <xdr:row>20</xdr:row>
      <xdr:rowOff>666749</xdr:rowOff>
    </xdr:to>
    <xdr:pic>
      <xdr:nvPicPr>
        <xdr:cNvPr id="57860" name="Изображение 21" descr="E300s_Product_Gray_lo.jpg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94" y="5537994"/>
          <a:ext cx="444500" cy="629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203200</xdr:colOff>
      <xdr:row>54</xdr:row>
      <xdr:rowOff>63500</xdr:rowOff>
    </xdr:from>
    <xdr:to>
      <xdr:col>0</xdr:col>
      <xdr:colOff>618836</xdr:colOff>
      <xdr:row>54</xdr:row>
      <xdr:rowOff>673100</xdr:rowOff>
    </xdr:to>
    <xdr:pic>
      <xdr:nvPicPr>
        <xdr:cNvPr id="57861" name="Изображение 1" descr="a5_lux_bl_product_2015.jpg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3200" y="17830800"/>
          <a:ext cx="41563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202406</xdr:colOff>
      <xdr:row>55</xdr:row>
      <xdr:rowOff>30621</xdr:rowOff>
    </xdr:from>
    <xdr:to>
      <xdr:col>0</xdr:col>
      <xdr:colOff>582300</xdr:colOff>
      <xdr:row>55</xdr:row>
      <xdr:rowOff>661194</xdr:rowOff>
    </xdr:to>
    <xdr:pic>
      <xdr:nvPicPr>
        <xdr:cNvPr id="57862" name="Изображение 2" descr="A5_Product_2015.jpg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406" y="19890246"/>
          <a:ext cx="379894" cy="630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203201</xdr:colOff>
      <xdr:row>77</xdr:row>
      <xdr:rowOff>25336</xdr:rowOff>
    </xdr:from>
    <xdr:to>
      <xdr:col>0</xdr:col>
      <xdr:colOff>609601</xdr:colOff>
      <xdr:row>77</xdr:row>
      <xdr:rowOff>660399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01" y="28536836"/>
          <a:ext cx="406400" cy="635063"/>
        </a:xfrm>
        <a:prstGeom prst="rect">
          <a:avLst/>
        </a:prstGeom>
      </xdr:spPr>
    </xdr:pic>
    <xdr:clientData/>
  </xdr:twoCellAnchor>
  <xdr:twoCellAnchor>
    <xdr:from>
      <xdr:col>0</xdr:col>
      <xdr:colOff>165100</xdr:colOff>
      <xdr:row>85</xdr:row>
      <xdr:rowOff>38100</xdr:rowOff>
    </xdr:from>
    <xdr:to>
      <xdr:col>0</xdr:col>
      <xdr:colOff>590709</xdr:colOff>
      <xdr:row>85</xdr:row>
      <xdr:rowOff>685800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32308800"/>
          <a:ext cx="425609" cy="647700"/>
        </a:xfrm>
        <a:prstGeom prst="rect">
          <a:avLst/>
        </a:prstGeom>
      </xdr:spPr>
    </xdr:pic>
    <xdr:clientData/>
  </xdr:twoCellAnchor>
  <xdr:twoCellAnchor>
    <xdr:from>
      <xdr:col>0</xdr:col>
      <xdr:colOff>165100</xdr:colOff>
      <xdr:row>86</xdr:row>
      <xdr:rowOff>39793</xdr:rowOff>
    </xdr:from>
    <xdr:to>
      <xdr:col>0</xdr:col>
      <xdr:colOff>596900</xdr:colOff>
      <xdr:row>86</xdr:row>
      <xdr:rowOff>673099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33008993"/>
          <a:ext cx="431800" cy="633306"/>
        </a:xfrm>
        <a:prstGeom prst="rect">
          <a:avLst/>
        </a:prstGeom>
      </xdr:spPr>
    </xdr:pic>
    <xdr:clientData/>
  </xdr:twoCellAnchor>
  <xdr:twoCellAnchor>
    <xdr:from>
      <xdr:col>0</xdr:col>
      <xdr:colOff>165100</xdr:colOff>
      <xdr:row>87</xdr:row>
      <xdr:rowOff>33540</xdr:rowOff>
    </xdr:from>
    <xdr:to>
      <xdr:col>0</xdr:col>
      <xdr:colOff>609600</xdr:colOff>
      <xdr:row>87</xdr:row>
      <xdr:rowOff>660399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33701240"/>
          <a:ext cx="444500" cy="626859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21</xdr:row>
      <xdr:rowOff>32869</xdr:rowOff>
    </xdr:from>
    <xdr:to>
      <xdr:col>0</xdr:col>
      <xdr:colOff>635000</xdr:colOff>
      <xdr:row>21</xdr:row>
      <xdr:rowOff>660398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8084669"/>
          <a:ext cx="444500" cy="62752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102</xdr:row>
      <xdr:rowOff>57035</xdr:rowOff>
    </xdr:from>
    <xdr:to>
      <xdr:col>0</xdr:col>
      <xdr:colOff>660400</xdr:colOff>
      <xdr:row>102</xdr:row>
      <xdr:rowOff>682601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40011235"/>
          <a:ext cx="533400" cy="625566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103</xdr:row>
      <xdr:rowOff>41186</xdr:rowOff>
    </xdr:from>
    <xdr:to>
      <xdr:col>0</xdr:col>
      <xdr:colOff>673100</xdr:colOff>
      <xdr:row>103</xdr:row>
      <xdr:rowOff>688835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52400" y="44516586"/>
          <a:ext cx="520700" cy="647649"/>
        </a:xfrm>
        <a:prstGeom prst="rect">
          <a:avLst/>
        </a:prstGeom>
      </xdr:spPr>
    </xdr:pic>
    <xdr:clientData/>
  </xdr:twoCellAnchor>
  <xdr:twoCellAnchor editAs="oneCell">
    <xdr:from>
      <xdr:col>0</xdr:col>
      <xdr:colOff>165100</xdr:colOff>
      <xdr:row>99</xdr:row>
      <xdr:rowOff>13042</xdr:rowOff>
    </xdr:from>
    <xdr:to>
      <xdr:col>0</xdr:col>
      <xdr:colOff>622300</xdr:colOff>
      <xdr:row>100</xdr:row>
      <xdr:rowOff>0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39268742"/>
          <a:ext cx="457200" cy="685457"/>
        </a:xfrm>
        <a:prstGeom prst="rect">
          <a:avLst/>
        </a:prstGeom>
      </xdr:spPr>
    </xdr:pic>
    <xdr:clientData/>
  </xdr:twoCellAnchor>
  <xdr:twoCellAnchor>
    <xdr:from>
      <xdr:col>0</xdr:col>
      <xdr:colOff>185188</xdr:colOff>
      <xdr:row>14</xdr:row>
      <xdr:rowOff>38100</xdr:rowOff>
    </xdr:from>
    <xdr:to>
      <xdr:col>0</xdr:col>
      <xdr:colOff>660399</xdr:colOff>
      <xdr:row>14</xdr:row>
      <xdr:rowOff>660400</xdr:rowOff>
    </xdr:to>
    <xdr:pic>
      <xdr:nvPicPr>
        <xdr:cNvPr id="11" name="Изображение 10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188" y="5295900"/>
          <a:ext cx="475211" cy="622300"/>
        </a:xfrm>
        <a:prstGeom prst="rect">
          <a:avLst/>
        </a:prstGeom>
      </xdr:spPr>
    </xdr:pic>
    <xdr:clientData/>
  </xdr:twoCellAnchor>
  <xdr:twoCellAnchor>
    <xdr:from>
      <xdr:col>0</xdr:col>
      <xdr:colOff>177800</xdr:colOff>
      <xdr:row>15</xdr:row>
      <xdr:rowOff>45054</xdr:rowOff>
    </xdr:from>
    <xdr:to>
      <xdr:col>0</xdr:col>
      <xdr:colOff>647700</xdr:colOff>
      <xdr:row>15</xdr:row>
      <xdr:rowOff>660399</xdr:rowOff>
    </xdr:to>
    <xdr:pic>
      <xdr:nvPicPr>
        <xdr:cNvPr id="12" name="Изображение 11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800" y="6001354"/>
          <a:ext cx="469900" cy="615345"/>
        </a:xfrm>
        <a:prstGeom prst="rect">
          <a:avLst/>
        </a:prstGeom>
      </xdr:spPr>
    </xdr:pic>
    <xdr:clientData/>
  </xdr:twoCellAnchor>
  <xdr:twoCellAnchor>
    <xdr:from>
      <xdr:col>0</xdr:col>
      <xdr:colOff>165100</xdr:colOff>
      <xdr:row>16</xdr:row>
      <xdr:rowOff>57754</xdr:rowOff>
    </xdr:from>
    <xdr:to>
      <xdr:col>0</xdr:col>
      <xdr:colOff>635000</xdr:colOff>
      <xdr:row>16</xdr:row>
      <xdr:rowOff>673100</xdr:rowOff>
    </xdr:to>
    <xdr:pic>
      <xdr:nvPicPr>
        <xdr:cNvPr id="13" name="Изображение 12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100" y="6712554"/>
          <a:ext cx="469900" cy="615346"/>
        </a:xfrm>
        <a:prstGeom prst="rect">
          <a:avLst/>
        </a:prstGeom>
      </xdr:spPr>
    </xdr:pic>
    <xdr:clientData/>
  </xdr:twoCellAnchor>
  <xdr:twoCellAnchor>
    <xdr:from>
      <xdr:col>0</xdr:col>
      <xdr:colOff>88900</xdr:colOff>
      <xdr:row>34</xdr:row>
      <xdr:rowOff>12700</xdr:rowOff>
    </xdr:from>
    <xdr:to>
      <xdr:col>0</xdr:col>
      <xdr:colOff>762000</xdr:colOff>
      <xdr:row>34</xdr:row>
      <xdr:rowOff>685800</xdr:rowOff>
    </xdr:to>
    <xdr:pic>
      <xdr:nvPicPr>
        <xdr:cNvPr id="14" name="Изображение 13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14452600"/>
          <a:ext cx="673100" cy="6731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25</xdr:row>
      <xdr:rowOff>122766</xdr:rowOff>
    </xdr:from>
    <xdr:to>
      <xdr:col>0</xdr:col>
      <xdr:colOff>762000</xdr:colOff>
      <xdr:row>25</xdr:row>
      <xdr:rowOff>622299</xdr:rowOff>
    </xdr:to>
    <xdr:pic>
      <xdr:nvPicPr>
        <xdr:cNvPr id="15" name="Изображение 14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" y="12200466"/>
          <a:ext cx="749300" cy="49953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26</xdr:row>
      <xdr:rowOff>57468</xdr:rowOff>
    </xdr:from>
    <xdr:to>
      <xdr:col>0</xdr:col>
      <xdr:colOff>774700</xdr:colOff>
      <xdr:row>26</xdr:row>
      <xdr:rowOff>660399</xdr:rowOff>
    </xdr:to>
    <xdr:pic>
      <xdr:nvPicPr>
        <xdr:cNvPr id="16" name="Изображение 15"/>
        <xdr:cNvPicPr>
          <a:picLocks noChangeAspect="1"/>
        </xdr:cNvPicPr>
      </xdr:nvPicPr>
      <xdr:blipFill rotWithShape="1"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100" y="13163868"/>
          <a:ext cx="736600" cy="602931"/>
        </a:xfrm>
        <a:prstGeom prst="rect">
          <a:avLst/>
        </a:prstGeom>
      </xdr:spPr>
    </xdr:pic>
    <xdr:clientData/>
  </xdr:twoCellAnchor>
  <xdr:twoCellAnchor editAs="oneCell">
    <xdr:from>
      <xdr:col>0</xdr:col>
      <xdr:colOff>36493</xdr:colOff>
      <xdr:row>27</xdr:row>
      <xdr:rowOff>51307</xdr:rowOff>
    </xdr:from>
    <xdr:to>
      <xdr:col>0</xdr:col>
      <xdr:colOff>736600</xdr:colOff>
      <xdr:row>27</xdr:row>
      <xdr:rowOff>660400</xdr:rowOff>
    </xdr:to>
    <xdr:pic>
      <xdr:nvPicPr>
        <xdr:cNvPr id="17" name="Изображение 16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493" y="13526007"/>
          <a:ext cx="700107" cy="609093"/>
        </a:xfrm>
        <a:prstGeom prst="rect">
          <a:avLst/>
        </a:prstGeom>
      </xdr:spPr>
    </xdr:pic>
    <xdr:clientData/>
  </xdr:twoCellAnchor>
  <xdr:twoCellAnchor>
    <xdr:from>
      <xdr:col>0</xdr:col>
      <xdr:colOff>72364</xdr:colOff>
      <xdr:row>28</xdr:row>
      <xdr:rowOff>139700</xdr:rowOff>
    </xdr:from>
    <xdr:to>
      <xdr:col>0</xdr:col>
      <xdr:colOff>761339</xdr:colOff>
      <xdr:row>28</xdr:row>
      <xdr:rowOff>612775</xdr:rowOff>
    </xdr:to>
    <xdr:pic>
      <xdr:nvPicPr>
        <xdr:cNvPr id="18" name="Изображение 17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64" y="14312900"/>
          <a:ext cx="688975" cy="473075"/>
        </a:xfrm>
        <a:prstGeom prst="rect">
          <a:avLst/>
        </a:prstGeom>
      </xdr:spPr>
    </xdr:pic>
    <xdr:clientData/>
  </xdr:twoCellAnchor>
  <xdr:twoCellAnchor editAs="oneCell">
    <xdr:from>
      <xdr:col>0</xdr:col>
      <xdr:colOff>42888</xdr:colOff>
      <xdr:row>29</xdr:row>
      <xdr:rowOff>88900</xdr:rowOff>
    </xdr:from>
    <xdr:to>
      <xdr:col>0</xdr:col>
      <xdr:colOff>758541</xdr:colOff>
      <xdr:row>29</xdr:row>
      <xdr:rowOff>603250</xdr:rowOff>
    </xdr:to>
    <xdr:pic>
      <xdr:nvPicPr>
        <xdr:cNvPr id="19" name="Изображение 18"/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888" y="14960600"/>
          <a:ext cx="715653" cy="514350"/>
        </a:xfrm>
        <a:prstGeom prst="rect">
          <a:avLst/>
        </a:prstGeom>
      </xdr:spPr>
    </xdr:pic>
    <xdr:clientData/>
  </xdr:twoCellAnchor>
  <xdr:twoCellAnchor>
    <xdr:from>
      <xdr:col>0</xdr:col>
      <xdr:colOff>165629</xdr:colOff>
      <xdr:row>76</xdr:row>
      <xdr:rowOff>46316</xdr:rowOff>
    </xdr:from>
    <xdr:to>
      <xdr:col>0</xdr:col>
      <xdr:colOff>609601</xdr:colOff>
      <xdr:row>76</xdr:row>
      <xdr:rowOff>673100</xdr:rowOff>
    </xdr:to>
    <xdr:pic>
      <xdr:nvPicPr>
        <xdr:cNvPr id="20" name="Изображение 19"/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629" y="34844316"/>
          <a:ext cx="443972" cy="626784"/>
        </a:xfrm>
        <a:prstGeom prst="rect">
          <a:avLst/>
        </a:prstGeom>
      </xdr:spPr>
    </xdr:pic>
    <xdr:clientData/>
  </xdr:twoCellAnchor>
  <xdr:twoCellAnchor>
    <xdr:from>
      <xdr:col>0</xdr:col>
      <xdr:colOff>114299</xdr:colOff>
      <xdr:row>100</xdr:row>
      <xdr:rowOff>47625</xdr:rowOff>
    </xdr:from>
    <xdr:to>
      <xdr:col>0</xdr:col>
      <xdr:colOff>657262</xdr:colOff>
      <xdr:row>100</xdr:row>
      <xdr:rowOff>669925</xdr:rowOff>
    </xdr:to>
    <xdr:pic>
      <xdr:nvPicPr>
        <xdr:cNvPr id="22" name="Изображение 21"/>
        <xdr:cNvPicPr>
          <a:picLocks noChangeAspect="1"/>
        </xdr:cNvPicPr>
      </xdr:nvPicPr>
      <xdr:blipFill rotWithShape="1"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299" y="39147750"/>
          <a:ext cx="542963" cy="622300"/>
        </a:xfrm>
        <a:prstGeom prst="rect">
          <a:avLst/>
        </a:prstGeom>
      </xdr:spPr>
    </xdr:pic>
    <xdr:clientData/>
  </xdr:twoCellAnchor>
  <xdr:twoCellAnchor>
    <xdr:from>
      <xdr:col>0</xdr:col>
      <xdr:colOff>50800</xdr:colOff>
      <xdr:row>109</xdr:row>
      <xdr:rowOff>38100</xdr:rowOff>
    </xdr:from>
    <xdr:to>
      <xdr:col>0</xdr:col>
      <xdr:colOff>763340</xdr:colOff>
      <xdr:row>109</xdr:row>
      <xdr:rowOff>685799</xdr:rowOff>
    </xdr:to>
    <xdr:pic>
      <xdr:nvPicPr>
        <xdr:cNvPr id="21" name="Изображение 20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0" y="53136800"/>
          <a:ext cx="712540" cy="647699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106</xdr:row>
      <xdr:rowOff>50799</xdr:rowOff>
    </xdr:from>
    <xdr:to>
      <xdr:col>0</xdr:col>
      <xdr:colOff>690880</xdr:colOff>
      <xdr:row>106</xdr:row>
      <xdr:rowOff>660399</xdr:rowOff>
    </xdr:to>
    <xdr:pic>
      <xdr:nvPicPr>
        <xdr:cNvPr id="23" name="Изображение 22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" y="59435999"/>
          <a:ext cx="538480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</xdr:colOff>
      <xdr:row>107</xdr:row>
      <xdr:rowOff>58365</xdr:rowOff>
    </xdr:from>
    <xdr:to>
      <xdr:col>0</xdr:col>
      <xdr:colOff>685800</xdr:colOff>
      <xdr:row>107</xdr:row>
      <xdr:rowOff>685800</xdr:rowOff>
    </xdr:to>
    <xdr:pic>
      <xdr:nvPicPr>
        <xdr:cNvPr id="24" name="Изображение 23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700" y="53157065"/>
          <a:ext cx="546100" cy="6274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176893</xdr:rowOff>
    </xdr:from>
    <xdr:to>
      <xdr:col>1</xdr:col>
      <xdr:colOff>13507</xdr:colOff>
      <xdr:row>37</xdr:row>
      <xdr:rowOff>501122</xdr:rowOff>
    </xdr:to>
    <xdr:pic>
      <xdr:nvPicPr>
        <xdr:cNvPr id="25" name="Изображение 24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2001500"/>
          <a:ext cx="816328" cy="32422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38</xdr:row>
      <xdr:rowOff>203200</xdr:rowOff>
    </xdr:from>
    <xdr:to>
      <xdr:col>0</xdr:col>
      <xdr:colOff>792700</xdr:colOff>
      <xdr:row>38</xdr:row>
      <xdr:rowOff>524560</xdr:rowOff>
    </xdr:to>
    <xdr:pic>
      <xdr:nvPicPr>
        <xdr:cNvPr id="26" name="Изображение 25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" y="20802600"/>
          <a:ext cx="780000" cy="321360"/>
        </a:xfrm>
        <a:prstGeom prst="rect">
          <a:avLst/>
        </a:prstGeom>
      </xdr:spPr>
    </xdr:pic>
    <xdr:clientData/>
  </xdr:twoCellAnchor>
  <xdr:twoCellAnchor>
    <xdr:from>
      <xdr:col>0</xdr:col>
      <xdr:colOff>190502</xdr:colOff>
      <xdr:row>9</xdr:row>
      <xdr:rowOff>38100</xdr:rowOff>
    </xdr:from>
    <xdr:to>
      <xdr:col>0</xdr:col>
      <xdr:colOff>620872</xdr:colOff>
      <xdr:row>9</xdr:row>
      <xdr:rowOff>673099</xdr:rowOff>
    </xdr:to>
    <xdr:pic>
      <xdr:nvPicPr>
        <xdr:cNvPr id="27" name="Изображение 26"/>
        <xdr:cNvPicPr>
          <a:picLocks noChangeAspect="1"/>
        </xdr:cNvPicPr>
      </xdr:nvPicPr>
      <xdr:blipFill rotWithShape="1"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2" y="3505200"/>
          <a:ext cx="430370" cy="634999"/>
        </a:xfrm>
        <a:prstGeom prst="rect">
          <a:avLst/>
        </a:prstGeom>
      </xdr:spPr>
    </xdr:pic>
    <xdr:clientData/>
  </xdr:twoCellAnchor>
  <xdr:twoCellAnchor>
    <xdr:from>
      <xdr:col>0</xdr:col>
      <xdr:colOff>177800</xdr:colOff>
      <xdr:row>67</xdr:row>
      <xdr:rowOff>39794</xdr:rowOff>
    </xdr:from>
    <xdr:to>
      <xdr:col>0</xdr:col>
      <xdr:colOff>609600</xdr:colOff>
      <xdr:row>67</xdr:row>
      <xdr:rowOff>673100</xdr:rowOff>
    </xdr:to>
    <xdr:pic>
      <xdr:nvPicPr>
        <xdr:cNvPr id="28" name="Изображение 27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800" y="35142594"/>
          <a:ext cx="431800" cy="633306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68</xdr:row>
      <xdr:rowOff>33144</xdr:rowOff>
    </xdr:from>
    <xdr:to>
      <xdr:col>0</xdr:col>
      <xdr:colOff>584200</xdr:colOff>
      <xdr:row>68</xdr:row>
      <xdr:rowOff>660400</xdr:rowOff>
    </xdr:to>
    <xdr:pic>
      <xdr:nvPicPr>
        <xdr:cNvPr id="29" name="Изображение 28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00" y="35834444"/>
          <a:ext cx="381000" cy="627256"/>
        </a:xfrm>
        <a:prstGeom prst="rect">
          <a:avLst/>
        </a:prstGeom>
      </xdr:spPr>
    </xdr:pic>
    <xdr:clientData/>
  </xdr:twoCellAnchor>
  <xdr:twoCellAnchor>
    <xdr:from>
      <xdr:col>0</xdr:col>
      <xdr:colOff>139700</xdr:colOff>
      <xdr:row>80</xdr:row>
      <xdr:rowOff>35494</xdr:rowOff>
    </xdr:from>
    <xdr:to>
      <xdr:col>0</xdr:col>
      <xdr:colOff>600826</xdr:colOff>
      <xdr:row>80</xdr:row>
      <xdr:rowOff>685800</xdr:rowOff>
    </xdr:to>
    <xdr:pic>
      <xdr:nvPicPr>
        <xdr:cNvPr id="30" name="Изображение 29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700" y="42123294"/>
          <a:ext cx="461126" cy="650306"/>
        </a:xfrm>
        <a:prstGeom prst="rect">
          <a:avLst/>
        </a:prstGeom>
      </xdr:spPr>
    </xdr:pic>
    <xdr:clientData/>
  </xdr:twoCellAnchor>
  <xdr:twoCellAnchor>
    <xdr:from>
      <xdr:col>0</xdr:col>
      <xdr:colOff>139700</xdr:colOff>
      <xdr:row>81</xdr:row>
      <xdr:rowOff>41030</xdr:rowOff>
    </xdr:from>
    <xdr:to>
      <xdr:col>0</xdr:col>
      <xdr:colOff>596900</xdr:colOff>
      <xdr:row>81</xdr:row>
      <xdr:rowOff>685800</xdr:rowOff>
    </xdr:to>
    <xdr:pic>
      <xdr:nvPicPr>
        <xdr:cNvPr id="31" name="Изображение 30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9700" y="37069468"/>
          <a:ext cx="457200" cy="644770"/>
        </a:xfrm>
        <a:prstGeom prst="rect">
          <a:avLst/>
        </a:prstGeom>
      </xdr:spPr>
    </xdr:pic>
    <xdr:clientData/>
  </xdr:twoCellAnchor>
  <xdr:twoCellAnchor>
    <xdr:from>
      <xdr:col>0</xdr:col>
      <xdr:colOff>88900</xdr:colOff>
      <xdr:row>88</xdr:row>
      <xdr:rowOff>38100</xdr:rowOff>
    </xdr:from>
    <xdr:to>
      <xdr:col>0</xdr:col>
      <xdr:colOff>723900</xdr:colOff>
      <xdr:row>88</xdr:row>
      <xdr:rowOff>673100</xdr:rowOff>
    </xdr:to>
    <xdr:pic>
      <xdr:nvPicPr>
        <xdr:cNvPr id="57792" name="Изображение 57791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45885100"/>
          <a:ext cx="635000" cy="635000"/>
        </a:xfrm>
        <a:prstGeom prst="rect">
          <a:avLst/>
        </a:prstGeom>
      </xdr:spPr>
    </xdr:pic>
    <xdr:clientData/>
  </xdr:twoCellAnchor>
  <xdr:twoCellAnchor>
    <xdr:from>
      <xdr:col>0</xdr:col>
      <xdr:colOff>177800</xdr:colOff>
      <xdr:row>89</xdr:row>
      <xdr:rowOff>38638</xdr:rowOff>
    </xdr:from>
    <xdr:to>
      <xdr:col>0</xdr:col>
      <xdr:colOff>622300</xdr:colOff>
      <xdr:row>89</xdr:row>
      <xdr:rowOff>660400</xdr:rowOff>
    </xdr:to>
    <xdr:pic>
      <xdr:nvPicPr>
        <xdr:cNvPr id="57864" name="Изображение 57863"/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7800" y="46584138"/>
          <a:ext cx="444500" cy="621762"/>
        </a:xfrm>
        <a:prstGeom prst="rect">
          <a:avLst/>
        </a:prstGeom>
      </xdr:spPr>
    </xdr:pic>
    <xdr:clientData/>
  </xdr:twoCellAnchor>
  <xdr:twoCellAnchor>
    <xdr:from>
      <xdr:col>0</xdr:col>
      <xdr:colOff>178120</xdr:colOff>
      <xdr:row>90</xdr:row>
      <xdr:rowOff>39071</xdr:rowOff>
    </xdr:from>
    <xdr:to>
      <xdr:col>0</xdr:col>
      <xdr:colOff>635000</xdr:colOff>
      <xdr:row>90</xdr:row>
      <xdr:rowOff>660400</xdr:rowOff>
    </xdr:to>
    <xdr:pic>
      <xdr:nvPicPr>
        <xdr:cNvPr id="57865" name="Изображение 57864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120" y="47283071"/>
          <a:ext cx="456880" cy="621329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177800</xdr:colOff>
      <xdr:row>10</xdr:row>
      <xdr:rowOff>41514</xdr:rowOff>
    </xdr:from>
    <xdr:to>
      <xdr:col>0</xdr:col>
      <xdr:colOff>596900</xdr:colOff>
      <xdr:row>10</xdr:row>
      <xdr:rowOff>673099</xdr:rowOff>
    </xdr:to>
    <xdr:pic>
      <xdr:nvPicPr>
        <xdr:cNvPr id="57863" name="Изображение 57862"/>
        <xdr:cNvPicPr>
          <a:picLocks noChangeAspect="1"/>
        </xdr:cNvPicPr>
      </xdr:nvPicPr>
      <xdr:blipFill rotWithShape="1"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7800" y="4207114"/>
          <a:ext cx="419100" cy="631585"/>
        </a:xfrm>
        <a:prstGeom prst="rect">
          <a:avLst/>
        </a:prstGeom>
      </xdr:spPr>
    </xdr:pic>
    <xdr:clientData/>
  </xdr:twoCellAnchor>
  <xdr:twoCellAnchor editAs="oneCell">
    <xdr:from>
      <xdr:col>0</xdr:col>
      <xdr:colOff>202791</xdr:colOff>
      <xdr:row>69</xdr:row>
      <xdr:rowOff>50800</xdr:rowOff>
    </xdr:from>
    <xdr:to>
      <xdr:col>0</xdr:col>
      <xdr:colOff>571501</xdr:colOff>
      <xdr:row>69</xdr:row>
      <xdr:rowOff>685800</xdr:rowOff>
    </xdr:to>
    <xdr:pic>
      <xdr:nvPicPr>
        <xdr:cNvPr id="57867" name="Изображение 57866"/>
        <xdr:cNvPicPr>
          <a:picLocks noChangeAspect="1"/>
        </xdr:cNvPicPr>
      </xdr:nvPicPr>
      <xdr:blipFill rotWithShape="1"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2791" y="31661100"/>
          <a:ext cx="368710" cy="635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117</xdr:row>
      <xdr:rowOff>36892</xdr:rowOff>
    </xdr:from>
    <xdr:to>
      <xdr:col>0</xdr:col>
      <xdr:colOff>584200</xdr:colOff>
      <xdr:row>117</xdr:row>
      <xdr:rowOff>673099</xdr:rowOff>
    </xdr:to>
    <xdr:pic>
      <xdr:nvPicPr>
        <xdr:cNvPr id="57868" name="Изображение 57867"/>
        <xdr:cNvPicPr>
          <a:picLocks noChangeAspect="1"/>
        </xdr:cNvPicPr>
      </xdr:nvPicPr>
      <xdr:blipFill rotWithShape="1"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0" y="54100792"/>
          <a:ext cx="393700" cy="636207"/>
        </a:xfrm>
        <a:prstGeom prst="rect">
          <a:avLst/>
        </a:prstGeom>
      </xdr:spPr>
    </xdr:pic>
    <xdr:clientData/>
  </xdr:twoCellAnchor>
  <xdr:twoCellAnchor editAs="oneCell">
    <xdr:from>
      <xdr:col>0</xdr:col>
      <xdr:colOff>210030</xdr:colOff>
      <xdr:row>118</xdr:row>
      <xdr:rowOff>25400</xdr:rowOff>
    </xdr:from>
    <xdr:to>
      <xdr:col>0</xdr:col>
      <xdr:colOff>609599</xdr:colOff>
      <xdr:row>118</xdr:row>
      <xdr:rowOff>685799</xdr:rowOff>
    </xdr:to>
    <xdr:pic>
      <xdr:nvPicPr>
        <xdr:cNvPr id="57869" name="Изображение 57868"/>
        <xdr:cNvPicPr>
          <a:picLocks noChangeAspect="1"/>
        </xdr:cNvPicPr>
      </xdr:nvPicPr>
      <xdr:blipFill rotWithShape="1"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0030" y="54787800"/>
          <a:ext cx="399569" cy="660399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120</xdr:row>
      <xdr:rowOff>40036</xdr:rowOff>
    </xdr:from>
    <xdr:to>
      <xdr:col>0</xdr:col>
      <xdr:colOff>584200</xdr:colOff>
      <xdr:row>120</xdr:row>
      <xdr:rowOff>685799</xdr:rowOff>
    </xdr:to>
    <xdr:pic>
      <xdr:nvPicPr>
        <xdr:cNvPr id="57870" name="Изображение 57869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00" y="56199436"/>
          <a:ext cx="381000" cy="645763"/>
        </a:xfrm>
        <a:prstGeom prst="rect">
          <a:avLst/>
        </a:prstGeom>
      </xdr:spPr>
    </xdr:pic>
    <xdr:clientData/>
  </xdr:twoCellAnchor>
  <xdr:twoCellAnchor editAs="oneCell">
    <xdr:from>
      <xdr:col>0</xdr:col>
      <xdr:colOff>215900</xdr:colOff>
      <xdr:row>119</xdr:row>
      <xdr:rowOff>34552</xdr:rowOff>
    </xdr:from>
    <xdr:to>
      <xdr:col>0</xdr:col>
      <xdr:colOff>596900</xdr:colOff>
      <xdr:row>119</xdr:row>
      <xdr:rowOff>673099</xdr:rowOff>
    </xdr:to>
    <xdr:pic>
      <xdr:nvPicPr>
        <xdr:cNvPr id="57871" name="Изображение 57870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5900" y="55495452"/>
          <a:ext cx="381000" cy="638547"/>
        </a:xfrm>
        <a:prstGeom prst="rect">
          <a:avLst/>
        </a:prstGeom>
      </xdr:spPr>
    </xdr:pic>
    <xdr:clientData/>
  </xdr:twoCellAnchor>
  <xdr:twoCellAnchor>
    <xdr:from>
      <xdr:col>0</xdr:col>
      <xdr:colOff>31951</xdr:colOff>
      <xdr:row>51</xdr:row>
      <xdr:rowOff>184911</xdr:rowOff>
    </xdr:from>
    <xdr:to>
      <xdr:col>0</xdr:col>
      <xdr:colOff>774701</xdr:colOff>
      <xdr:row>51</xdr:row>
      <xdr:rowOff>565199</xdr:rowOff>
    </xdr:to>
    <xdr:pic>
      <xdr:nvPicPr>
        <xdr:cNvPr id="57872" name="Изображение 57871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51" y="27337511"/>
          <a:ext cx="742750" cy="380288"/>
        </a:xfrm>
        <a:prstGeom prst="rect">
          <a:avLst/>
        </a:prstGeom>
      </xdr:spPr>
    </xdr:pic>
    <xdr:clientData/>
  </xdr:twoCellAnchor>
  <xdr:twoCellAnchor>
    <xdr:from>
      <xdr:col>0</xdr:col>
      <xdr:colOff>33736</xdr:colOff>
      <xdr:row>52</xdr:row>
      <xdr:rowOff>190500</xdr:rowOff>
    </xdr:from>
    <xdr:to>
      <xdr:col>0</xdr:col>
      <xdr:colOff>790377</xdr:colOff>
      <xdr:row>52</xdr:row>
      <xdr:rowOff>577900</xdr:rowOff>
    </xdr:to>
    <xdr:pic>
      <xdr:nvPicPr>
        <xdr:cNvPr id="57873" name="Изображение 57872"/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736" y="28041600"/>
          <a:ext cx="756641" cy="387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202405</xdr:colOff>
      <xdr:row>74</xdr:row>
      <xdr:rowOff>47626</xdr:rowOff>
    </xdr:from>
    <xdr:to>
      <xdr:col>0</xdr:col>
      <xdr:colOff>600679</xdr:colOff>
      <xdr:row>74</xdr:row>
      <xdr:rowOff>678657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2405" y="32670751"/>
          <a:ext cx="398274" cy="631031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178595</xdr:colOff>
      <xdr:row>75</xdr:row>
      <xdr:rowOff>30650</xdr:rowOff>
    </xdr:from>
    <xdr:to>
      <xdr:col>0</xdr:col>
      <xdr:colOff>535781</xdr:colOff>
      <xdr:row>75</xdr:row>
      <xdr:rowOff>666750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8595" y="32653775"/>
          <a:ext cx="357186" cy="63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135</xdr:row>
      <xdr:rowOff>42240</xdr:rowOff>
    </xdr:from>
    <xdr:to>
      <xdr:col>0</xdr:col>
      <xdr:colOff>607219</xdr:colOff>
      <xdr:row>135</xdr:row>
      <xdr:rowOff>666749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1" y="56501678"/>
          <a:ext cx="416718" cy="624509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134</xdr:row>
      <xdr:rowOff>35719</xdr:rowOff>
    </xdr:from>
    <xdr:to>
      <xdr:col>0</xdr:col>
      <xdr:colOff>763272</xdr:colOff>
      <xdr:row>134</xdr:row>
      <xdr:rowOff>666749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9531" y="55804594"/>
          <a:ext cx="703741" cy="631030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166687</xdr:colOff>
      <xdr:row>56</xdr:row>
      <xdr:rowOff>35719</xdr:rowOff>
    </xdr:from>
    <xdr:to>
      <xdr:col>0</xdr:col>
      <xdr:colOff>594526</xdr:colOff>
      <xdr:row>56</xdr:row>
      <xdr:rowOff>666751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21347907"/>
          <a:ext cx="427839" cy="631032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166688</xdr:colOff>
      <xdr:row>57</xdr:row>
      <xdr:rowOff>39358</xdr:rowOff>
    </xdr:from>
    <xdr:to>
      <xdr:col>0</xdr:col>
      <xdr:colOff>583407</xdr:colOff>
      <xdr:row>57</xdr:row>
      <xdr:rowOff>654842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3" t="9597" r="3888" b="4223"/>
        <a:stretch/>
      </xdr:blipFill>
      <xdr:spPr>
        <a:xfrm>
          <a:off x="166688" y="22042108"/>
          <a:ext cx="416719" cy="615484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49</xdr:row>
      <xdr:rowOff>130967</xdr:rowOff>
    </xdr:from>
    <xdr:to>
      <xdr:col>0</xdr:col>
      <xdr:colOff>775751</xdr:colOff>
      <xdr:row>49</xdr:row>
      <xdr:rowOff>583404</xdr:rowOff>
    </xdr:to>
    <xdr:pic>
      <xdr:nvPicPr>
        <xdr:cNvPr id="39" name="Рисунок 38"/>
        <xdr:cNvPicPr>
          <a:picLocks noChangeAspect="1"/>
        </xdr:cNvPicPr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5" t="10695" r="6687" b="9705"/>
        <a:stretch/>
      </xdr:blipFill>
      <xdr:spPr>
        <a:xfrm>
          <a:off x="35719" y="21609842"/>
          <a:ext cx="740032" cy="452437"/>
        </a:xfrm>
        <a:prstGeom prst="rect">
          <a:avLst/>
        </a:prstGeom>
      </xdr:spPr>
    </xdr:pic>
    <xdr:clientData/>
  </xdr:twoCellAnchor>
  <xdr:twoCellAnchor editAs="oneCell">
    <xdr:from>
      <xdr:col>0</xdr:col>
      <xdr:colOff>35718</xdr:colOff>
      <xdr:row>48</xdr:row>
      <xdr:rowOff>130968</xdr:rowOff>
    </xdr:from>
    <xdr:to>
      <xdr:col>0</xdr:col>
      <xdr:colOff>768736</xdr:colOff>
      <xdr:row>48</xdr:row>
      <xdr:rowOff>583405</xdr:rowOff>
    </xdr:to>
    <xdr:pic>
      <xdr:nvPicPr>
        <xdr:cNvPr id="40" name="Рисунок 39"/>
        <xdr:cNvPicPr>
          <a:picLocks noChangeAspect="1"/>
        </xdr:cNvPicPr>
      </xdr:nvPicPr>
      <xdr:blipFill rotWithShape="1"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63" t="9888" r="6765" b="9439"/>
        <a:stretch/>
      </xdr:blipFill>
      <xdr:spPr>
        <a:xfrm>
          <a:off x="35718" y="20919281"/>
          <a:ext cx="733018" cy="452437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47</xdr:row>
      <xdr:rowOff>154781</xdr:rowOff>
    </xdr:from>
    <xdr:to>
      <xdr:col>0</xdr:col>
      <xdr:colOff>763050</xdr:colOff>
      <xdr:row>47</xdr:row>
      <xdr:rowOff>595313</xdr:rowOff>
    </xdr:to>
    <xdr:pic>
      <xdr:nvPicPr>
        <xdr:cNvPr id="41" name="Рисунок 40"/>
        <xdr:cNvPicPr>
          <a:picLocks noChangeAspect="1"/>
        </xdr:cNvPicPr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9" t="10495" r="6911" b="9644"/>
        <a:stretch/>
      </xdr:blipFill>
      <xdr:spPr>
        <a:xfrm>
          <a:off x="47626" y="20252531"/>
          <a:ext cx="715424" cy="440532"/>
        </a:xfrm>
        <a:prstGeom prst="rect">
          <a:avLst/>
        </a:prstGeom>
      </xdr:spPr>
    </xdr:pic>
    <xdr:clientData/>
  </xdr:twoCellAnchor>
  <xdr:twoCellAnchor editAs="oneCell">
    <xdr:from>
      <xdr:col>0</xdr:col>
      <xdr:colOff>35717</xdr:colOff>
      <xdr:row>46</xdr:row>
      <xdr:rowOff>175760</xdr:rowOff>
    </xdr:from>
    <xdr:to>
      <xdr:col>0</xdr:col>
      <xdr:colOff>762000</xdr:colOff>
      <xdr:row>46</xdr:row>
      <xdr:rowOff>547687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18" t="17187" r="5264" b="13666"/>
        <a:stretch/>
      </xdr:blipFill>
      <xdr:spPr>
        <a:xfrm>
          <a:off x="35717" y="19582948"/>
          <a:ext cx="726283" cy="3719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razor-russia.ru/products/skateboard/ripstik-bright" TargetMode="External"/><Relationship Id="rId21" Type="http://schemas.openxmlformats.org/officeDocument/2006/relationships/hyperlink" Target="http://www.razor-russia.ru/products/casterdriven/crazy-cart" TargetMode="External"/><Relationship Id="rId42" Type="http://schemas.openxmlformats.org/officeDocument/2006/relationships/hyperlink" Target="http://www.razor-russia.ru/products/kickscooters/carbon-lux" TargetMode="External"/><Relationship Id="rId47" Type="http://schemas.openxmlformats.org/officeDocument/2006/relationships/hyperlink" Target="http://www.razor-russia.ru/products/kickscooters/tekno" TargetMode="External"/><Relationship Id="rId63" Type="http://schemas.openxmlformats.org/officeDocument/2006/relationships/hyperlink" Target="http://www.razor-russia.ru/products/kickscooters/phase-two-dirt-scoot" TargetMode="External"/><Relationship Id="rId68" Type="http://schemas.openxmlformats.org/officeDocument/2006/relationships/hyperlink" Target="http://www.razor-russia.ru/products/kickscooters/deltawing" TargetMode="External"/><Relationship Id="rId84" Type="http://schemas.openxmlformats.org/officeDocument/2006/relationships/comments" Target="../comments1.xml"/><Relationship Id="rId16" Type="http://schemas.openxmlformats.org/officeDocument/2006/relationships/hyperlink" Target="http://www.razor-russia.ru/products/elektrobike/sx500" TargetMode="External"/><Relationship Id="rId11" Type="http://schemas.openxmlformats.org/officeDocument/2006/relationships/hyperlink" Target="http://www.razor-russia.ru/products/electroscooter/power-core-e90-pink" TargetMode="External"/><Relationship Id="rId32" Type="http://schemas.openxmlformats.org/officeDocument/2006/relationships/hyperlink" Target="http://www.razor-russia.ru/products/skateboard/ripstik-air-pro-birth-of-blinky" TargetMode="External"/><Relationship Id="rId37" Type="http://schemas.openxmlformats.org/officeDocument/2006/relationships/hyperlink" Target="http://www.razor-russia.ru/products/skateboard/jetts-purpur" TargetMode="External"/><Relationship Id="rId53" Type="http://schemas.openxmlformats.org/officeDocument/2006/relationships/hyperlink" Target="http://www.razor-russia.ru/products/kickscooters/a125-gs-pink" TargetMode="External"/><Relationship Id="rId58" Type="http://schemas.openxmlformats.org/officeDocument/2006/relationships/hyperlink" Target="http://www.razor-russia.ru/products/kickscooters/beast-yellow" TargetMode="External"/><Relationship Id="rId74" Type="http://schemas.openxmlformats.org/officeDocument/2006/relationships/hyperlink" Target="http://www.razor-russia.ru/products/kickscooters/lil-pop" TargetMode="External"/><Relationship Id="rId79" Type="http://schemas.openxmlformats.org/officeDocument/2006/relationships/hyperlink" Target="http://www.razor-russia.ru/products/accessories/replacement-spark-cartridges-single" TargetMode="External"/><Relationship Id="rId5" Type="http://schemas.openxmlformats.org/officeDocument/2006/relationships/hyperlink" Target="http://www.razor-russia.ru/products/electroscooter/e300-grey" TargetMode="External"/><Relationship Id="rId61" Type="http://schemas.openxmlformats.org/officeDocument/2006/relationships/hyperlink" Target="http://www.razor-russia.ru/products/kickscooters/el-dorado-blue" TargetMode="External"/><Relationship Id="rId82" Type="http://schemas.openxmlformats.org/officeDocument/2006/relationships/drawing" Target="../drawings/drawing1.xml"/><Relationship Id="rId19" Type="http://schemas.openxmlformats.org/officeDocument/2006/relationships/hyperlink" Target="http://www.razor-russia.ru/products/elektrobike/pocket-mod-bella" TargetMode="External"/><Relationship Id="rId14" Type="http://schemas.openxmlformats.org/officeDocument/2006/relationships/hyperlink" Target="http://www.razor-russia.ru/products/electroscooter/e300s-sweet-pea" TargetMode="External"/><Relationship Id="rId22" Type="http://schemas.openxmlformats.org/officeDocument/2006/relationships/hyperlink" Target="http://www.razor-russia.ru/products/casterdriven/powerrider-360" TargetMode="External"/><Relationship Id="rId27" Type="http://schemas.openxmlformats.org/officeDocument/2006/relationships/hyperlink" Target="http://www.razor-russia.ru/products/skateboard/ripstik-bright3" TargetMode="External"/><Relationship Id="rId30" Type="http://schemas.openxmlformats.org/officeDocument/2006/relationships/hyperlink" Target="http://www.razor-russia.ru/products/skateboard/ripstik-air-pro-blue" TargetMode="External"/><Relationship Id="rId35" Type="http://schemas.openxmlformats.org/officeDocument/2006/relationships/hyperlink" Target="http://www.razor-russia.ru/products/skateboard/ripster-air-pink" TargetMode="External"/><Relationship Id="rId43" Type="http://schemas.openxmlformats.org/officeDocument/2006/relationships/hyperlink" Target="http://www.razor-russia.ru/products/kickscooters/r-tec" TargetMode="External"/><Relationship Id="rId48" Type="http://schemas.openxmlformats.org/officeDocument/2006/relationships/hyperlink" Target="http://www.razor-russia.ru/products/kickscooters/spark-blue" TargetMode="External"/><Relationship Id="rId56" Type="http://schemas.openxmlformats.org/officeDocument/2006/relationships/hyperlink" Target="http://www.razor-russia.ru/products/kickscooters/grom-grey-navy" TargetMode="External"/><Relationship Id="rId64" Type="http://schemas.openxmlformats.org/officeDocument/2006/relationships/hyperlink" Target="http://www.razor-russia.ru/products/kickscooters/powerwing-black-red" TargetMode="External"/><Relationship Id="rId69" Type="http://schemas.openxmlformats.org/officeDocument/2006/relationships/hyperlink" Target="http://www.razor-russia.ru/products/kickscooters/rift" TargetMode="External"/><Relationship Id="rId77" Type="http://schemas.openxmlformats.org/officeDocument/2006/relationships/hyperlink" Target="http://www.razor-russia.ru/products/kickscooters/kuties-unicorn" TargetMode="External"/><Relationship Id="rId8" Type="http://schemas.openxmlformats.org/officeDocument/2006/relationships/hyperlink" Target="mailto:ik@razor-russia.ru?subject=&#1047;&#1072;&#1082;&#1072;&#1079;%20&#1085;&#1072;%20Razor%20(&#1089;%20&#1087;&#1088;&#1072;&#1081;&#1089;-&#1083;&#1080;&#1089;&#1090;&#1072;)" TargetMode="External"/><Relationship Id="rId51" Type="http://schemas.openxmlformats.org/officeDocument/2006/relationships/hyperlink" Target="http://www.razor-russia.ru/products/kickscooters/a125-gs-blue" TargetMode="External"/><Relationship Id="rId72" Type="http://schemas.openxmlformats.org/officeDocument/2006/relationships/hyperlink" Target="http://www.razor-russia.ru/products/kickscooters/t3-pink" TargetMode="External"/><Relationship Id="rId80" Type="http://schemas.openxmlformats.org/officeDocument/2006/relationships/hyperlink" Target="http://bit.ly/RazorProductInfo" TargetMode="External"/><Relationship Id="rId3" Type="http://schemas.openxmlformats.org/officeDocument/2006/relationships/hyperlink" Target="http://www.razor-russia.ru/products/electroscooter/e90-blue" TargetMode="External"/><Relationship Id="rId12" Type="http://schemas.openxmlformats.org/officeDocument/2006/relationships/hyperlink" Target="http://www.razor-russia.ru/products/electroscooter/e100-red" TargetMode="External"/><Relationship Id="rId17" Type="http://schemas.openxmlformats.org/officeDocument/2006/relationships/hyperlink" Target="http://www.razor-russia.ru/products/elektrobike/mx650" TargetMode="External"/><Relationship Id="rId25" Type="http://schemas.openxmlformats.org/officeDocument/2006/relationships/hyperlink" Target="http://www.razor-russia.ru/products/skateboard/ripstik-g" TargetMode="External"/><Relationship Id="rId33" Type="http://schemas.openxmlformats.org/officeDocument/2006/relationships/hyperlink" Target="http://www.razor-russia.ru/products/skateboard/ripster-air-red" TargetMode="External"/><Relationship Id="rId38" Type="http://schemas.openxmlformats.org/officeDocument/2006/relationships/hyperlink" Target="http://www.razor-russia.ru/products/kickscooters/a5luxblue" TargetMode="External"/><Relationship Id="rId46" Type="http://schemas.openxmlformats.org/officeDocument/2006/relationships/hyperlink" Target="http://www.razor-russia.ru/products/kickscooters/party-pop-black" TargetMode="External"/><Relationship Id="rId59" Type="http://schemas.openxmlformats.org/officeDocument/2006/relationships/hyperlink" Target="http://www.razor-russia.ru/products/kickscooters/ultra-pro" TargetMode="External"/><Relationship Id="rId67" Type="http://schemas.openxmlformats.org/officeDocument/2006/relationships/hyperlink" Target="http://www.razor-russia.ru/products/kickscooters/powerwing-dlx" TargetMode="External"/><Relationship Id="rId20" Type="http://schemas.openxmlformats.org/officeDocument/2006/relationships/hyperlink" Target="http://www.razor-russia.ru/products/electroquad/dirt-quad" TargetMode="External"/><Relationship Id="rId41" Type="http://schemas.openxmlformats.org/officeDocument/2006/relationships/hyperlink" Target="http://www.razor-russia.ru/products/kickscooters/a5lux-black" TargetMode="External"/><Relationship Id="rId54" Type="http://schemas.openxmlformats.org/officeDocument/2006/relationships/hyperlink" Target="http://www.razor-russia.ru/products/kickscooters/a125-gs-clear" TargetMode="External"/><Relationship Id="rId62" Type="http://schemas.openxmlformats.org/officeDocument/2006/relationships/hyperlink" Target="http://www.razor-russia.ru/products/kickscooters/phase-two-jason-beggs" TargetMode="External"/><Relationship Id="rId70" Type="http://schemas.openxmlformats.org/officeDocument/2006/relationships/hyperlink" Target="http://www.razor-russia.ru/products/elektrobike/lil-crazy" TargetMode="External"/><Relationship Id="rId75" Type="http://schemas.openxmlformats.org/officeDocument/2006/relationships/hyperlink" Target="http://www.razor-russia.ru/products/kickscooters/zombie-kix" TargetMode="External"/><Relationship Id="rId83" Type="http://schemas.openxmlformats.org/officeDocument/2006/relationships/vmlDrawing" Target="../drawings/vmlDrawing1.vml"/><Relationship Id="rId1" Type="http://schemas.openxmlformats.org/officeDocument/2006/relationships/hyperlink" Target="http://www.razor-russia.ru/" TargetMode="External"/><Relationship Id="rId6" Type="http://schemas.openxmlformats.org/officeDocument/2006/relationships/hyperlink" Target="http://www.razor-russia.ru/files/upload/Razor_PriceList.xml" TargetMode="External"/><Relationship Id="rId15" Type="http://schemas.openxmlformats.org/officeDocument/2006/relationships/hyperlink" Target="http://www.razor-russia.ru/products/elektrobike/mx350" TargetMode="External"/><Relationship Id="rId23" Type="http://schemas.openxmlformats.org/officeDocument/2006/relationships/hyperlink" Target="http://www.razor-russia.ru/products/skateboard/ripsurf-black" TargetMode="External"/><Relationship Id="rId28" Type="http://schemas.openxmlformats.org/officeDocument/2006/relationships/hyperlink" Target="http://www.razor-russia.ru/products/skateboard/ripstik-bright2" TargetMode="External"/><Relationship Id="rId36" Type="http://schemas.openxmlformats.org/officeDocument/2006/relationships/hyperlink" Target="http://www.razor-russia.ru/products/skateboard/jetts-green" TargetMode="External"/><Relationship Id="rId49" Type="http://schemas.openxmlformats.org/officeDocument/2006/relationships/hyperlink" Target="http://www.razor-russia.ru/products/kickscooters/spark-pink" TargetMode="External"/><Relationship Id="rId57" Type="http://schemas.openxmlformats.org/officeDocument/2006/relationships/hyperlink" Target="http://www.razor-russia.ru/products/kickscooters/grom-blue-white" TargetMode="External"/><Relationship Id="rId10" Type="http://schemas.openxmlformats.org/officeDocument/2006/relationships/hyperlink" Target="http://www.razor-russia.ru/products/electroscooter/power-core-e90-green" TargetMode="External"/><Relationship Id="rId31" Type="http://schemas.openxmlformats.org/officeDocument/2006/relationships/hyperlink" Target="http://www.razor-russia.ru/products/skateboard/ripstik-air-pro" TargetMode="External"/><Relationship Id="rId44" Type="http://schemas.openxmlformats.org/officeDocument/2006/relationships/hyperlink" Target="http://www.razor-russia.ru/products/kickscooters/california-longboard-wood" TargetMode="External"/><Relationship Id="rId52" Type="http://schemas.openxmlformats.org/officeDocument/2006/relationships/hyperlink" Target="http://www.razor-russia.ru/products/kickscooters/a125-gs-red" TargetMode="External"/><Relationship Id="rId60" Type="http://schemas.openxmlformats.org/officeDocument/2006/relationships/hyperlink" Target="http://www.razor-russia.ru/products/kickscooters/el-dorado-orange" TargetMode="External"/><Relationship Id="rId65" Type="http://schemas.openxmlformats.org/officeDocument/2006/relationships/hyperlink" Target="http://www.razor-russia.ru/products/kickscooters/powerwing-black" TargetMode="External"/><Relationship Id="rId73" Type="http://schemas.openxmlformats.org/officeDocument/2006/relationships/hyperlink" Target="http://www.razor-russia.ru/products/kickscooters/lil-tek" TargetMode="External"/><Relationship Id="rId78" Type="http://schemas.openxmlformats.org/officeDocument/2006/relationships/hyperlink" Target="http://www.razor-russia.ru/products/accessories/jetts-spark-cartridges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://bit.ly/RazorPriceList" TargetMode="External"/><Relationship Id="rId9" Type="http://schemas.openxmlformats.org/officeDocument/2006/relationships/hyperlink" Target="http://www.razor-russia.ru/products/electroscooter/e100-pink" TargetMode="External"/><Relationship Id="rId13" Type="http://schemas.openxmlformats.org/officeDocument/2006/relationships/hyperlink" Target="http://www.razor-russia.ru/products/electroscooter/e300s-matte" TargetMode="External"/><Relationship Id="rId18" Type="http://schemas.openxmlformats.org/officeDocument/2006/relationships/hyperlink" Target="http://www.razor-russia.ru/products/elektrobike/pocket-mod-betty" TargetMode="External"/><Relationship Id="rId39" Type="http://schemas.openxmlformats.org/officeDocument/2006/relationships/hyperlink" Target="http://www.razor-russia.ru/products/kickscooters/a5-lux" TargetMode="External"/><Relationship Id="rId34" Type="http://schemas.openxmlformats.org/officeDocument/2006/relationships/hyperlink" Target="http://www.razor-russia.ru/products/skateboard/ripster-air-blue" TargetMode="External"/><Relationship Id="rId50" Type="http://schemas.openxmlformats.org/officeDocument/2006/relationships/hyperlink" Target="http://www.razor-russia.ru/products/kickscooters/b120" TargetMode="External"/><Relationship Id="rId55" Type="http://schemas.openxmlformats.org/officeDocument/2006/relationships/hyperlink" Target="http://www.razor-russia.ru/products/kickscooters/grom-black-yellow" TargetMode="External"/><Relationship Id="rId76" Type="http://schemas.openxmlformats.org/officeDocument/2006/relationships/hyperlink" Target="http://www.razor-russia.ru/products/kickscooters/kuties-cowboy" TargetMode="External"/><Relationship Id="rId7" Type="http://schemas.openxmlformats.org/officeDocument/2006/relationships/hyperlink" Target="mailto:ik@razor-russia.ru?subject=&#1047;&#1072;&#1082;&#1072;&#1079;%20&#1085;&#1072;%20Razor%20(&#1089;%20&#1087;&#1088;&#1072;&#1081;&#1089;-&#1083;&#1080;&#1089;&#1090;&#1072;)" TargetMode="External"/><Relationship Id="rId71" Type="http://schemas.openxmlformats.org/officeDocument/2006/relationships/hyperlink" Target="http://www.razor-russia.ru/products/kickscooters/t3-green" TargetMode="External"/><Relationship Id="rId2" Type="http://schemas.openxmlformats.org/officeDocument/2006/relationships/hyperlink" Target="mailto:ik@razor-russia.ru?subject=&#1047;&#1072;&#1082;&#1072;&#1079;%20&#1085;&#1072;%20Razor%20(&#1089;%20&#1087;&#1088;&#1072;&#1081;&#1089;-&#1083;&#1080;&#1089;&#1090;&#1072;)" TargetMode="External"/><Relationship Id="rId29" Type="http://schemas.openxmlformats.org/officeDocument/2006/relationships/hyperlink" Target="http://www.razor-russia.ru/products/skateboard/ripstik-air-pro-red" TargetMode="External"/><Relationship Id="rId24" Type="http://schemas.openxmlformats.org/officeDocument/2006/relationships/hyperlink" Target="http://www.razor-russia.ru/products/skateboard/ripsurf-cmyk" TargetMode="External"/><Relationship Id="rId40" Type="http://schemas.openxmlformats.org/officeDocument/2006/relationships/hyperlink" Target="http://www.razor-russia.ru/products/kickscooters/a5lux-pink" TargetMode="External"/><Relationship Id="rId45" Type="http://schemas.openxmlformats.org/officeDocument/2006/relationships/hyperlink" Target="http://www.razor-russia.ru/products/kickscooters/california-longboard-blue" TargetMode="External"/><Relationship Id="rId66" Type="http://schemas.openxmlformats.org/officeDocument/2006/relationships/hyperlink" Target="http://www.razor-russia.ru/products/kickscooters/powerwing-p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vk.com/razor_russia" TargetMode="External"/><Relationship Id="rId3" Type="http://schemas.openxmlformats.org/officeDocument/2006/relationships/hyperlink" Target="https://plus.google.com/+RazorRussiaRu2010" TargetMode="External"/><Relationship Id="rId7" Type="http://schemas.openxmlformats.org/officeDocument/2006/relationships/hyperlink" Target="http://www.youtube.com/user/RazorRussiaRu" TargetMode="External"/><Relationship Id="rId2" Type="http://schemas.openxmlformats.org/officeDocument/2006/relationships/hyperlink" Target="http://www.razor-russia.ru/files/upload/Razor_PriceList.xml" TargetMode="External"/><Relationship Id="rId1" Type="http://schemas.openxmlformats.org/officeDocument/2006/relationships/hyperlink" Target="http://www.razor-russia.ru/files/upload/Razor_PriceList.xlsx" TargetMode="External"/><Relationship Id="rId6" Type="http://schemas.openxmlformats.org/officeDocument/2006/relationships/hyperlink" Target="https://www.instagram.com/razor_russia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twitter.com/RazorRussiaRu" TargetMode="External"/><Relationship Id="rId10" Type="http://schemas.openxmlformats.org/officeDocument/2006/relationships/hyperlink" Target="http://bit.ly/RazorProductInfo" TargetMode="External"/><Relationship Id="rId4" Type="http://schemas.openxmlformats.org/officeDocument/2006/relationships/hyperlink" Target="https://www.fb.com/RazorRussiaRu/" TargetMode="External"/><Relationship Id="rId9" Type="http://schemas.openxmlformats.org/officeDocument/2006/relationships/hyperlink" Target="http://www.razor-russia.ru/files/upload/RoadMap_RazorRussia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41"/>
  <sheetViews>
    <sheetView tabSelected="1" zoomScale="80" zoomScaleNormal="80" workbookViewId="0">
      <pane ySplit="6" topLeftCell="A99" activePane="bottomLeft" state="frozen"/>
      <selection pane="bottomLeft" activeCell="C2" sqref="C2:E2"/>
    </sheetView>
  </sheetViews>
  <sheetFormatPr defaultColWidth="7.875" defaultRowHeight="23.25" x14ac:dyDescent="0.35"/>
  <cols>
    <col min="1" max="1" width="10.5" style="46" customWidth="1"/>
    <col min="2" max="2" width="18.125" style="46" customWidth="1"/>
    <col min="3" max="3" width="2.625" style="75" customWidth="1"/>
    <col min="4" max="4" width="10.875" style="34" customWidth="1"/>
    <col min="5" max="5" width="7.125" style="37" customWidth="1"/>
    <col min="6" max="6" width="12.125" style="65" customWidth="1"/>
    <col min="7" max="7" width="5.375" style="65" customWidth="1"/>
    <col min="8" max="9" width="12.125" style="46" customWidth="1"/>
    <col min="10" max="10" width="15.125" style="66" customWidth="1"/>
    <col min="11" max="11" width="8.125" style="17" customWidth="1"/>
    <col min="12" max="17" width="7.625" style="43" hidden="1" customWidth="1"/>
    <col min="18" max="18" width="70" style="8" customWidth="1"/>
    <col min="19" max="19" width="3.375" style="46" customWidth="1"/>
    <col min="20" max="16384" width="7.875" style="46"/>
  </cols>
  <sheetData>
    <row r="1" spans="1:19" ht="22.5" customHeight="1" thickBot="1" x14ac:dyDescent="0.25">
      <c r="A1" s="80" t="s">
        <v>374</v>
      </c>
      <c r="B1" s="81"/>
      <c r="C1" s="81"/>
      <c r="D1" s="82" t="s">
        <v>298</v>
      </c>
      <c r="E1" s="82"/>
      <c r="F1" s="82"/>
      <c r="G1" s="82"/>
      <c r="H1" s="82"/>
      <c r="I1" s="82"/>
      <c r="J1" s="82"/>
      <c r="K1" s="83"/>
      <c r="L1" s="76" t="s">
        <v>432</v>
      </c>
      <c r="M1" s="77"/>
      <c r="N1" s="77"/>
      <c r="O1" s="77"/>
      <c r="P1" s="77"/>
      <c r="Q1" s="78"/>
      <c r="R1" s="44"/>
      <c r="S1" s="44"/>
    </row>
    <row r="2" spans="1:19" ht="22.5" customHeight="1" thickBot="1" x14ac:dyDescent="0.4">
      <c r="A2" s="95" t="s">
        <v>49</v>
      </c>
      <c r="B2" s="96"/>
      <c r="C2" s="99">
        <v>41144</v>
      </c>
      <c r="D2" s="99"/>
      <c r="E2" s="99"/>
      <c r="F2" s="100"/>
      <c r="G2" s="101"/>
      <c r="H2" s="88" t="s">
        <v>226</v>
      </c>
      <c r="I2" s="89"/>
      <c r="J2" s="84">
        <f>IF(L7&lt;=100000,L7,M7)</f>
        <v>0</v>
      </c>
      <c r="K2" s="85"/>
      <c r="L2" s="102" t="s">
        <v>431</v>
      </c>
      <c r="M2" s="103"/>
      <c r="N2" s="103"/>
      <c r="O2" s="103"/>
      <c r="P2" s="103"/>
      <c r="Q2" s="104"/>
      <c r="R2" s="18" t="s">
        <v>149</v>
      </c>
      <c r="S2" s="44"/>
    </row>
    <row r="3" spans="1:19" ht="22.5" customHeight="1" thickBot="1" x14ac:dyDescent="0.25">
      <c r="A3" s="93" t="s">
        <v>167</v>
      </c>
      <c r="B3" s="94"/>
      <c r="C3" s="92" t="s">
        <v>227</v>
      </c>
      <c r="D3" s="92"/>
      <c r="E3" s="92"/>
      <c r="F3" s="97" t="s">
        <v>228</v>
      </c>
      <c r="G3" s="98"/>
      <c r="H3" s="90"/>
      <c r="I3" s="91"/>
      <c r="J3" s="86"/>
      <c r="K3" s="87"/>
      <c r="L3" s="102"/>
      <c r="M3" s="103"/>
      <c r="N3" s="103"/>
      <c r="O3" s="103"/>
      <c r="P3" s="103"/>
      <c r="Q3" s="104"/>
      <c r="R3" s="47" t="s">
        <v>231</v>
      </c>
      <c r="S3" s="48"/>
    </row>
    <row r="4" spans="1:19" s="3" customFormat="1" ht="22.5" customHeight="1" x14ac:dyDescent="0.2">
      <c r="A4" s="126"/>
      <c r="B4" s="127"/>
      <c r="C4" s="127"/>
      <c r="D4" s="117" t="s">
        <v>2</v>
      </c>
      <c r="E4" s="132" t="s">
        <v>433</v>
      </c>
      <c r="F4" s="120" t="s">
        <v>301</v>
      </c>
      <c r="G4" s="123" t="s">
        <v>183</v>
      </c>
      <c r="H4" s="111" t="s">
        <v>229</v>
      </c>
      <c r="I4" s="111" t="s">
        <v>230</v>
      </c>
      <c r="J4" s="114" t="s">
        <v>1</v>
      </c>
      <c r="K4" s="108" t="s">
        <v>416</v>
      </c>
      <c r="L4" s="135" t="s">
        <v>299</v>
      </c>
      <c r="M4" s="79" t="s">
        <v>300</v>
      </c>
      <c r="N4" s="79" t="s">
        <v>346</v>
      </c>
      <c r="O4" s="79" t="s">
        <v>347</v>
      </c>
      <c r="P4" s="79" t="s">
        <v>348</v>
      </c>
      <c r="Q4" s="79" t="s">
        <v>349</v>
      </c>
      <c r="R4" s="39" t="s">
        <v>439</v>
      </c>
      <c r="S4" s="48"/>
    </row>
    <row r="5" spans="1:19" s="3" customFormat="1" ht="22.5" customHeight="1" thickBot="1" x14ac:dyDescent="0.25">
      <c r="A5" s="128"/>
      <c r="B5" s="129"/>
      <c r="C5" s="129"/>
      <c r="D5" s="118"/>
      <c r="E5" s="133"/>
      <c r="F5" s="121"/>
      <c r="G5" s="124"/>
      <c r="H5" s="112"/>
      <c r="I5" s="112"/>
      <c r="J5" s="115"/>
      <c r="K5" s="109"/>
      <c r="L5" s="135"/>
      <c r="M5" s="79"/>
      <c r="N5" s="79"/>
      <c r="O5" s="79"/>
      <c r="P5" s="79"/>
      <c r="Q5" s="79"/>
      <c r="R5" s="71" t="s">
        <v>437</v>
      </c>
      <c r="S5" s="48"/>
    </row>
    <row r="6" spans="1:19" s="3" customFormat="1" ht="22.5" customHeight="1" thickBot="1" x14ac:dyDescent="0.3">
      <c r="A6" s="130"/>
      <c r="B6" s="131"/>
      <c r="C6" s="131"/>
      <c r="D6" s="119"/>
      <c r="E6" s="134"/>
      <c r="F6" s="122"/>
      <c r="G6" s="125"/>
      <c r="H6" s="113"/>
      <c r="I6" s="113"/>
      <c r="J6" s="116"/>
      <c r="K6" s="110"/>
      <c r="L6" s="135"/>
      <c r="M6" s="79"/>
      <c r="N6" s="79"/>
      <c r="O6" s="79"/>
      <c r="P6" s="79"/>
      <c r="Q6" s="79"/>
      <c r="R6" s="49" t="s">
        <v>168</v>
      </c>
      <c r="S6" s="44"/>
    </row>
    <row r="7" spans="1:19" s="3" customFormat="1" ht="21" customHeight="1" x14ac:dyDescent="0.2">
      <c r="A7" s="105" t="s">
        <v>195</v>
      </c>
      <c r="B7" s="105"/>
      <c r="C7" s="105"/>
      <c r="D7" s="105"/>
      <c r="E7" s="105"/>
      <c r="F7" s="105"/>
      <c r="G7" s="105"/>
      <c r="H7" s="105"/>
      <c r="I7" s="105"/>
      <c r="J7" s="105"/>
      <c r="K7" s="9"/>
      <c r="L7" s="40">
        <f>SUM(L8:L254)</f>
        <v>0</v>
      </c>
      <c r="M7" s="40">
        <f>SUM(M8:M254)</f>
        <v>0</v>
      </c>
      <c r="N7" s="40"/>
      <c r="O7" s="40"/>
      <c r="P7" s="40"/>
      <c r="Q7" s="40"/>
      <c r="R7" s="67"/>
      <c r="S7" s="44"/>
    </row>
    <row r="8" spans="1:19" s="3" customFormat="1" ht="54.95" hidden="1" customHeight="1" x14ac:dyDescent="0.2">
      <c r="A8" s="1"/>
      <c r="B8" s="50" t="s">
        <v>18</v>
      </c>
      <c r="C8" s="72"/>
      <c r="D8" s="32" t="s">
        <v>4</v>
      </c>
      <c r="E8" s="35" t="s">
        <v>50</v>
      </c>
      <c r="F8" s="51">
        <v>12900</v>
      </c>
      <c r="G8" s="51">
        <v>1</v>
      </c>
      <c r="H8" s="52">
        <v>11400</v>
      </c>
      <c r="I8" s="52">
        <v>10700</v>
      </c>
      <c r="J8" s="7" t="s">
        <v>24</v>
      </c>
      <c r="K8" s="10"/>
      <c r="L8" s="41">
        <f>K8*H8</f>
        <v>0</v>
      </c>
      <c r="M8" s="41">
        <f>K8*I8</f>
        <v>0</v>
      </c>
      <c r="N8" s="42">
        <f t="shared" ref="N8:N14" si="0">(F8-H8)/H8</f>
        <v>0.13157894736842105</v>
      </c>
      <c r="O8" s="42">
        <f>(F8-H8)/F8</f>
        <v>0.11627906976744186</v>
      </c>
      <c r="P8" s="42">
        <f>(F8-I8)/I8</f>
        <v>0.20560747663551401</v>
      </c>
      <c r="Q8" s="42">
        <f>(F8-I8)/F8</f>
        <v>0.17054263565891473</v>
      </c>
      <c r="R8" s="68" t="s">
        <v>39</v>
      </c>
      <c r="S8" s="48"/>
    </row>
    <row r="9" spans="1:19" s="3" customFormat="1" ht="54.95" hidden="1" customHeight="1" x14ac:dyDescent="0.2">
      <c r="A9" s="1"/>
      <c r="B9" s="50" t="s">
        <v>18</v>
      </c>
      <c r="C9" s="53"/>
      <c r="D9" s="32" t="s">
        <v>44</v>
      </c>
      <c r="E9" s="35" t="s">
        <v>51</v>
      </c>
      <c r="F9" s="51">
        <v>12900</v>
      </c>
      <c r="G9" s="51">
        <v>1</v>
      </c>
      <c r="H9" s="52">
        <v>11400</v>
      </c>
      <c r="I9" s="52">
        <v>10700</v>
      </c>
      <c r="J9" s="7" t="s">
        <v>24</v>
      </c>
      <c r="K9" s="10"/>
      <c r="L9" s="41">
        <f>K9*H9</f>
        <v>0</v>
      </c>
      <c r="M9" s="41">
        <f>K9*I9</f>
        <v>0</v>
      </c>
      <c r="N9" s="42">
        <f t="shared" si="0"/>
        <v>0.13157894736842105</v>
      </c>
      <c r="O9" s="42">
        <f t="shared" ref="O9:O14" si="1">(F9-H9)/F9</f>
        <v>0.11627906976744186</v>
      </c>
      <c r="P9" s="42">
        <f t="shared" ref="P9:P84" si="2">(F9-I9)/I9</f>
        <v>0.20560747663551401</v>
      </c>
      <c r="Q9" s="42">
        <f t="shared" ref="Q9:Q84" si="3">(F9-I9)/F9</f>
        <v>0.17054263565891473</v>
      </c>
      <c r="R9" s="68" t="s">
        <v>45</v>
      </c>
      <c r="S9" s="48"/>
    </row>
    <row r="10" spans="1:19" s="3" customFormat="1" ht="54.95" customHeight="1" x14ac:dyDescent="0.2">
      <c r="A10" s="1"/>
      <c r="B10" s="50" t="s">
        <v>373</v>
      </c>
      <c r="C10" s="54" t="s">
        <v>8</v>
      </c>
      <c r="D10" s="32" t="s">
        <v>160</v>
      </c>
      <c r="E10" s="35" t="s">
        <v>320</v>
      </c>
      <c r="F10" s="51">
        <v>12990</v>
      </c>
      <c r="G10" s="51">
        <v>1</v>
      </c>
      <c r="H10" s="52">
        <v>11000</v>
      </c>
      <c r="I10" s="52">
        <v>10000</v>
      </c>
      <c r="J10" s="5" t="s">
        <v>23</v>
      </c>
      <c r="K10" s="10"/>
      <c r="L10" s="41">
        <f>K10*H10</f>
        <v>0</v>
      </c>
      <c r="M10" s="41">
        <f>K10*I10</f>
        <v>0</v>
      </c>
      <c r="N10" s="42">
        <f t="shared" si="0"/>
        <v>0.18090909090909091</v>
      </c>
      <c r="O10" s="42">
        <f t="shared" ref="O10" si="4">(F10-H10)/F10</f>
        <v>0.15319476520400307</v>
      </c>
      <c r="P10" s="42">
        <f t="shared" si="2"/>
        <v>0.29899999999999999</v>
      </c>
      <c r="Q10" s="42">
        <f t="shared" si="3"/>
        <v>0.23017705927636645</v>
      </c>
      <c r="R10" s="68" t="s">
        <v>330</v>
      </c>
      <c r="S10" s="48"/>
    </row>
    <row r="11" spans="1:19" s="3" customFormat="1" ht="54.95" customHeight="1" x14ac:dyDescent="0.2">
      <c r="A11" s="1"/>
      <c r="B11" s="50" t="s">
        <v>373</v>
      </c>
      <c r="C11" s="54" t="s">
        <v>8</v>
      </c>
      <c r="D11" s="32" t="s">
        <v>5</v>
      </c>
      <c r="E11" s="35" t="s">
        <v>384</v>
      </c>
      <c r="F11" s="51">
        <v>12990</v>
      </c>
      <c r="G11" s="51">
        <v>1</v>
      </c>
      <c r="H11" s="52">
        <v>11000</v>
      </c>
      <c r="I11" s="52">
        <v>10000</v>
      </c>
      <c r="J11" s="5" t="s">
        <v>23</v>
      </c>
      <c r="K11" s="10"/>
      <c r="L11" s="41">
        <f>K11*H11</f>
        <v>0</v>
      </c>
      <c r="M11" s="41">
        <f>K11*I11</f>
        <v>0</v>
      </c>
      <c r="N11" s="42">
        <f t="shared" ref="N11" si="5">(F11-H11)/H11</f>
        <v>0.18090909090909091</v>
      </c>
      <c r="O11" s="42">
        <f>(F11-H11)/F11</f>
        <v>0.15319476520400307</v>
      </c>
      <c r="P11" s="42">
        <f>(F11-I11)/I11</f>
        <v>0.29899999999999999</v>
      </c>
      <c r="Q11" s="42">
        <f>(F11-I11)/F11</f>
        <v>0.23017705927636645</v>
      </c>
      <c r="R11" s="68" t="s">
        <v>385</v>
      </c>
      <c r="S11" s="44"/>
    </row>
    <row r="12" spans="1:19" s="56" customFormat="1" ht="54.95" customHeight="1" x14ac:dyDescent="0.2">
      <c r="A12" s="1"/>
      <c r="B12" s="58" t="s">
        <v>13</v>
      </c>
      <c r="C12" s="72" t="s">
        <v>7</v>
      </c>
      <c r="D12" s="32" t="s">
        <v>3</v>
      </c>
      <c r="E12" s="35" t="s">
        <v>52</v>
      </c>
      <c r="F12" s="51">
        <v>14990</v>
      </c>
      <c r="G12" s="51">
        <v>1</v>
      </c>
      <c r="H12" s="55">
        <v>13000</v>
      </c>
      <c r="I12" s="55">
        <v>12000</v>
      </c>
      <c r="J12" s="5" t="s">
        <v>23</v>
      </c>
      <c r="K12" s="10"/>
      <c r="L12" s="41">
        <f t="shared" ref="L12:L95" si="6">K12*H12</f>
        <v>0</v>
      </c>
      <c r="M12" s="41">
        <f t="shared" ref="M12:M95" si="7">K12*I12</f>
        <v>0</v>
      </c>
      <c r="N12" s="42">
        <f t="shared" si="0"/>
        <v>0.15307692307692308</v>
      </c>
      <c r="O12" s="42">
        <f t="shared" si="1"/>
        <v>0.13275517011340893</v>
      </c>
      <c r="P12" s="42">
        <f t="shared" si="2"/>
        <v>0.24916666666666668</v>
      </c>
      <c r="Q12" s="42">
        <f t="shared" si="3"/>
        <v>0.19946631087391595</v>
      </c>
      <c r="R12" s="68" t="s">
        <v>38</v>
      </c>
      <c r="S12" s="44"/>
    </row>
    <row r="13" spans="1:19" s="56" customFormat="1" ht="54.95" hidden="1" customHeight="1" x14ac:dyDescent="0.2">
      <c r="A13" s="1"/>
      <c r="B13" s="58" t="s">
        <v>36</v>
      </c>
      <c r="C13" s="72"/>
      <c r="D13" s="32" t="s">
        <v>5</v>
      </c>
      <c r="E13" s="35" t="s">
        <v>53</v>
      </c>
      <c r="F13" s="51">
        <v>14990</v>
      </c>
      <c r="G13" s="51">
        <v>1</v>
      </c>
      <c r="H13" s="55">
        <v>13000</v>
      </c>
      <c r="I13" s="55">
        <v>12000</v>
      </c>
      <c r="J13" s="7" t="s">
        <v>24</v>
      </c>
      <c r="K13" s="10"/>
      <c r="L13" s="41">
        <f t="shared" si="6"/>
        <v>0</v>
      </c>
      <c r="M13" s="41">
        <f t="shared" si="7"/>
        <v>0</v>
      </c>
      <c r="N13" s="42">
        <f t="shared" si="0"/>
        <v>0.15307692307692308</v>
      </c>
      <c r="O13" s="42">
        <f t="shared" si="1"/>
        <v>0.13275517011340893</v>
      </c>
      <c r="P13" s="42">
        <f t="shared" si="2"/>
        <v>0.24916666666666668</v>
      </c>
      <c r="Q13" s="42">
        <f t="shared" si="3"/>
        <v>0.19946631087391595</v>
      </c>
      <c r="R13" s="68" t="s">
        <v>37</v>
      </c>
      <c r="S13" s="48"/>
    </row>
    <row r="14" spans="1:19" s="56" customFormat="1" ht="54.95" customHeight="1" x14ac:dyDescent="0.2">
      <c r="A14" s="1"/>
      <c r="B14" s="58" t="s">
        <v>123</v>
      </c>
      <c r="C14" s="54"/>
      <c r="D14" s="32" t="s">
        <v>9</v>
      </c>
      <c r="E14" s="35" t="s">
        <v>125</v>
      </c>
      <c r="F14" s="51">
        <v>15990</v>
      </c>
      <c r="G14" s="51">
        <v>1</v>
      </c>
      <c r="H14" s="57">
        <v>14000</v>
      </c>
      <c r="I14" s="57">
        <v>13000</v>
      </c>
      <c r="J14" s="5" t="s">
        <v>23</v>
      </c>
      <c r="K14" s="11"/>
      <c r="L14" s="41">
        <f t="shared" si="6"/>
        <v>0</v>
      </c>
      <c r="M14" s="41">
        <f t="shared" si="7"/>
        <v>0</v>
      </c>
      <c r="N14" s="42">
        <f t="shared" si="0"/>
        <v>0.14214285714285715</v>
      </c>
      <c r="O14" s="42">
        <f t="shared" si="1"/>
        <v>0.12445278298936835</v>
      </c>
      <c r="P14" s="42">
        <f t="shared" si="2"/>
        <v>0.23</v>
      </c>
      <c r="Q14" s="42">
        <f t="shared" si="3"/>
        <v>0.18699186991869918</v>
      </c>
      <c r="R14" s="68" t="s">
        <v>124</v>
      </c>
      <c r="S14" s="48"/>
    </row>
    <row r="15" spans="1:19" s="56" customFormat="1" ht="54.95" hidden="1" customHeight="1" x14ac:dyDescent="0.2">
      <c r="A15" s="1"/>
      <c r="B15" s="58" t="s">
        <v>261</v>
      </c>
      <c r="C15" s="54" t="s">
        <v>8</v>
      </c>
      <c r="D15" s="32" t="s">
        <v>252</v>
      </c>
      <c r="E15" s="35" t="s">
        <v>262</v>
      </c>
      <c r="F15" s="51">
        <v>22900</v>
      </c>
      <c r="G15" s="51">
        <v>1</v>
      </c>
      <c r="H15" s="57">
        <v>20000</v>
      </c>
      <c r="I15" s="57">
        <v>19000</v>
      </c>
      <c r="J15" s="7" t="s">
        <v>24</v>
      </c>
      <c r="K15" s="11"/>
      <c r="L15" s="41">
        <f t="shared" si="6"/>
        <v>0</v>
      </c>
      <c r="M15" s="41">
        <f t="shared" si="7"/>
        <v>0</v>
      </c>
      <c r="N15" s="42">
        <f t="shared" ref="N15:N98" si="8">(F15-H15)/H15</f>
        <v>0.14499999999999999</v>
      </c>
      <c r="O15" s="42">
        <f t="shared" ref="O15:O98" si="9">(F15-H15)/F15</f>
        <v>0.12663755458515283</v>
      </c>
      <c r="P15" s="42">
        <f t="shared" si="2"/>
        <v>0.20526315789473684</v>
      </c>
      <c r="Q15" s="42">
        <f t="shared" si="3"/>
        <v>0.1703056768558952</v>
      </c>
      <c r="R15" s="68" t="s">
        <v>263</v>
      </c>
      <c r="S15" s="48"/>
    </row>
    <row r="16" spans="1:19" s="56" customFormat="1" ht="54.95" hidden="1" customHeight="1" x14ac:dyDescent="0.2">
      <c r="A16" s="1"/>
      <c r="B16" s="58" t="s">
        <v>264</v>
      </c>
      <c r="C16" s="54" t="s">
        <v>8</v>
      </c>
      <c r="D16" s="32" t="s">
        <v>252</v>
      </c>
      <c r="E16" s="35" t="s">
        <v>265</v>
      </c>
      <c r="F16" s="51">
        <v>24900</v>
      </c>
      <c r="G16" s="51">
        <v>1</v>
      </c>
      <c r="H16" s="57">
        <v>22000</v>
      </c>
      <c r="I16" s="57">
        <v>21000</v>
      </c>
      <c r="J16" s="7" t="s">
        <v>24</v>
      </c>
      <c r="K16" s="11"/>
      <c r="L16" s="41">
        <f t="shared" si="6"/>
        <v>0</v>
      </c>
      <c r="M16" s="41">
        <f t="shared" si="7"/>
        <v>0</v>
      </c>
      <c r="N16" s="42">
        <f t="shared" si="8"/>
        <v>0.13181818181818181</v>
      </c>
      <c r="O16" s="42">
        <f t="shared" si="9"/>
        <v>0.11646586345381527</v>
      </c>
      <c r="P16" s="42">
        <f t="shared" si="2"/>
        <v>0.18571428571428572</v>
      </c>
      <c r="Q16" s="42">
        <f t="shared" si="3"/>
        <v>0.15662650602409639</v>
      </c>
      <c r="R16" s="68" t="s">
        <v>266</v>
      </c>
      <c r="S16" s="44"/>
    </row>
    <row r="17" spans="1:19" s="56" customFormat="1" ht="54.95" hidden="1" customHeight="1" x14ac:dyDescent="0.2">
      <c r="A17" s="1"/>
      <c r="B17" s="58" t="s">
        <v>267</v>
      </c>
      <c r="C17" s="54" t="s">
        <v>8</v>
      </c>
      <c r="D17" s="32" t="s">
        <v>268</v>
      </c>
      <c r="E17" s="35" t="s">
        <v>270</v>
      </c>
      <c r="F17" s="51">
        <v>26900</v>
      </c>
      <c r="G17" s="51">
        <v>1</v>
      </c>
      <c r="H17" s="57">
        <v>24000</v>
      </c>
      <c r="I17" s="57">
        <v>23000</v>
      </c>
      <c r="J17" s="7" t="s">
        <v>24</v>
      </c>
      <c r="K17" s="11"/>
      <c r="L17" s="41">
        <f t="shared" si="6"/>
        <v>0</v>
      </c>
      <c r="M17" s="41">
        <f t="shared" si="7"/>
        <v>0</v>
      </c>
      <c r="N17" s="42">
        <f t="shared" si="8"/>
        <v>0.12083333333333333</v>
      </c>
      <c r="O17" s="42">
        <f t="shared" si="9"/>
        <v>0.10780669144981413</v>
      </c>
      <c r="P17" s="42">
        <f t="shared" si="2"/>
        <v>0.16956521739130434</v>
      </c>
      <c r="Q17" s="42">
        <f t="shared" si="3"/>
        <v>0.1449814126394052</v>
      </c>
      <c r="R17" s="68" t="s">
        <v>269</v>
      </c>
      <c r="S17" s="44"/>
    </row>
    <row r="18" spans="1:19" s="56" customFormat="1" ht="54.95" hidden="1" customHeight="1" x14ac:dyDescent="0.2">
      <c r="A18" s="1"/>
      <c r="B18" s="50" t="s">
        <v>22</v>
      </c>
      <c r="C18" s="72" t="s">
        <v>7</v>
      </c>
      <c r="D18" s="32" t="s">
        <v>153</v>
      </c>
      <c r="E18" s="35" t="s">
        <v>176</v>
      </c>
      <c r="F18" s="51">
        <v>22990</v>
      </c>
      <c r="G18" s="51">
        <v>1</v>
      </c>
      <c r="H18" s="59">
        <v>19500</v>
      </c>
      <c r="I18" s="59">
        <v>18000</v>
      </c>
      <c r="J18" s="7" t="s">
        <v>24</v>
      </c>
      <c r="K18" s="10"/>
      <c r="L18" s="41">
        <f t="shared" si="6"/>
        <v>0</v>
      </c>
      <c r="M18" s="41">
        <f t="shared" si="7"/>
        <v>0</v>
      </c>
      <c r="N18" s="42">
        <f t="shared" si="8"/>
        <v>0.17897435897435898</v>
      </c>
      <c r="O18" s="42">
        <f t="shared" si="9"/>
        <v>0.15180513266637669</v>
      </c>
      <c r="P18" s="42">
        <f t="shared" si="2"/>
        <v>0.2772222222222222</v>
      </c>
      <c r="Q18" s="42">
        <f t="shared" si="3"/>
        <v>0.21705089169204</v>
      </c>
      <c r="R18" s="68" t="s">
        <v>170</v>
      </c>
      <c r="S18" s="48"/>
    </row>
    <row r="19" spans="1:19" s="56" customFormat="1" ht="54.95" customHeight="1" x14ac:dyDescent="0.2">
      <c r="A19" s="1"/>
      <c r="B19" s="50" t="s">
        <v>22</v>
      </c>
      <c r="C19" s="72" t="s">
        <v>7</v>
      </c>
      <c r="D19" s="32" t="s">
        <v>26</v>
      </c>
      <c r="E19" s="35" t="s">
        <v>177</v>
      </c>
      <c r="F19" s="51">
        <v>20990</v>
      </c>
      <c r="G19" s="51">
        <v>1</v>
      </c>
      <c r="H19" s="59">
        <v>18000</v>
      </c>
      <c r="I19" s="59">
        <v>17000</v>
      </c>
      <c r="J19" s="5" t="s">
        <v>23</v>
      </c>
      <c r="K19" s="10"/>
      <c r="L19" s="41">
        <f t="shared" si="6"/>
        <v>0</v>
      </c>
      <c r="M19" s="41">
        <f t="shared" si="7"/>
        <v>0</v>
      </c>
      <c r="N19" s="42">
        <f t="shared" si="8"/>
        <v>0.1661111111111111</v>
      </c>
      <c r="O19" s="42">
        <f t="shared" si="9"/>
        <v>0.14244878513577894</v>
      </c>
      <c r="P19" s="42">
        <f t="shared" si="2"/>
        <v>0.23470588235294118</v>
      </c>
      <c r="Q19" s="42">
        <f t="shared" si="3"/>
        <v>0.19009051929490234</v>
      </c>
      <c r="R19" s="68" t="s">
        <v>296</v>
      </c>
      <c r="S19" s="48"/>
    </row>
    <row r="20" spans="1:19" s="56" customFormat="1" ht="54.95" hidden="1" customHeight="1" x14ac:dyDescent="0.2">
      <c r="A20" s="1"/>
      <c r="B20" s="50" t="s">
        <v>232</v>
      </c>
      <c r="C20" s="72"/>
      <c r="D20" s="32" t="s">
        <v>153</v>
      </c>
      <c r="E20" s="35" t="s">
        <v>172</v>
      </c>
      <c r="F20" s="51">
        <v>25990</v>
      </c>
      <c r="G20" s="51">
        <v>1</v>
      </c>
      <c r="H20" s="59">
        <v>22000</v>
      </c>
      <c r="I20" s="59">
        <v>20500</v>
      </c>
      <c r="J20" s="7" t="s">
        <v>24</v>
      </c>
      <c r="K20" s="10"/>
      <c r="L20" s="41">
        <f t="shared" si="6"/>
        <v>0</v>
      </c>
      <c r="M20" s="41">
        <f t="shared" si="7"/>
        <v>0</v>
      </c>
      <c r="N20" s="42">
        <f t="shared" si="8"/>
        <v>0.18136363636363637</v>
      </c>
      <c r="O20" s="42">
        <f t="shared" si="9"/>
        <v>0.15352058484032319</v>
      </c>
      <c r="P20" s="42">
        <f t="shared" si="2"/>
        <v>0.2678048780487805</v>
      </c>
      <c r="Q20" s="42">
        <f t="shared" si="3"/>
        <v>0.21123509041939206</v>
      </c>
      <c r="R20" s="68" t="s">
        <v>171</v>
      </c>
      <c r="S20" s="48"/>
    </row>
    <row r="21" spans="1:19" s="56" customFormat="1" ht="54.95" customHeight="1" x14ac:dyDescent="0.2">
      <c r="A21" s="1"/>
      <c r="B21" s="50" t="s">
        <v>378</v>
      </c>
      <c r="C21" s="54"/>
      <c r="D21" s="32" t="s">
        <v>26</v>
      </c>
      <c r="E21" s="35" t="s">
        <v>178</v>
      </c>
      <c r="F21" s="51">
        <v>22990</v>
      </c>
      <c r="G21" s="51">
        <v>1</v>
      </c>
      <c r="H21" s="59">
        <v>20000</v>
      </c>
      <c r="I21" s="59">
        <v>19000</v>
      </c>
      <c r="J21" s="5" t="s">
        <v>23</v>
      </c>
      <c r="K21" s="10"/>
      <c r="L21" s="41">
        <f t="shared" si="6"/>
        <v>0</v>
      </c>
      <c r="M21" s="41">
        <f t="shared" si="7"/>
        <v>0</v>
      </c>
      <c r="N21" s="42">
        <f t="shared" si="8"/>
        <v>0.14949999999999999</v>
      </c>
      <c r="O21" s="42">
        <f t="shared" si="9"/>
        <v>0.1300565463244889</v>
      </c>
      <c r="P21" s="42">
        <f t="shared" si="2"/>
        <v>0.21</v>
      </c>
      <c r="Q21" s="42">
        <f t="shared" si="3"/>
        <v>0.17355371900826447</v>
      </c>
      <c r="R21" s="68" t="s">
        <v>179</v>
      </c>
      <c r="S21" s="44"/>
    </row>
    <row r="22" spans="1:19" s="56" customFormat="1" ht="54.95" hidden="1" customHeight="1" x14ac:dyDescent="0.2">
      <c r="A22" s="1"/>
      <c r="B22" s="50" t="s">
        <v>248</v>
      </c>
      <c r="C22" s="54" t="s">
        <v>8</v>
      </c>
      <c r="D22" s="32" t="s">
        <v>5</v>
      </c>
      <c r="E22" s="35" t="s">
        <v>249</v>
      </c>
      <c r="F22" s="51">
        <v>25990</v>
      </c>
      <c r="G22" s="51">
        <v>1</v>
      </c>
      <c r="H22" s="59">
        <v>22500</v>
      </c>
      <c r="I22" s="59">
        <v>21500</v>
      </c>
      <c r="J22" s="7" t="s">
        <v>24</v>
      </c>
      <c r="K22" s="10"/>
      <c r="L22" s="41">
        <f t="shared" si="6"/>
        <v>0</v>
      </c>
      <c r="M22" s="41">
        <f t="shared" si="7"/>
        <v>0</v>
      </c>
      <c r="N22" s="42">
        <f t="shared" si="8"/>
        <v>0.15511111111111112</v>
      </c>
      <c r="O22" s="42">
        <f t="shared" si="9"/>
        <v>0.13428241631396692</v>
      </c>
      <c r="P22" s="42">
        <f t="shared" si="2"/>
        <v>0.20883720930232558</v>
      </c>
      <c r="Q22" s="42">
        <f t="shared" si="3"/>
        <v>0.17275875336667948</v>
      </c>
      <c r="R22" s="68" t="s">
        <v>250</v>
      </c>
      <c r="S22" s="44"/>
    </row>
    <row r="23" spans="1:19" s="3" customFormat="1" ht="21" hidden="1" customHeight="1" x14ac:dyDescent="0.2">
      <c r="A23" s="105" t="s">
        <v>116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2"/>
      <c r="L23" s="41">
        <f t="shared" si="6"/>
        <v>0</v>
      </c>
      <c r="M23" s="41">
        <f t="shared" si="7"/>
        <v>0</v>
      </c>
      <c r="N23" s="42" t="e">
        <f t="shared" si="8"/>
        <v>#DIV/0!</v>
      </c>
      <c r="O23" s="42" t="e">
        <f t="shared" si="9"/>
        <v>#DIV/0!</v>
      </c>
      <c r="P23" s="42" t="e">
        <f t="shared" si="2"/>
        <v>#DIV/0!</v>
      </c>
      <c r="Q23" s="42" t="e">
        <f t="shared" si="3"/>
        <v>#DIV/0!</v>
      </c>
      <c r="R23" s="67"/>
      <c r="S23" s="48"/>
    </row>
    <row r="24" spans="1:19" s="56" customFormat="1" ht="54.95" hidden="1" customHeight="1" x14ac:dyDescent="0.2">
      <c r="A24" s="1"/>
      <c r="B24" s="50" t="s">
        <v>113</v>
      </c>
      <c r="C24" s="53"/>
      <c r="D24" s="32" t="s">
        <v>3</v>
      </c>
      <c r="E24" s="35" t="s">
        <v>114</v>
      </c>
      <c r="F24" s="51">
        <v>19990</v>
      </c>
      <c r="G24" s="51">
        <v>1</v>
      </c>
      <c r="H24" s="59">
        <v>17000</v>
      </c>
      <c r="I24" s="59">
        <v>16000</v>
      </c>
      <c r="J24" s="7" t="s">
        <v>24</v>
      </c>
      <c r="K24" s="13"/>
      <c r="L24" s="41">
        <f t="shared" si="6"/>
        <v>0</v>
      </c>
      <c r="M24" s="41">
        <f t="shared" si="7"/>
        <v>0</v>
      </c>
      <c r="N24" s="42">
        <f t="shared" si="8"/>
        <v>0.17588235294117646</v>
      </c>
      <c r="O24" s="42">
        <f t="shared" si="9"/>
        <v>0.14957478739369684</v>
      </c>
      <c r="P24" s="42">
        <f t="shared" si="2"/>
        <v>0.24937500000000001</v>
      </c>
      <c r="Q24" s="42">
        <f t="shared" si="3"/>
        <v>0.19959979989994997</v>
      </c>
      <c r="R24" s="68" t="s">
        <v>115</v>
      </c>
      <c r="S24" s="48"/>
    </row>
    <row r="25" spans="1:19" s="3" customFormat="1" ht="21" customHeight="1" x14ac:dyDescent="0.2">
      <c r="A25" s="105" t="s">
        <v>225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2"/>
      <c r="L25" s="41">
        <f t="shared" si="6"/>
        <v>0</v>
      </c>
      <c r="M25" s="41">
        <f t="shared" si="7"/>
        <v>0</v>
      </c>
      <c r="N25" s="42" t="e">
        <f t="shared" si="8"/>
        <v>#DIV/0!</v>
      </c>
      <c r="O25" s="42" t="e">
        <f t="shared" si="9"/>
        <v>#DIV/0!</v>
      </c>
      <c r="P25" s="42" t="e">
        <f t="shared" si="2"/>
        <v>#DIV/0!</v>
      </c>
      <c r="Q25" s="42" t="e">
        <f t="shared" si="3"/>
        <v>#DIV/0!</v>
      </c>
      <c r="R25" s="67"/>
      <c r="S25" s="48"/>
    </row>
    <row r="26" spans="1:19" s="3" customFormat="1" ht="54.95" customHeight="1" x14ac:dyDescent="0.2">
      <c r="A26" s="1"/>
      <c r="B26" s="50" t="s">
        <v>274</v>
      </c>
      <c r="C26" s="54"/>
      <c r="D26" s="32" t="s">
        <v>4</v>
      </c>
      <c r="E26" s="35" t="s">
        <v>275</v>
      </c>
      <c r="F26" s="51">
        <v>34900</v>
      </c>
      <c r="G26" s="51">
        <v>1</v>
      </c>
      <c r="H26" s="60">
        <v>29000</v>
      </c>
      <c r="I26" s="60">
        <v>26000</v>
      </c>
      <c r="J26" s="5" t="s">
        <v>23</v>
      </c>
      <c r="K26" s="13"/>
      <c r="L26" s="41">
        <f t="shared" si="6"/>
        <v>0</v>
      </c>
      <c r="M26" s="41">
        <f t="shared" si="7"/>
        <v>0</v>
      </c>
      <c r="N26" s="42">
        <f t="shared" si="8"/>
        <v>0.20344827586206896</v>
      </c>
      <c r="O26" s="42">
        <f t="shared" si="9"/>
        <v>0.16905444126074498</v>
      </c>
      <c r="P26" s="42">
        <f t="shared" si="2"/>
        <v>0.34230769230769231</v>
      </c>
      <c r="Q26" s="42">
        <f t="shared" si="3"/>
        <v>0.25501432664756446</v>
      </c>
      <c r="R26" s="68" t="s">
        <v>295</v>
      </c>
      <c r="S26" s="44"/>
    </row>
    <row r="27" spans="1:19" s="3" customFormat="1" ht="54.95" customHeight="1" x14ac:dyDescent="0.2">
      <c r="A27" s="1"/>
      <c r="B27" s="50" t="s">
        <v>276</v>
      </c>
      <c r="C27" s="54"/>
      <c r="D27" s="32" t="s">
        <v>277</v>
      </c>
      <c r="E27" s="35" t="s">
        <v>278</v>
      </c>
      <c r="F27" s="51">
        <v>59900</v>
      </c>
      <c r="G27" s="51">
        <v>1</v>
      </c>
      <c r="H27" s="60">
        <v>50000</v>
      </c>
      <c r="I27" s="60">
        <v>48000</v>
      </c>
      <c r="J27" s="5" t="s">
        <v>23</v>
      </c>
      <c r="K27" s="13"/>
      <c r="L27" s="41">
        <f t="shared" si="6"/>
        <v>0</v>
      </c>
      <c r="M27" s="41">
        <f t="shared" si="7"/>
        <v>0</v>
      </c>
      <c r="N27" s="42">
        <f t="shared" si="8"/>
        <v>0.19800000000000001</v>
      </c>
      <c r="O27" s="42">
        <f t="shared" si="9"/>
        <v>0.1652754590984975</v>
      </c>
      <c r="P27" s="42">
        <f t="shared" si="2"/>
        <v>0.24791666666666667</v>
      </c>
      <c r="Q27" s="42">
        <f t="shared" si="3"/>
        <v>0.19866444073455761</v>
      </c>
      <c r="R27" s="68" t="s">
        <v>279</v>
      </c>
      <c r="S27" s="44"/>
    </row>
    <row r="28" spans="1:19" s="3" customFormat="1" ht="54.95" customHeight="1" x14ac:dyDescent="0.2">
      <c r="A28" s="1"/>
      <c r="B28" s="50" t="s">
        <v>280</v>
      </c>
      <c r="C28" s="53" t="s">
        <v>7</v>
      </c>
      <c r="D28" s="32" t="s">
        <v>220</v>
      </c>
      <c r="E28" s="35" t="s">
        <v>281</v>
      </c>
      <c r="F28" s="51">
        <v>59900</v>
      </c>
      <c r="G28" s="51">
        <v>1</v>
      </c>
      <c r="H28" s="60">
        <v>50000</v>
      </c>
      <c r="I28" s="60">
        <v>48000</v>
      </c>
      <c r="J28" s="5" t="s">
        <v>23</v>
      </c>
      <c r="K28" s="13"/>
      <c r="L28" s="41">
        <f t="shared" si="6"/>
        <v>0</v>
      </c>
      <c r="M28" s="41">
        <f t="shared" si="7"/>
        <v>0</v>
      </c>
      <c r="N28" s="42">
        <f t="shared" si="8"/>
        <v>0.19800000000000001</v>
      </c>
      <c r="O28" s="42">
        <f t="shared" si="9"/>
        <v>0.1652754590984975</v>
      </c>
      <c r="P28" s="42">
        <f t="shared" si="2"/>
        <v>0.24791666666666667</v>
      </c>
      <c r="Q28" s="42">
        <f t="shared" si="3"/>
        <v>0.19866444073455761</v>
      </c>
      <c r="R28" s="68" t="s">
        <v>282</v>
      </c>
      <c r="S28" s="48"/>
    </row>
    <row r="29" spans="1:19" s="3" customFormat="1" ht="54.95" hidden="1" customHeight="1" x14ac:dyDescent="0.2">
      <c r="A29" s="1"/>
      <c r="B29" s="50" t="s">
        <v>283</v>
      </c>
      <c r="C29" s="54" t="s">
        <v>8</v>
      </c>
      <c r="D29" s="32" t="s">
        <v>9</v>
      </c>
      <c r="E29" s="35" t="s">
        <v>284</v>
      </c>
      <c r="F29" s="51">
        <v>35900</v>
      </c>
      <c r="G29" s="51">
        <v>1</v>
      </c>
      <c r="H29" s="60">
        <v>32000</v>
      </c>
      <c r="I29" s="60">
        <v>30000</v>
      </c>
      <c r="J29" s="7" t="s">
        <v>24</v>
      </c>
      <c r="K29" s="13"/>
      <c r="L29" s="41">
        <f t="shared" si="6"/>
        <v>0</v>
      </c>
      <c r="M29" s="41">
        <f t="shared" si="7"/>
        <v>0</v>
      </c>
      <c r="N29" s="42">
        <f t="shared" si="8"/>
        <v>0.121875</v>
      </c>
      <c r="O29" s="42">
        <f t="shared" si="9"/>
        <v>0.10863509749303621</v>
      </c>
      <c r="P29" s="42">
        <f t="shared" si="2"/>
        <v>0.19666666666666666</v>
      </c>
      <c r="Q29" s="42">
        <f t="shared" si="3"/>
        <v>0.16434540389972144</v>
      </c>
      <c r="R29" s="68" t="s">
        <v>285</v>
      </c>
      <c r="S29" s="48"/>
    </row>
    <row r="30" spans="1:19" s="3" customFormat="1" ht="54.95" customHeight="1" x14ac:dyDescent="0.2">
      <c r="A30" s="1"/>
      <c r="B30" s="50" t="s">
        <v>286</v>
      </c>
      <c r="C30" s="54" t="s">
        <v>8</v>
      </c>
      <c r="D30" s="32" t="s">
        <v>287</v>
      </c>
      <c r="E30" s="35" t="s">
        <v>289</v>
      </c>
      <c r="F30" s="51">
        <v>35900</v>
      </c>
      <c r="G30" s="51">
        <v>1</v>
      </c>
      <c r="H30" s="60">
        <v>32000</v>
      </c>
      <c r="I30" s="60">
        <v>30000</v>
      </c>
      <c r="J30" s="31" t="s">
        <v>40</v>
      </c>
      <c r="K30" s="13"/>
      <c r="L30" s="41">
        <f t="shared" si="6"/>
        <v>0</v>
      </c>
      <c r="M30" s="41">
        <f t="shared" si="7"/>
        <v>0</v>
      </c>
      <c r="N30" s="42">
        <f t="shared" si="8"/>
        <v>0.121875</v>
      </c>
      <c r="O30" s="42">
        <f t="shared" si="9"/>
        <v>0.10863509749303621</v>
      </c>
      <c r="P30" s="42">
        <f t="shared" si="2"/>
        <v>0.19666666666666666</v>
      </c>
      <c r="Q30" s="42">
        <f t="shared" si="3"/>
        <v>0.16434540389972144</v>
      </c>
      <c r="R30" s="68" t="s">
        <v>288</v>
      </c>
      <c r="S30" s="48"/>
    </row>
    <row r="31" spans="1:19" s="56" customFormat="1" ht="54.95" customHeight="1" x14ac:dyDescent="0.2">
      <c r="A31" s="1"/>
      <c r="B31" s="50" t="s">
        <v>6</v>
      </c>
      <c r="C31" s="53" t="s">
        <v>7</v>
      </c>
      <c r="D31" s="32" t="s">
        <v>5</v>
      </c>
      <c r="E31" s="35" t="s">
        <v>54</v>
      </c>
      <c r="F31" s="51">
        <v>35900</v>
      </c>
      <c r="G31" s="51">
        <v>1</v>
      </c>
      <c r="H31" s="60">
        <v>32000</v>
      </c>
      <c r="I31" s="60">
        <v>30000</v>
      </c>
      <c r="J31" s="31" t="s">
        <v>40</v>
      </c>
      <c r="K31" s="13"/>
      <c r="L31" s="41">
        <f t="shared" si="6"/>
        <v>0</v>
      </c>
      <c r="M31" s="41">
        <f t="shared" si="7"/>
        <v>0</v>
      </c>
      <c r="N31" s="42">
        <f t="shared" si="8"/>
        <v>0.121875</v>
      </c>
      <c r="O31" s="42">
        <f t="shared" si="9"/>
        <v>0.10863509749303621</v>
      </c>
      <c r="P31" s="42">
        <f t="shared" si="2"/>
        <v>0.19666666666666666</v>
      </c>
      <c r="Q31" s="42">
        <f t="shared" si="3"/>
        <v>0.16434540389972144</v>
      </c>
      <c r="R31" s="68" t="s">
        <v>41</v>
      </c>
      <c r="S31" s="44"/>
    </row>
    <row r="32" spans="1:19" s="56" customFormat="1" ht="54.95" customHeight="1" x14ac:dyDescent="0.2">
      <c r="A32" s="1"/>
      <c r="B32" s="50" t="s">
        <v>173</v>
      </c>
      <c r="C32" s="54"/>
      <c r="D32" s="32" t="s">
        <v>9</v>
      </c>
      <c r="E32" s="35" t="s">
        <v>174</v>
      </c>
      <c r="F32" s="51">
        <v>44990</v>
      </c>
      <c r="G32" s="51">
        <v>1</v>
      </c>
      <c r="H32" s="60">
        <v>41000</v>
      </c>
      <c r="I32" s="60">
        <v>38000</v>
      </c>
      <c r="J32" s="5" t="s">
        <v>23</v>
      </c>
      <c r="K32" s="13"/>
      <c r="L32" s="41">
        <f t="shared" si="6"/>
        <v>0</v>
      </c>
      <c r="M32" s="41">
        <f t="shared" si="7"/>
        <v>0</v>
      </c>
      <c r="N32" s="42">
        <f t="shared" si="8"/>
        <v>9.731707317073171E-2</v>
      </c>
      <c r="O32" s="42">
        <f t="shared" si="9"/>
        <v>8.8686374749944438E-2</v>
      </c>
      <c r="P32" s="42">
        <f t="shared" si="2"/>
        <v>0.18394736842105264</v>
      </c>
      <c r="Q32" s="42">
        <f t="shared" si="3"/>
        <v>0.15536785952433874</v>
      </c>
      <c r="R32" s="68" t="s">
        <v>175</v>
      </c>
      <c r="S32" s="44"/>
    </row>
    <row r="33" spans="1:19" s="3" customFormat="1" ht="21" customHeight="1" x14ac:dyDescent="0.2">
      <c r="A33" s="105" t="s">
        <v>351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2"/>
      <c r="L33" s="41">
        <f t="shared" si="6"/>
        <v>0</v>
      </c>
      <c r="M33" s="41">
        <f t="shared" si="7"/>
        <v>0</v>
      </c>
      <c r="N33" s="42" t="e">
        <f t="shared" si="8"/>
        <v>#DIV/0!</v>
      </c>
      <c r="O33" s="42" t="e">
        <f t="shared" si="9"/>
        <v>#DIV/0!</v>
      </c>
      <c r="P33" s="42" t="e">
        <f t="shared" si="2"/>
        <v>#DIV/0!</v>
      </c>
      <c r="Q33" s="42" t="e">
        <f t="shared" si="3"/>
        <v>#DIV/0!</v>
      </c>
      <c r="R33" s="67"/>
      <c r="S33" s="48"/>
    </row>
    <row r="34" spans="1:19" ht="54.95" customHeight="1" x14ac:dyDescent="0.2">
      <c r="B34" s="50" t="s">
        <v>169</v>
      </c>
      <c r="C34" s="53" t="s">
        <v>7</v>
      </c>
      <c r="D34" s="32" t="s">
        <v>15</v>
      </c>
      <c r="E34" s="35" t="s">
        <v>55</v>
      </c>
      <c r="F34" s="51">
        <v>39900</v>
      </c>
      <c r="G34" s="51">
        <v>1</v>
      </c>
      <c r="H34" s="52">
        <v>34000</v>
      </c>
      <c r="I34" s="52">
        <v>31500</v>
      </c>
      <c r="J34" s="5" t="s">
        <v>23</v>
      </c>
      <c r="K34" s="13"/>
      <c r="L34" s="41">
        <f t="shared" si="6"/>
        <v>0</v>
      </c>
      <c r="M34" s="41">
        <f t="shared" si="7"/>
        <v>0</v>
      </c>
      <c r="N34" s="42">
        <f t="shared" si="8"/>
        <v>0.17352941176470588</v>
      </c>
      <c r="O34" s="42">
        <f t="shared" si="9"/>
        <v>0.14786967418546365</v>
      </c>
      <c r="P34" s="42">
        <f t="shared" si="2"/>
        <v>0.26666666666666666</v>
      </c>
      <c r="Q34" s="42">
        <f t="shared" si="3"/>
        <v>0.21052631578947367</v>
      </c>
      <c r="R34" s="68" t="s">
        <v>42</v>
      </c>
      <c r="S34" s="48"/>
    </row>
    <row r="35" spans="1:19" ht="54.95" hidden="1" customHeight="1" x14ac:dyDescent="0.2">
      <c r="B35" s="50" t="s">
        <v>271</v>
      </c>
      <c r="C35" s="54" t="s">
        <v>8</v>
      </c>
      <c r="D35" s="32" t="s">
        <v>9</v>
      </c>
      <c r="E35" s="35" t="s">
        <v>273</v>
      </c>
      <c r="F35" s="51">
        <v>110000</v>
      </c>
      <c r="G35" s="51">
        <v>1</v>
      </c>
      <c r="H35" s="52">
        <v>95000</v>
      </c>
      <c r="I35" s="52">
        <v>95000</v>
      </c>
      <c r="J35" s="38" t="s">
        <v>434</v>
      </c>
      <c r="K35" s="13"/>
      <c r="L35" s="41">
        <f t="shared" si="6"/>
        <v>0</v>
      </c>
      <c r="M35" s="41">
        <f t="shared" si="7"/>
        <v>0</v>
      </c>
      <c r="N35" s="42">
        <f t="shared" si="8"/>
        <v>0.15789473684210525</v>
      </c>
      <c r="O35" s="42">
        <f t="shared" si="9"/>
        <v>0.13636363636363635</v>
      </c>
      <c r="P35" s="42">
        <f t="shared" si="2"/>
        <v>0.15789473684210525</v>
      </c>
      <c r="Q35" s="42">
        <f t="shared" si="3"/>
        <v>0.13636363636363635</v>
      </c>
      <c r="R35" s="68" t="s">
        <v>272</v>
      </c>
      <c r="S35" s="48"/>
    </row>
    <row r="36" spans="1:19" ht="54.95" hidden="1" customHeight="1" x14ac:dyDescent="0.2">
      <c r="B36" s="50" t="s">
        <v>180</v>
      </c>
      <c r="C36" s="54"/>
      <c r="D36" s="32" t="s">
        <v>9</v>
      </c>
      <c r="E36" s="35" t="s">
        <v>182</v>
      </c>
      <c r="F36" s="51">
        <v>21900</v>
      </c>
      <c r="G36" s="51">
        <v>1</v>
      </c>
      <c r="H36" s="52">
        <v>18500</v>
      </c>
      <c r="I36" s="52">
        <v>17000</v>
      </c>
      <c r="J36" s="7" t="s">
        <v>24</v>
      </c>
      <c r="K36" s="13"/>
      <c r="L36" s="41">
        <f t="shared" si="6"/>
        <v>0</v>
      </c>
      <c r="M36" s="41">
        <f t="shared" si="7"/>
        <v>0</v>
      </c>
      <c r="N36" s="42">
        <f t="shared" si="8"/>
        <v>0.18378378378378379</v>
      </c>
      <c r="O36" s="42">
        <f t="shared" si="9"/>
        <v>0.15525114155251141</v>
      </c>
      <c r="P36" s="42">
        <f t="shared" si="2"/>
        <v>0.28823529411764703</v>
      </c>
      <c r="Q36" s="42">
        <f t="shared" si="3"/>
        <v>0.22374429223744291</v>
      </c>
      <c r="R36" s="68" t="s">
        <v>181</v>
      </c>
      <c r="S36" s="44"/>
    </row>
    <row r="37" spans="1:19" s="3" customFormat="1" ht="21" customHeight="1" x14ac:dyDescent="0.2">
      <c r="A37" s="105" t="s">
        <v>150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4"/>
      <c r="L37" s="41">
        <f t="shared" si="6"/>
        <v>0</v>
      </c>
      <c r="M37" s="41">
        <f t="shared" si="7"/>
        <v>0</v>
      </c>
      <c r="N37" s="42" t="e">
        <f t="shared" si="8"/>
        <v>#DIV/0!</v>
      </c>
      <c r="O37" s="42" t="e">
        <f t="shared" si="9"/>
        <v>#DIV/0!</v>
      </c>
      <c r="P37" s="42" t="e">
        <f t="shared" si="2"/>
        <v>#DIV/0!</v>
      </c>
      <c r="Q37" s="42" t="e">
        <f t="shared" si="3"/>
        <v>#DIV/0!</v>
      </c>
      <c r="R37" s="67"/>
      <c r="S37" s="44"/>
    </row>
    <row r="38" spans="1:19" s="3" customFormat="1" ht="54.95" customHeight="1" x14ac:dyDescent="0.2">
      <c r="A38" s="2"/>
      <c r="B38" s="50" t="s">
        <v>316</v>
      </c>
      <c r="C38" s="54" t="s">
        <v>8</v>
      </c>
      <c r="D38" s="32" t="s">
        <v>9</v>
      </c>
      <c r="E38" s="35" t="s">
        <v>317</v>
      </c>
      <c r="F38" s="59">
        <v>5490</v>
      </c>
      <c r="G38" s="51">
        <v>2</v>
      </c>
      <c r="H38" s="61">
        <v>4600</v>
      </c>
      <c r="I38" s="61">
        <v>4300</v>
      </c>
      <c r="J38" s="5" t="s">
        <v>23</v>
      </c>
      <c r="K38" s="13"/>
      <c r="L38" s="41">
        <f t="shared" ref="L38:L39" si="10">K38*H38</f>
        <v>0</v>
      </c>
      <c r="M38" s="41">
        <f t="shared" ref="M38:M39" si="11">K38*I38</f>
        <v>0</v>
      </c>
      <c r="N38" s="42">
        <f t="shared" ref="N38:N39" si="12">(F38-H38)/H38</f>
        <v>0.19347826086956521</v>
      </c>
      <c r="O38" s="42">
        <f t="shared" ref="O38:O39" si="13">(F38-H38)/F38</f>
        <v>0.16211293260473589</v>
      </c>
      <c r="P38" s="42">
        <f t="shared" si="2"/>
        <v>0.27674418604651163</v>
      </c>
      <c r="Q38" s="42">
        <f t="shared" si="3"/>
        <v>0.21675774134790529</v>
      </c>
      <c r="R38" s="68" t="s">
        <v>332</v>
      </c>
      <c r="S38" s="48"/>
    </row>
    <row r="39" spans="1:19" s="3" customFormat="1" ht="54.95" customHeight="1" x14ac:dyDescent="0.2">
      <c r="A39" s="2"/>
      <c r="B39" s="50" t="s">
        <v>316</v>
      </c>
      <c r="C39" s="54" t="s">
        <v>8</v>
      </c>
      <c r="D39" s="32" t="s">
        <v>318</v>
      </c>
      <c r="E39" s="35" t="s">
        <v>319</v>
      </c>
      <c r="F39" s="59">
        <v>5490</v>
      </c>
      <c r="G39" s="51">
        <v>2</v>
      </c>
      <c r="H39" s="61">
        <v>4600</v>
      </c>
      <c r="I39" s="61">
        <v>4300</v>
      </c>
      <c r="J39" s="5" t="s">
        <v>23</v>
      </c>
      <c r="K39" s="13"/>
      <c r="L39" s="41">
        <f t="shared" si="10"/>
        <v>0</v>
      </c>
      <c r="M39" s="41">
        <f t="shared" si="11"/>
        <v>0</v>
      </c>
      <c r="N39" s="42">
        <f t="shared" si="12"/>
        <v>0.19347826086956521</v>
      </c>
      <c r="O39" s="42">
        <f t="shared" si="13"/>
        <v>0.16211293260473589</v>
      </c>
      <c r="P39" s="42">
        <f t="shared" si="2"/>
        <v>0.27674418604651163</v>
      </c>
      <c r="Q39" s="42">
        <f t="shared" si="3"/>
        <v>0.21675774134790529</v>
      </c>
      <c r="R39" s="68" t="s">
        <v>331</v>
      </c>
      <c r="S39" s="48"/>
    </row>
    <row r="40" spans="1:19" s="3" customFormat="1" ht="54.95" customHeight="1" x14ac:dyDescent="0.2">
      <c r="A40" s="2"/>
      <c r="B40" s="50" t="s">
        <v>12</v>
      </c>
      <c r="C40" s="53" t="s">
        <v>7</v>
      </c>
      <c r="D40" s="32" t="s">
        <v>9</v>
      </c>
      <c r="E40" s="35" t="s">
        <v>56</v>
      </c>
      <c r="F40" s="59">
        <v>7990</v>
      </c>
      <c r="G40" s="51">
        <v>2</v>
      </c>
      <c r="H40" s="61">
        <v>6700</v>
      </c>
      <c r="I40" s="61">
        <v>6400</v>
      </c>
      <c r="J40" s="5" t="s">
        <v>23</v>
      </c>
      <c r="K40" s="13"/>
      <c r="L40" s="41">
        <f t="shared" si="6"/>
        <v>0</v>
      </c>
      <c r="M40" s="41">
        <f t="shared" si="7"/>
        <v>0</v>
      </c>
      <c r="N40" s="42">
        <f t="shared" si="8"/>
        <v>0.19253731343283581</v>
      </c>
      <c r="O40" s="42">
        <f t="shared" si="9"/>
        <v>0.16145181476846057</v>
      </c>
      <c r="P40" s="42">
        <f t="shared" si="2"/>
        <v>0.24843750000000001</v>
      </c>
      <c r="Q40" s="42">
        <f t="shared" si="3"/>
        <v>0.19899874843554444</v>
      </c>
      <c r="R40" s="68" t="s">
        <v>43</v>
      </c>
      <c r="S40" s="48"/>
    </row>
    <row r="41" spans="1:19" s="3" customFormat="1" ht="54.95" customHeight="1" x14ac:dyDescent="0.2">
      <c r="A41" s="2"/>
      <c r="B41" s="50" t="s">
        <v>20</v>
      </c>
      <c r="C41" s="53"/>
      <c r="D41" s="32" t="s">
        <v>67</v>
      </c>
      <c r="E41" s="35" t="s">
        <v>120</v>
      </c>
      <c r="F41" s="59">
        <v>5490</v>
      </c>
      <c r="G41" s="51">
        <v>2</v>
      </c>
      <c r="H41" s="61">
        <v>4500</v>
      </c>
      <c r="I41" s="61">
        <v>4000</v>
      </c>
      <c r="J41" s="5" t="s">
        <v>23</v>
      </c>
      <c r="K41" s="13"/>
      <c r="L41" s="41">
        <f t="shared" si="6"/>
        <v>0</v>
      </c>
      <c r="M41" s="41">
        <f t="shared" si="7"/>
        <v>0</v>
      </c>
      <c r="N41" s="42">
        <f t="shared" si="8"/>
        <v>0.22</v>
      </c>
      <c r="O41" s="42">
        <f t="shared" si="9"/>
        <v>0.18032786885245902</v>
      </c>
      <c r="P41" s="42">
        <f t="shared" si="2"/>
        <v>0.3725</v>
      </c>
      <c r="Q41" s="42">
        <f t="shared" si="3"/>
        <v>0.27140255009107467</v>
      </c>
      <c r="R41" s="68" t="s">
        <v>35</v>
      </c>
      <c r="S41" s="44"/>
    </row>
    <row r="42" spans="1:19" s="3" customFormat="1" ht="54.95" customHeight="1" x14ac:dyDescent="0.2">
      <c r="A42" s="2"/>
      <c r="B42" s="50" t="s">
        <v>20</v>
      </c>
      <c r="C42" s="53"/>
      <c r="D42" s="32" t="s">
        <v>64</v>
      </c>
      <c r="E42" s="35" t="s">
        <v>121</v>
      </c>
      <c r="F42" s="59">
        <v>5490</v>
      </c>
      <c r="G42" s="51">
        <v>2</v>
      </c>
      <c r="H42" s="61">
        <v>4500</v>
      </c>
      <c r="I42" s="61">
        <v>4000</v>
      </c>
      <c r="J42" s="5" t="s">
        <v>23</v>
      </c>
      <c r="K42" s="13"/>
      <c r="L42" s="41">
        <f t="shared" si="6"/>
        <v>0</v>
      </c>
      <c r="M42" s="41">
        <f t="shared" si="7"/>
        <v>0</v>
      </c>
      <c r="N42" s="42">
        <f t="shared" si="8"/>
        <v>0.22</v>
      </c>
      <c r="O42" s="42">
        <f t="shared" si="9"/>
        <v>0.18032786885245902</v>
      </c>
      <c r="P42" s="42">
        <f t="shared" si="2"/>
        <v>0.3725</v>
      </c>
      <c r="Q42" s="42">
        <f t="shared" si="3"/>
        <v>0.27140255009107467</v>
      </c>
      <c r="R42" s="68" t="s">
        <v>118</v>
      </c>
      <c r="S42" s="44"/>
    </row>
    <row r="43" spans="1:19" s="3" customFormat="1" ht="54.95" customHeight="1" x14ac:dyDescent="0.2">
      <c r="A43" s="2"/>
      <c r="B43" s="50" t="s">
        <v>20</v>
      </c>
      <c r="C43" s="53" t="s">
        <v>7</v>
      </c>
      <c r="D43" s="32" t="s">
        <v>117</v>
      </c>
      <c r="E43" s="35" t="s">
        <v>122</v>
      </c>
      <c r="F43" s="59">
        <v>5490</v>
      </c>
      <c r="G43" s="51">
        <v>2</v>
      </c>
      <c r="H43" s="61">
        <v>4500</v>
      </c>
      <c r="I43" s="61">
        <v>4000</v>
      </c>
      <c r="J43" s="5" t="s">
        <v>23</v>
      </c>
      <c r="K43" s="13"/>
      <c r="L43" s="41">
        <f t="shared" si="6"/>
        <v>0</v>
      </c>
      <c r="M43" s="41">
        <f t="shared" si="7"/>
        <v>0</v>
      </c>
      <c r="N43" s="42">
        <f t="shared" si="8"/>
        <v>0.22</v>
      </c>
      <c r="O43" s="42">
        <f t="shared" si="9"/>
        <v>0.18032786885245902</v>
      </c>
      <c r="P43" s="42">
        <f t="shared" si="2"/>
        <v>0.3725</v>
      </c>
      <c r="Q43" s="42">
        <f t="shared" si="3"/>
        <v>0.27140255009107467</v>
      </c>
      <c r="R43" s="68" t="s">
        <v>119</v>
      </c>
      <c r="S43" s="48"/>
    </row>
    <row r="44" spans="1:19" s="3" customFormat="1" ht="54.95" customHeight="1" x14ac:dyDescent="0.2">
      <c r="A44" s="2"/>
      <c r="B44" s="50" t="s">
        <v>375</v>
      </c>
      <c r="C44" s="73"/>
      <c r="D44" s="32" t="s">
        <v>3</v>
      </c>
      <c r="E44" s="35" t="s">
        <v>57</v>
      </c>
      <c r="F44" s="59">
        <v>5490</v>
      </c>
      <c r="G44" s="51">
        <v>2</v>
      </c>
      <c r="H44" s="61">
        <v>4500</v>
      </c>
      <c r="I44" s="61">
        <v>4000</v>
      </c>
      <c r="J44" s="5" t="s">
        <v>23</v>
      </c>
      <c r="K44" s="13"/>
      <c r="L44" s="41">
        <f t="shared" si="6"/>
        <v>0</v>
      </c>
      <c r="M44" s="41">
        <f t="shared" si="7"/>
        <v>0</v>
      </c>
      <c r="N44" s="42">
        <f t="shared" si="8"/>
        <v>0.22</v>
      </c>
      <c r="O44" s="42">
        <f t="shared" si="9"/>
        <v>0.18032786885245902</v>
      </c>
      <c r="P44" s="42">
        <f t="shared" si="2"/>
        <v>0.3725</v>
      </c>
      <c r="Q44" s="42">
        <f t="shared" si="3"/>
        <v>0.27140255009107467</v>
      </c>
      <c r="R44" s="68" t="s">
        <v>34</v>
      </c>
      <c r="S44" s="48"/>
    </row>
    <row r="45" spans="1:19" s="3" customFormat="1" ht="54.95" customHeight="1" x14ac:dyDescent="0.2">
      <c r="A45" s="2"/>
      <c r="B45" s="50" t="s">
        <v>375</v>
      </c>
      <c r="C45" s="53"/>
      <c r="D45" s="32" t="s">
        <v>4</v>
      </c>
      <c r="E45" s="35" t="s">
        <v>58</v>
      </c>
      <c r="F45" s="59">
        <v>5490</v>
      </c>
      <c r="G45" s="51">
        <v>2</v>
      </c>
      <c r="H45" s="61">
        <v>4500</v>
      </c>
      <c r="I45" s="61">
        <v>4000</v>
      </c>
      <c r="J45" s="5" t="s">
        <v>23</v>
      </c>
      <c r="K45" s="13"/>
      <c r="L45" s="41">
        <f t="shared" si="6"/>
        <v>0</v>
      </c>
      <c r="M45" s="41">
        <f t="shared" si="7"/>
        <v>0</v>
      </c>
      <c r="N45" s="42">
        <f t="shared" si="8"/>
        <v>0.22</v>
      </c>
      <c r="O45" s="42">
        <f t="shared" si="9"/>
        <v>0.18032786885245902</v>
      </c>
      <c r="P45" s="42">
        <f t="shared" si="2"/>
        <v>0.3725</v>
      </c>
      <c r="Q45" s="42">
        <f t="shared" si="3"/>
        <v>0.27140255009107467</v>
      </c>
      <c r="R45" s="68" t="s">
        <v>48</v>
      </c>
      <c r="S45" s="48"/>
    </row>
    <row r="46" spans="1:19" s="3" customFormat="1" ht="54.95" customHeight="1" x14ac:dyDescent="0.2">
      <c r="A46" s="2"/>
      <c r="B46" s="50" t="s">
        <v>375</v>
      </c>
      <c r="C46" s="53" t="s">
        <v>7</v>
      </c>
      <c r="D46" s="32" t="s">
        <v>26</v>
      </c>
      <c r="E46" s="35" t="s">
        <v>59</v>
      </c>
      <c r="F46" s="59">
        <v>5490</v>
      </c>
      <c r="G46" s="51">
        <v>2</v>
      </c>
      <c r="H46" s="61">
        <v>4500</v>
      </c>
      <c r="I46" s="61">
        <v>4000</v>
      </c>
      <c r="J46" s="5" t="s">
        <v>23</v>
      </c>
      <c r="K46" s="13"/>
      <c r="L46" s="41">
        <f t="shared" si="6"/>
        <v>0</v>
      </c>
      <c r="M46" s="41">
        <f t="shared" si="7"/>
        <v>0</v>
      </c>
      <c r="N46" s="42">
        <f t="shared" si="8"/>
        <v>0.22</v>
      </c>
      <c r="O46" s="42">
        <f t="shared" si="9"/>
        <v>0.18032786885245902</v>
      </c>
      <c r="P46" s="42">
        <f t="shared" si="2"/>
        <v>0.3725</v>
      </c>
      <c r="Q46" s="42">
        <f t="shared" si="3"/>
        <v>0.27140255009107467</v>
      </c>
      <c r="R46" s="68" t="s">
        <v>47</v>
      </c>
      <c r="S46" s="44"/>
    </row>
    <row r="47" spans="1:19" s="3" customFormat="1" ht="54.95" customHeight="1" x14ac:dyDescent="0.2">
      <c r="A47" s="2"/>
      <c r="B47" s="50" t="s">
        <v>376</v>
      </c>
      <c r="C47" s="54" t="s">
        <v>8</v>
      </c>
      <c r="D47" s="32" t="s">
        <v>9</v>
      </c>
      <c r="E47" s="35" t="s">
        <v>233</v>
      </c>
      <c r="F47" s="59">
        <v>5490</v>
      </c>
      <c r="G47" s="51">
        <v>2</v>
      </c>
      <c r="H47" s="61">
        <v>4500</v>
      </c>
      <c r="I47" s="61">
        <v>4000</v>
      </c>
      <c r="J47" s="5" t="s">
        <v>23</v>
      </c>
      <c r="K47" s="13"/>
      <c r="L47" s="41">
        <f t="shared" si="6"/>
        <v>0</v>
      </c>
      <c r="M47" s="41">
        <f t="shared" si="7"/>
        <v>0</v>
      </c>
      <c r="N47" s="42">
        <f t="shared" si="8"/>
        <v>0.22</v>
      </c>
      <c r="O47" s="42">
        <f t="shared" si="9"/>
        <v>0.18032786885245902</v>
      </c>
      <c r="P47" s="42">
        <f t="shared" si="2"/>
        <v>0.3725</v>
      </c>
      <c r="Q47" s="42">
        <f t="shared" si="3"/>
        <v>0.27140255009107467</v>
      </c>
      <c r="R47" s="68" t="s">
        <v>234</v>
      </c>
      <c r="S47" s="44"/>
    </row>
    <row r="48" spans="1:19" s="3" customFormat="1" ht="54.95" customHeight="1" x14ac:dyDescent="0.2">
      <c r="A48" s="2"/>
      <c r="B48" s="50" t="s">
        <v>421</v>
      </c>
      <c r="C48" s="54" t="s">
        <v>8</v>
      </c>
      <c r="D48" s="32" t="s">
        <v>3</v>
      </c>
      <c r="E48" s="35" t="s">
        <v>425</v>
      </c>
      <c r="F48" s="59">
        <v>4990</v>
      </c>
      <c r="G48" s="51">
        <v>2</v>
      </c>
      <c r="H48" s="61">
        <v>4000</v>
      </c>
      <c r="I48" s="61">
        <v>3600</v>
      </c>
      <c r="J48" s="5" t="s">
        <v>23</v>
      </c>
      <c r="K48" s="13"/>
      <c r="L48" s="41">
        <f t="shared" ref="L48:L50" si="14">K48*H48</f>
        <v>0</v>
      </c>
      <c r="M48" s="41">
        <f t="shared" ref="M48:M50" si="15">K48*I48</f>
        <v>0</v>
      </c>
      <c r="N48" s="42">
        <f t="shared" ref="N48:N50" si="16">(F48-H48)/H48</f>
        <v>0.2475</v>
      </c>
      <c r="O48" s="42">
        <f t="shared" ref="O48:O50" si="17">(F48-H48)/F48</f>
        <v>0.19839679358717435</v>
      </c>
      <c r="P48" s="42">
        <f t="shared" ref="P48:P50" si="18">(F48-I48)/I48</f>
        <v>0.38611111111111113</v>
      </c>
      <c r="Q48" s="42">
        <f t="shared" ref="Q48:Q50" si="19">(F48-I48)/F48</f>
        <v>0.27855711422845691</v>
      </c>
      <c r="R48" s="68" t="s">
        <v>428</v>
      </c>
      <c r="S48" s="48"/>
    </row>
    <row r="49" spans="1:19" s="3" customFormat="1" ht="54.95" customHeight="1" x14ac:dyDescent="0.2">
      <c r="A49" s="2"/>
      <c r="B49" s="50" t="s">
        <v>421</v>
      </c>
      <c r="C49" s="54" t="s">
        <v>8</v>
      </c>
      <c r="D49" s="32" t="s">
        <v>4</v>
      </c>
      <c r="E49" s="35" t="s">
        <v>426</v>
      </c>
      <c r="F49" s="59">
        <v>4990</v>
      </c>
      <c r="G49" s="51">
        <v>2</v>
      </c>
      <c r="H49" s="61">
        <v>4000</v>
      </c>
      <c r="I49" s="61">
        <v>3600</v>
      </c>
      <c r="J49" s="5" t="s">
        <v>23</v>
      </c>
      <c r="K49" s="13"/>
      <c r="L49" s="41">
        <f t="shared" si="14"/>
        <v>0</v>
      </c>
      <c r="M49" s="41">
        <f t="shared" si="15"/>
        <v>0</v>
      </c>
      <c r="N49" s="42">
        <f t="shared" si="16"/>
        <v>0.2475</v>
      </c>
      <c r="O49" s="42">
        <f t="shared" si="17"/>
        <v>0.19839679358717435</v>
      </c>
      <c r="P49" s="42">
        <f t="shared" si="18"/>
        <v>0.38611111111111113</v>
      </c>
      <c r="Q49" s="42">
        <f t="shared" si="19"/>
        <v>0.27855711422845691</v>
      </c>
      <c r="R49" s="68" t="s">
        <v>424</v>
      </c>
      <c r="S49" s="48"/>
    </row>
    <row r="50" spans="1:19" s="3" customFormat="1" ht="54.95" customHeight="1" x14ac:dyDescent="0.2">
      <c r="A50" s="2"/>
      <c r="B50" s="50" t="s">
        <v>421</v>
      </c>
      <c r="C50" s="54" t="s">
        <v>8</v>
      </c>
      <c r="D50" s="32" t="s">
        <v>5</v>
      </c>
      <c r="E50" s="35" t="s">
        <v>427</v>
      </c>
      <c r="F50" s="59">
        <v>4990</v>
      </c>
      <c r="G50" s="51">
        <v>2</v>
      </c>
      <c r="H50" s="61">
        <v>4000</v>
      </c>
      <c r="I50" s="61">
        <v>3600</v>
      </c>
      <c r="J50" s="5" t="s">
        <v>23</v>
      </c>
      <c r="K50" s="13"/>
      <c r="L50" s="41">
        <f t="shared" si="14"/>
        <v>0</v>
      </c>
      <c r="M50" s="41">
        <f t="shared" si="15"/>
        <v>0</v>
      </c>
      <c r="N50" s="42">
        <f t="shared" si="16"/>
        <v>0.2475</v>
      </c>
      <c r="O50" s="42">
        <f t="shared" si="17"/>
        <v>0.19839679358717435</v>
      </c>
      <c r="P50" s="42">
        <f t="shared" si="18"/>
        <v>0.38611111111111113</v>
      </c>
      <c r="Q50" s="42">
        <f t="shared" si="19"/>
        <v>0.27855711422845691</v>
      </c>
      <c r="R50" s="68" t="s">
        <v>429</v>
      </c>
      <c r="S50" s="48"/>
    </row>
    <row r="51" spans="1:19" s="3" customFormat="1" ht="21" customHeight="1" x14ac:dyDescent="0.2">
      <c r="A51" s="105" t="s">
        <v>406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4"/>
      <c r="L51" s="41">
        <f t="shared" ref="L51:L53" si="20">K51*H51</f>
        <v>0</v>
      </c>
      <c r="M51" s="41">
        <f t="shared" ref="M51:M53" si="21">K51*I51</f>
        <v>0</v>
      </c>
      <c r="N51" s="42" t="e">
        <f t="shared" ref="N51:N53" si="22">(F51-H51)/H51</f>
        <v>#DIV/0!</v>
      </c>
      <c r="O51" s="42" t="e">
        <f t="shared" ref="O51:O53" si="23">(F51-H51)/F51</f>
        <v>#DIV/0!</v>
      </c>
      <c r="P51" s="42" t="e">
        <f t="shared" ref="P51:P53" si="24">(F51-I51)/I51</f>
        <v>#DIV/0!</v>
      </c>
      <c r="Q51" s="42" t="e">
        <f t="shared" ref="Q51:Q53" si="25">(F51-I51)/F51</f>
        <v>#DIV/0!</v>
      </c>
      <c r="R51" s="67"/>
      <c r="S51" s="44"/>
    </row>
    <row r="52" spans="1:19" s="3" customFormat="1" ht="54.95" customHeight="1" x14ac:dyDescent="0.2">
      <c r="A52" s="2"/>
      <c r="B52" s="50" t="s">
        <v>400</v>
      </c>
      <c r="C52" s="54" t="s">
        <v>8</v>
      </c>
      <c r="D52" s="32" t="s">
        <v>160</v>
      </c>
      <c r="E52" s="35" t="s">
        <v>401</v>
      </c>
      <c r="F52" s="59">
        <v>4490</v>
      </c>
      <c r="G52" s="51">
        <v>2</v>
      </c>
      <c r="H52" s="61">
        <v>3500</v>
      </c>
      <c r="I52" s="61">
        <v>3000</v>
      </c>
      <c r="J52" s="5" t="s">
        <v>23</v>
      </c>
      <c r="K52" s="13"/>
      <c r="L52" s="41">
        <f t="shared" si="20"/>
        <v>0</v>
      </c>
      <c r="M52" s="41">
        <f t="shared" si="21"/>
        <v>0</v>
      </c>
      <c r="N52" s="42">
        <f t="shared" si="22"/>
        <v>0.28285714285714286</v>
      </c>
      <c r="O52" s="42">
        <f t="shared" si="23"/>
        <v>0.22048997772828507</v>
      </c>
      <c r="P52" s="42">
        <f t="shared" si="24"/>
        <v>0.49666666666666665</v>
      </c>
      <c r="Q52" s="42">
        <f t="shared" si="25"/>
        <v>0.33184855233853006</v>
      </c>
      <c r="R52" s="68" t="s">
        <v>404</v>
      </c>
      <c r="S52" s="44"/>
    </row>
    <row r="53" spans="1:19" s="3" customFormat="1" ht="54.95" customHeight="1" x14ac:dyDescent="0.2">
      <c r="A53" s="2"/>
      <c r="B53" s="50" t="s">
        <v>400</v>
      </c>
      <c r="C53" s="54" t="s">
        <v>8</v>
      </c>
      <c r="D53" s="32" t="s">
        <v>403</v>
      </c>
      <c r="E53" s="35" t="s">
        <v>402</v>
      </c>
      <c r="F53" s="59">
        <v>4490</v>
      </c>
      <c r="G53" s="51">
        <v>2</v>
      </c>
      <c r="H53" s="61">
        <v>3500</v>
      </c>
      <c r="I53" s="61">
        <v>3000</v>
      </c>
      <c r="J53" s="5" t="s">
        <v>23</v>
      </c>
      <c r="K53" s="13"/>
      <c r="L53" s="41">
        <f t="shared" si="20"/>
        <v>0</v>
      </c>
      <c r="M53" s="41">
        <f t="shared" si="21"/>
        <v>0</v>
      </c>
      <c r="N53" s="42">
        <f t="shared" si="22"/>
        <v>0.28285714285714286</v>
      </c>
      <c r="O53" s="42">
        <f t="shared" si="23"/>
        <v>0.22048997772828507</v>
      </c>
      <c r="P53" s="42">
        <f t="shared" si="24"/>
        <v>0.49666666666666665</v>
      </c>
      <c r="Q53" s="42">
        <f t="shared" si="25"/>
        <v>0.33184855233853006</v>
      </c>
      <c r="R53" s="68" t="s">
        <v>405</v>
      </c>
      <c r="S53" s="48"/>
    </row>
    <row r="54" spans="1:19" s="3" customFormat="1" ht="21" customHeight="1" x14ac:dyDescent="0.2">
      <c r="A54" s="105" t="s">
        <v>60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4"/>
      <c r="L54" s="41">
        <f t="shared" si="6"/>
        <v>0</v>
      </c>
      <c r="M54" s="41">
        <f t="shared" si="7"/>
        <v>0</v>
      </c>
      <c r="N54" s="42" t="e">
        <f t="shared" si="8"/>
        <v>#DIV/0!</v>
      </c>
      <c r="O54" s="42" t="e">
        <f t="shared" si="9"/>
        <v>#DIV/0!</v>
      </c>
      <c r="P54" s="42" t="e">
        <f t="shared" si="2"/>
        <v>#DIV/0!</v>
      </c>
      <c r="Q54" s="42" t="e">
        <f t="shared" si="3"/>
        <v>#DIV/0!</v>
      </c>
      <c r="R54" s="67"/>
      <c r="S54" s="48"/>
    </row>
    <row r="55" spans="1:19" s="3" customFormat="1" ht="54.95" customHeight="1" x14ac:dyDescent="0.2">
      <c r="A55" s="2"/>
      <c r="B55" s="50" t="s">
        <v>61</v>
      </c>
      <c r="C55" s="53" t="s">
        <v>7</v>
      </c>
      <c r="D55" s="32" t="s">
        <v>4</v>
      </c>
      <c r="E55" s="35" t="s">
        <v>62</v>
      </c>
      <c r="F55" s="51">
        <v>6490</v>
      </c>
      <c r="G55" s="51">
        <v>3</v>
      </c>
      <c r="H55" s="62">
        <v>5700</v>
      </c>
      <c r="I55" s="62">
        <v>5400</v>
      </c>
      <c r="J55" s="5" t="s">
        <v>23</v>
      </c>
      <c r="K55" s="13"/>
      <c r="L55" s="41">
        <f t="shared" si="6"/>
        <v>0</v>
      </c>
      <c r="M55" s="41">
        <f t="shared" si="7"/>
        <v>0</v>
      </c>
      <c r="N55" s="42">
        <f t="shared" si="8"/>
        <v>0.13859649122807016</v>
      </c>
      <c r="O55" s="42">
        <f t="shared" si="9"/>
        <v>0.12172573189522343</v>
      </c>
      <c r="P55" s="42">
        <f t="shared" si="2"/>
        <v>0.20185185185185187</v>
      </c>
      <c r="Q55" s="42">
        <f t="shared" si="3"/>
        <v>0.1679506933744222</v>
      </c>
      <c r="R55" s="68" t="s">
        <v>28</v>
      </c>
      <c r="S55" s="48"/>
    </row>
    <row r="56" spans="1:19" s="3" customFormat="1" ht="54.95" customHeight="1" x14ac:dyDescent="0.2">
      <c r="A56" s="2"/>
      <c r="B56" s="50" t="s">
        <v>61</v>
      </c>
      <c r="C56" s="53" t="s">
        <v>7</v>
      </c>
      <c r="D56" s="32" t="s">
        <v>372</v>
      </c>
      <c r="E56" s="35" t="s">
        <v>193</v>
      </c>
      <c r="F56" s="51">
        <v>6490</v>
      </c>
      <c r="G56" s="51">
        <v>3</v>
      </c>
      <c r="H56" s="62">
        <v>5700</v>
      </c>
      <c r="I56" s="62">
        <v>5400</v>
      </c>
      <c r="J56" s="5" t="s">
        <v>23</v>
      </c>
      <c r="K56" s="13"/>
      <c r="L56" s="41">
        <f t="shared" si="6"/>
        <v>0</v>
      </c>
      <c r="M56" s="41">
        <f t="shared" si="7"/>
        <v>0</v>
      </c>
      <c r="N56" s="42">
        <f t="shared" si="8"/>
        <v>0.13859649122807016</v>
      </c>
      <c r="O56" s="42">
        <f t="shared" si="9"/>
        <v>0.12172573189522343</v>
      </c>
      <c r="P56" s="42">
        <f t="shared" si="2"/>
        <v>0.20185185185185187</v>
      </c>
      <c r="Q56" s="42">
        <f t="shared" si="3"/>
        <v>0.1679506933744222</v>
      </c>
      <c r="R56" s="68" t="s">
        <v>194</v>
      </c>
      <c r="S56" s="44"/>
    </row>
    <row r="57" spans="1:19" s="3" customFormat="1" ht="54.95" customHeight="1" x14ac:dyDescent="0.2">
      <c r="A57" s="2"/>
      <c r="B57" s="50" t="s">
        <v>61</v>
      </c>
      <c r="C57" s="54" t="s">
        <v>8</v>
      </c>
      <c r="D57" s="32" t="s">
        <v>5</v>
      </c>
      <c r="E57" s="35" t="s">
        <v>420</v>
      </c>
      <c r="F57" s="51">
        <v>6490</v>
      </c>
      <c r="G57" s="51">
        <v>3</v>
      </c>
      <c r="H57" s="62">
        <v>5700</v>
      </c>
      <c r="I57" s="62">
        <v>5400</v>
      </c>
      <c r="J57" s="5" t="s">
        <v>23</v>
      </c>
      <c r="K57" s="13"/>
      <c r="L57" s="41">
        <f t="shared" ref="L57:L58" si="26">K57*H57</f>
        <v>0</v>
      </c>
      <c r="M57" s="41">
        <f t="shared" ref="M57:M58" si="27">K57*I57</f>
        <v>0</v>
      </c>
      <c r="N57" s="42">
        <f t="shared" ref="N57:N58" si="28">(F57-H57)/H57</f>
        <v>0.13859649122807016</v>
      </c>
      <c r="O57" s="42">
        <f t="shared" ref="O57:O58" si="29">(F57-H57)/F57</f>
        <v>0.12172573189522343</v>
      </c>
      <c r="P57" s="42">
        <f t="shared" ref="P57:P58" si="30">(F57-I57)/I57</f>
        <v>0.20185185185185187</v>
      </c>
      <c r="Q57" s="42">
        <f t="shared" ref="Q57:Q58" si="31">(F57-I57)/F57</f>
        <v>0.1679506933744222</v>
      </c>
      <c r="R57" s="68" t="s">
        <v>423</v>
      </c>
      <c r="S57" s="44"/>
    </row>
    <row r="58" spans="1:19" s="3" customFormat="1" ht="54.95" customHeight="1" x14ac:dyDescent="0.2">
      <c r="A58" s="2"/>
      <c r="B58" s="50" t="s">
        <v>61</v>
      </c>
      <c r="C58" s="54" t="s">
        <v>8</v>
      </c>
      <c r="D58" s="32" t="s">
        <v>9</v>
      </c>
      <c r="E58" s="35" t="s">
        <v>419</v>
      </c>
      <c r="F58" s="51">
        <v>6490</v>
      </c>
      <c r="G58" s="51">
        <v>3</v>
      </c>
      <c r="H58" s="62">
        <v>5700</v>
      </c>
      <c r="I58" s="62">
        <v>5400</v>
      </c>
      <c r="J58" s="5" t="s">
        <v>23</v>
      </c>
      <c r="K58" s="13"/>
      <c r="L58" s="41">
        <f t="shared" si="26"/>
        <v>0</v>
      </c>
      <c r="M58" s="41">
        <f t="shared" si="27"/>
        <v>0</v>
      </c>
      <c r="N58" s="42">
        <f t="shared" si="28"/>
        <v>0.13859649122807016</v>
      </c>
      <c r="O58" s="42">
        <f t="shared" si="29"/>
        <v>0.12172573189522343</v>
      </c>
      <c r="P58" s="42">
        <f t="shared" si="30"/>
        <v>0.20185185185185187</v>
      </c>
      <c r="Q58" s="42">
        <f t="shared" si="31"/>
        <v>0.1679506933744222</v>
      </c>
      <c r="R58" s="68" t="s">
        <v>422</v>
      </c>
      <c r="S58" s="48"/>
    </row>
    <row r="59" spans="1:19" s="3" customFormat="1" ht="54.95" customHeight="1" x14ac:dyDescent="0.2">
      <c r="A59" s="2"/>
      <c r="B59" s="50" t="s">
        <v>126</v>
      </c>
      <c r="C59" s="53" t="s">
        <v>7</v>
      </c>
      <c r="D59" s="32" t="s">
        <v>9</v>
      </c>
      <c r="E59" s="35" t="s">
        <v>127</v>
      </c>
      <c r="F59" s="51">
        <v>5490</v>
      </c>
      <c r="G59" s="51">
        <v>1</v>
      </c>
      <c r="H59" s="61">
        <v>4700</v>
      </c>
      <c r="I59" s="61">
        <v>4200</v>
      </c>
      <c r="J59" s="5" t="s">
        <v>23</v>
      </c>
      <c r="K59" s="13"/>
      <c r="L59" s="41">
        <f t="shared" si="6"/>
        <v>0</v>
      </c>
      <c r="M59" s="41">
        <f t="shared" si="7"/>
        <v>0</v>
      </c>
      <c r="N59" s="42">
        <f t="shared" si="8"/>
        <v>0.16808510638297872</v>
      </c>
      <c r="O59" s="42">
        <f t="shared" si="9"/>
        <v>0.14389799635701275</v>
      </c>
      <c r="P59" s="42">
        <f t="shared" si="2"/>
        <v>0.30714285714285716</v>
      </c>
      <c r="Q59" s="42">
        <f t="shared" si="3"/>
        <v>0.23497267759562843</v>
      </c>
      <c r="R59" s="68" t="s">
        <v>128</v>
      </c>
      <c r="S59" s="48"/>
    </row>
    <row r="60" spans="1:19" s="3" customFormat="1" ht="54.95" hidden="1" customHeight="1" x14ac:dyDescent="0.2">
      <c r="A60" s="2"/>
      <c r="B60" s="50" t="s">
        <v>63</v>
      </c>
      <c r="C60" s="54"/>
      <c r="D60" s="32" t="s">
        <v>64</v>
      </c>
      <c r="E60" s="35" t="s">
        <v>65</v>
      </c>
      <c r="F60" s="59">
        <v>5490</v>
      </c>
      <c r="G60" s="51">
        <v>2</v>
      </c>
      <c r="H60" s="61">
        <v>5490</v>
      </c>
      <c r="I60" s="61">
        <v>5490</v>
      </c>
      <c r="J60" s="7" t="s">
        <v>24</v>
      </c>
      <c r="K60" s="13"/>
      <c r="L60" s="41">
        <f t="shared" si="6"/>
        <v>0</v>
      </c>
      <c r="M60" s="41">
        <f t="shared" si="7"/>
        <v>0</v>
      </c>
      <c r="N60" s="42">
        <f t="shared" si="8"/>
        <v>0</v>
      </c>
      <c r="O60" s="42">
        <f t="shared" si="9"/>
        <v>0</v>
      </c>
      <c r="P60" s="42">
        <f t="shared" si="2"/>
        <v>0</v>
      </c>
      <c r="Q60" s="42">
        <f t="shared" si="3"/>
        <v>0</v>
      </c>
      <c r="R60" s="68" t="s">
        <v>66</v>
      </c>
      <c r="S60" s="48"/>
    </row>
    <row r="61" spans="1:19" s="3" customFormat="1" ht="54.95" customHeight="1" x14ac:dyDescent="0.2">
      <c r="A61" s="2"/>
      <c r="B61" s="50" t="s">
        <v>341</v>
      </c>
      <c r="C61" s="54"/>
      <c r="D61" s="32" t="s">
        <v>9</v>
      </c>
      <c r="E61" s="35" t="s">
        <v>129</v>
      </c>
      <c r="F61" s="59">
        <v>7990</v>
      </c>
      <c r="G61" s="51">
        <v>2</v>
      </c>
      <c r="H61" s="61">
        <v>6500</v>
      </c>
      <c r="I61" s="61">
        <v>6200</v>
      </c>
      <c r="J61" s="5" t="s">
        <v>23</v>
      </c>
      <c r="K61" s="13"/>
      <c r="L61" s="41">
        <f t="shared" si="6"/>
        <v>0</v>
      </c>
      <c r="M61" s="41">
        <f t="shared" si="7"/>
        <v>0</v>
      </c>
      <c r="N61" s="42">
        <f t="shared" si="8"/>
        <v>0.22923076923076924</v>
      </c>
      <c r="O61" s="42">
        <f t="shared" si="9"/>
        <v>0.18648310387984982</v>
      </c>
      <c r="P61" s="42">
        <f t="shared" si="2"/>
        <v>0.28870967741935483</v>
      </c>
      <c r="Q61" s="42">
        <f t="shared" si="3"/>
        <v>0.22403003754693368</v>
      </c>
      <c r="R61" s="68" t="s">
        <v>130</v>
      </c>
      <c r="S61" s="44"/>
    </row>
    <row r="62" spans="1:19" s="3" customFormat="1" ht="54.95" customHeight="1" x14ac:dyDescent="0.2">
      <c r="A62" s="2"/>
      <c r="B62" s="50" t="s">
        <v>196</v>
      </c>
      <c r="C62" s="54"/>
      <c r="D62" s="32" t="s">
        <v>197</v>
      </c>
      <c r="E62" s="35" t="s">
        <v>198</v>
      </c>
      <c r="F62" s="59">
        <v>7990</v>
      </c>
      <c r="G62" s="51">
        <v>1</v>
      </c>
      <c r="H62" s="61">
        <v>6800</v>
      </c>
      <c r="I62" s="61">
        <v>6400</v>
      </c>
      <c r="J62" s="5" t="s">
        <v>23</v>
      </c>
      <c r="K62" s="13"/>
      <c r="L62" s="41">
        <f t="shared" si="6"/>
        <v>0</v>
      </c>
      <c r="M62" s="41">
        <f t="shared" si="7"/>
        <v>0</v>
      </c>
      <c r="N62" s="42">
        <f t="shared" si="8"/>
        <v>0.17499999999999999</v>
      </c>
      <c r="O62" s="42">
        <f t="shared" si="9"/>
        <v>0.14893617021276595</v>
      </c>
      <c r="P62" s="42">
        <f t="shared" si="2"/>
        <v>0.24843750000000001</v>
      </c>
      <c r="Q62" s="42">
        <f t="shared" si="3"/>
        <v>0.19899874843554444</v>
      </c>
      <c r="R62" s="68" t="s">
        <v>199</v>
      </c>
      <c r="S62" s="44"/>
    </row>
    <row r="63" spans="1:19" s="3" customFormat="1" ht="54.95" customHeight="1" x14ac:dyDescent="0.2">
      <c r="A63" s="2"/>
      <c r="B63" s="50" t="s">
        <v>200</v>
      </c>
      <c r="C63" s="54"/>
      <c r="D63" s="32" t="s">
        <v>4</v>
      </c>
      <c r="E63" s="35" t="s">
        <v>201</v>
      </c>
      <c r="F63" s="59">
        <v>6990</v>
      </c>
      <c r="G63" s="51">
        <v>1</v>
      </c>
      <c r="H63" s="61">
        <v>6000</v>
      </c>
      <c r="I63" s="61">
        <v>5600</v>
      </c>
      <c r="J63" s="5" t="s">
        <v>23</v>
      </c>
      <c r="K63" s="13"/>
      <c r="L63" s="41">
        <f t="shared" si="6"/>
        <v>0</v>
      </c>
      <c r="M63" s="41">
        <f t="shared" si="7"/>
        <v>0</v>
      </c>
      <c r="N63" s="42">
        <f t="shared" si="8"/>
        <v>0.16500000000000001</v>
      </c>
      <c r="O63" s="42">
        <f t="shared" si="9"/>
        <v>0.14163090128755365</v>
      </c>
      <c r="P63" s="42">
        <f t="shared" si="2"/>
        <v>0.24821428571428572</v>
      </c>
      <c r="Q63" s="42">
        <f t="shared" si="3"/>
        <v>0.19885550786838341</v>
      </c>
      <c r="R63" s="68" t="s">
        <v>202</v>
      </c>
      <c r="S63" s="48"/>
    </row>
    <row r="64" spans="1:19" s="3" customFormat="1" ht="54.95" hidden="1" customHeight="1" x14ac:dyDescent="0.2">
      <c r="A64" s="2"/>
      <c r="B64" s="50" t="s">
        <v>81</v>
      </c>
      <c r="C64" s="53" t="s">
        <v>7</v>
      </c>
      <c r="D64" s="32" t="s">
        <v>3</v>
      </c>
      <c r="E64" s="35" t="s">
        <v>82</v>
      </c>
      <c r="F64" s="59">
        <v>3990</v>
      </c>
      <c r="G64" s="51">
        <v>3</v>
      </c>
      <c r="H64" s="61">
        <v>0</v>
      </c>
      <c r="I64" s="61">
        <v>0</v>
      </c>
      <c r="J64" s="7" t="s">
        <v>24</v>
      </c>
      <c r="K64" s="13"/>
      <c r="L64" s="41">
        <f t="shared" si="6"/>
        <v>0</v>
      </c>
      <c r="M64" s="41">
        <f t="shared" si="7"/>
        <v>0</v>
      </c>
      <c r="N64" s="42" t="e">
        <f t="shared" si="8"/>
        <v>#DIV/0!</v>
      </c>
      <c r="O64" s="42">
        <f t="shared" si="9"/>
        <v>1</v>
      </c>
      <c r="P64" s="42" t="e">
        <f t="shared" si="2"/>
        <v>#DIV/0!</v>
      </c>
      <c r="Q64" s="42">
        <f t="shared" si="3"/>
        <v>1</v>
      </c>
      <c r="R64" s="68" t="s">
        <v>83</v>
      </c>
      <c r="S64" s="48"/>
    </row>
    <row r="65" spans="1:19" s="3" customFormat="1" ht="21" customHeight="1" x14ac:dyDescent="0.2">
      <c r="A65" s="105" t="s">
        <v>131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4"/>
      <c r="L65" s="41">
        <f t="shared" si="6"/>
        <v>0</v>
      </c>
      <c r="M65" s="41">
        <f t="shared" si="7"/>
        <v>0</v>
      </c>
      <c r="N65" s="42" t="e">
        <f t="shared" si="8"/>
        <v>#DIV/0!</v>
      </c>
      <c r="O65" s="42" t="e">
        <f t="shared" si="9"/>
        <v>#DIV/0!</v>
      </c>
      <c r="P65" s="42" t="e">
        <f t="shared" si="2"/>
        <v>#DIV/0!</v>
      </c>
      <c r="Q65" s="42" t="e">
        <f t="shared" si="3"/>
        <v>#DIV/0!</v>
      </c>
      <c r="R65" s="67"/>
      <c r="S65" s="48"/>
    </row>
    <row r="66" spans="1:19" s="3" customFormat="1" ht="54.95" hidden="1" customHeight="1" x14ac:dyDescent="0.2">
      <c r="A66" s="2"/>
      <c r="B66" s="50" t="s">
        <v>16</v>
      </c>
      <c r="C66" s="53"/>
      <c r="D66" s="32" t="s">
        <v>67</v>
      </c>
      <c r="E66" s="35" t="s">
        <v>68</v>
      </c>
      <c r="F66" s="59">
        <v>4490</v>
      </c>
      <c r="G66" s="51">
        <v>2</v>
      </c>
      <c r="H66" s="61">
        <v>3500</v>
      </c>
      <c r="I66" s="61">
        <v>3400</v>
      </c>
      <c r="J66" s="7" t="s">
        <v>24</v>
      </c>
      <c r="K66" s="13"/>
      <c r="L66" s="41">
        <f t="shared" si="6"/>
        <v>0</v>
      </c>
      <c r="M66" s="41">
        <f t="shared" si="7"/>
        <v>0</v>
      </c>
      <c r="N66" s="42">
        <f t="shared" si="8"/>
        <v>0.28285714285714286</v>
      </c>
      <c r="O66" s="42">
        <f t="shared" si="9"/>
        <v>0.22048997772828507</v>
      </c>
      <c r="P66" s="42">
        <f t="shared" si="2"/>
        <v>0.32058823529411767</v>
      </c>
      <c r="Q66" s="42">
        <f t="shared" si="3"/>
        <v>0.24276169265033407</v>
      </c>
      <c r="R66" s="68" t="s">
        <v>71</v>
      </c>
      <c r="S66" s="44"/>
    </row>
    <row r="67" spans="1:19" s="3" customFormat="1" ht="54.95" hidden="1" customHeight="1" x14ac:dyDescent="0.2">
      <c r="A67" s="2"/>
      <c r="B67" s="50" t="s">
        <v>16</v>
      </c>
      <c r="C67" s="53"/>
      <c r="D67" s="32" t="s">
        <v>64</v>
      </c>
      <c r="E67" s="35" t="s">
        <v>69</v>
      </c>
      <c r="F67" s="59">
        <v>4490</v>
      </c>
      <c r="G67" s="51">
        <v>2</v>
      </c>
      <c r="H67" s="61">
        <v>3500</v>
      </c>
      <c r="I67" s="61">
        <v>3400</v>
      </c>
      <c r="J67" s="7" t="s">
        <v>24</v>
      </c>
      <c r="K67" s="13"/>
      <c r="L67" s="41">
        <f t="shared" si="6"/>
        <v>0</v>
      </c>
      <c r="M67" s="41">
        <f t="shared" si="7"/>
        <v>0</v>
      </c>
      <c r="N67" s="42">
        <f t="shared" si="8"/>
        <v>0.28285714285714286</v>
      </c>
      <c r="O67" s="42">
        <f t="shared" si="9"/>
        <v>0.22048997772828507</v>
      </c>
      <c r="P67" s="42">
        <f t="shared" si="2"/>
        <v>0.32058823529411767</v>
      </c>
      <c r="Q67" s="42">
        <f t="shared" si="3"/>
        <v>0.24276169265033407</v>
      </c>
      <c r="R67" s="68" t="s">
        <v>70</v>
      </c>
      <c r="S67" s="44"/>
    </row>
    <row r="68" spans="1:19" s="3" customFormat="1" ht="54.95" customHeight="1" x14ac:dyDescent="0.2">
      <c r="A68" s="2"/>
      <c r="B68" s="50" t="s">
        <v>321</v>
      </c>
      <c r="C68" s="54" t="s">
        <v>8</v>
      </c>
      <c r="D68" s="32" t="s">
        <v>342</v>
      </c>
      <c r="E68" s="35" t="s">
        <v>322</v>
      </c>
      <c r="F68" s="59">
        <v>3990</v>
      </c>
      <c r="G68" s="51">
        <v>2</v>
      </c>
      <c r="H68" s="61">
        <v>3200</v>
      </c>
      <c r="I68" s="61">
        <v>2900</v>
      </c>
      <c r="J68" s="5" t="s">
        <v>23</v>
      </c>
      <c r="K68" s="13"/>
      <c r="L68" s="41">
        <f t="shared" ref="L68:L69" si="32">K68*H68</f>
        <v>0</v>
      </c>
      <c r="M68" s="41">
        <f t="shared" ref="M68:M69" si="33">K68*I68</f>
        <v>0</v>
      </c>
      <c r="N68" s="42">
        <f t="shared" ref="N68:N69" si="34">(F68-H68)/H68</f>
        <v>0.24687500000000001</v>
      </c>
      <c r="O68" s="42">
        <f t="shared" ref="O68:O69" si="35">(F68-H68)/F68</f>
        <v>0.19799498746867167</v>
      </c>
      <c r="P68" s="42">
        <f t="shared" si="2"/>
        <v>0.37586206896551722</v>
      </c>
      <c r="Q68" s="42">
        <f t="shared" si="3"/>
        <v>0.27318295739348369</v>
      </c>
      <c r="R68" s="68" t="s">
        <v>344</v>
      </c>
      <c r="S68" s="48"/>
    </row>
    <row r="69" spans="1:19" s="3" customFormat="1" ht="54.95" customHeight="1" x14ac:dyDescent="0.2">
      <c r="A69" s="2"/>
      <c r="B69" s="50" t="s">
        <v>321</v>
      </c>
      <c r="C69" s="54" t="s">
        <v>8</v>
      </c>
      <c r="D69" s="32" t="s">
        <v>9</v>
      </c>
      <c r="E69" s="35" t="s">
        <v>323</v>
      </c>
      <c r="F69" s="59">
        <v>3990</v>
      </c>
      <c r="G69" s="51">
        <v>2</v>
      </c>
      <c r="H69" s="61">
        <v>3200</v>
      </c>
      <c r="I69" s="61">
        <v>2900</v>
      </c>
      <c r="J69" s="5" t="s">
        <v>23</v>
      </c>
      <c r="K69" s="13"/>
      <c r="L69" s="41">
        <f t="shared" si="32"/>
        <v>0</v>
      </c>
      <c r="M69" s="41">
        <f t="shared" si="33"/>
        <v>0</v>
      </c>
      <c r="N69" s="42">
        <f t="shared" si="34"/>
        <v>0.24687500000000001</v>
      </c>
      <c r="O69" s="42">
        <f t="shared" si="35"/>
        <v>0.19799498746867167</v>
      </c>
      <c r="P69" s="42">
        <f t="shared" si="2"/>
        <v>0.37586206896551722</v>
      </c>
      <c r="Q69" s="42">
        <f t="shared" si="3"/>
        <v>0.27318295739348369</v>
      </c>
      <c r="R69" s="68" t="s">
        <v>343</v>
      </c>
      <c r="S69" s="48"/>
    </row>
    <row r="70" spans="1:19" s="3" customFormat="1" ht="54.95" customHeight="1" x14ac:dyDescent="0.2">
      <c r="A70" s="2"/>
      <c r="B70" s="50" t="s">
        <v>386</v>
      </c>
      <c r="C70" s="54" t="s">
        <v>8</v>
      </c>
      <c r="D70" s="32" t="s">
        <v>9</v>
      </c>
      <c r="E70" s="35" t="s">
        <v>387</v>
      </c>
      <c r="F70" s="59">
        <v>3990</v>
      </c>
      <c r="G70" s="51">
        <v>2</v>
      </c>
      <c r="H70" s="61">
        <v>3200</v>
      </c>
      <c r="I70" s="61">
        <v>2900</v>
      </c>
      <c r="J70" s="5" t="s">
        <v>23</v>
      </c>
      <c r="K70" s="13"/>
      <c r="L70" s="41">
        <f t="shared" ref="L70" si="36">K70*H70</f>
        <v>0</v>
      </c>
      <c r="M70" s="41">
        <f t="shared" ref="M70" si="37">K70*I70</f>
        <v>0</v>
      </c>
      <c r="N70" s="42">
        <f t="shared" ref="N70" si="38">(F70-H70)/H70</f>
        <v>0.24687500000000001</v>
      </c>
      <c r="O70" s="42">
        <f t="shared" ref="O70" si="39">(F70-H70)/F70</f>
        <v>0.19799498746867167</v>
      </c>
      <c r="P70" s="42">
        <f t="shared" ref="P70" si="40">(F70-I70)/I70</f>
        <v>0.37586206896551722</v>
      </c>
      <c r="Q70" s="42">
        <f t="shared" ref="Q70" si="41">(F70-I70)/F70</f>
        <v>0.27318295739348369</v>
      </c>
      <c r="R70" s="68" t="s">
        <v>388</v>
      </c>
      <c r="S70" s="48"/>
    </row>
    <row r="71" spans="1:19" s="3" customFormat="1" ht="54.95" hidden="1" customHeight="1" x14ac:dyDescent="0.2">
      <c r="A71" s="2"/>
      <c r="B71" s="50" t="s">
        <v>25</v>
      </c>
      <c r="C71" s="53"/>
      <c r="D71" s="32" t="s">
        <v>4</v>
      </c>
      <c r="E71" s="35" t="s">
        <v>76</v>
      </c>
      <c r="F71" s="59">
        <v>3990</v>
      </c>
      <c r="G71" s="51">
        <v>3</v>
      </c>
      <c r="H71" s="61">
        <v>2700</v>
      </c>
      <c r="I71" s="61">
        <v>2500</v>
      </c>
      <c r="J71" s="7" t="s">
        <v>24</v>
      </c>
      <c r="K71" s="13"/>
      <c r="L71" s="41">
        <f t="shared" si="6"/>
        <v>0</v>
      </c>
      <c r="M71" s="41">
        <f t="shared" si="7"/>
        <v>0</v>
      </c>
      <c r="N71" s="42">
        <f t="shared" si="8"/>
        <v>0.4777777777777778</v>
      </c>
      <c r="O71" s="42">
        <f t="shared" si="9"/>
        <v>0.32330827067669171</v>
      </c>
      <c r="P71" s="42">
        <f t="shared" si="2"/>
        <v>0.59599999999999997</v>
      </c>
      <c r="Q71" s="42">
        <f t="shared" si="3"/>
        <v>0.37343358395989973</v>
      </c>
      <c r="R71" s="68" t="s">
        <v>73</v>
      </c>
      <c r="S71" s="44"/>
    </row>
    <row r="72" spans="1:19" s="3" customFormat="1" ht="54.95" hidden="1" customHeight="1" x14ac:dyDescent="0.2">
      <c r="A72" s="2"/>
      <c r="B72" s="50" t="s">
        <v>25</v>
      </c>
      <c r="C72" s="53"/>
      <c r="D72" s="32" t="s">
        <v>3</v>
      </c>
      <c r="E72" s="35" t="s">
        <v>77</v>
      </c>
      <c r="F72" s="59">
        <v>3990</v>
      </c>
      <c r="G72" s="51">
        <v>3</v>
      </c>
      <c r="H72" s="61">
        <v>2700</v>
      </c>
      <c r="I72" s="61">
        <v>2500</v>
      </c>
      <c r="J72" s="7" t="s">
        <v>24</v>
      </c>
      <c r="K72" s="13"/>
      <c r="L72" s="41">
        <f t="shared" si="6"/>
        <v>0</v>
      </c>
      <c r="M72" s="41">
        <f t="shared" si="7"/>
        <v>0</v>
      </c>
      <c r="N72" s="42">
        <f t="shared" si="8"/>
        <v>0.4777777777777778</v>
      </c>
      <c r="O72" s="42">
        <f t="shared" si="9"/>
        <v>0.32330827067669171</v>
      </c>
      <c r="P72" s="42">
        <f t="shared" si="2"/>
        <v>0.59599999999999997</v>
      </c>
      <c r="Q72" s="42">
        <f t="shared" si="3"/>
        <v>0.37343358395989973</v>
      </c>
      <c r="R72" s="68" t="s">
        <v>72</v>
      </c>
      <c r="S72" s="44"/>
    </row>
    <row r="73" spans="1:19" s="3" customFormat="1" ht="54.95" hidden="1" customHeight="1" x14ac:dyDescent="0.2">
      <c r="A73" s="2"/>
      <c r="B73" s="50" t="s">
        <v>25</v>
      </c>
      <c r="C73" s="53"/>
      <c r="D73" s="32" t="s">
        <v>5</v>
      </c>
      <c r="E73" s="35" t="s">
        <v>78</v>
      </c>
      <c r="F73" s="59">
        <v>3990</v>
      </c>
      <c r="G73" s="51">
        <v>3</v>
      </c>
      <c r="H73" s="61">
        <v>2700</v>
      </c>
      <c r="I73" s="61">
        <v>2500</v>
      </c>
      <c r="J73" s="7" t="s">
        <v>24</v>
      </c>
      <c r="K73" s="13"/>
      <c r="L73" s="41">
        <f t="shared" si="6"/>
        <v>0</v>
      </c>
      <c r="M73" s="41">
        <f t="shared" si="7"/>
        <v>0</v>
      </c>
      <c r="N73" s="42">
        <f t="shared" si="8"/>
        <v>0.4777777777777778</v>
      </c>
      <c r="O73" s="42">
        <f t="shared" si="9"/>
        <v>0.32330827067669171</v>
      </c>
      <c r="P73" s="42">
        <f t="shared" si="2"/>
        <v>0.59599999999999997</v>
      </c>
      <c r="Q73" s="42">
        <f t="shared" si="3"/>
        <v>0.37343358395989973</v>
      </c>
      <c r="R73" s="68" t="s">
        <v>74</v>
      </c>
      <c r="S73" s="48"/>
    </row>
    <row r="74" spans="1:19" s="4" customFormat="1" ht="54.95" hidden="1" customHeight="1" x14ac:dyDescent="0.2">
      <c r="A74" s="2"/>
      <c r="B74" s="50" t="s">
        <v>75</v>
      </c>
      <c r="C74" s="53"/>
      <c r="D74" s="32" t="s">
        <v>3</v>
      </c>
      <c r="E74" s="35" t="s">
        <v>79</v>
      </c>
      <c r="F74" s="51">
        <v>5490</v>
      </c>
      <c r="G74" s="51">
        <v>3</v>
      </c>
      <c r="H74" s="61">
        <v>4700</v>
      </c>
      <c r="I74" s="61">
        <v>4100</v>
      </c>
      <c r="J74" s="7" t="s">
        <v>24</v>
      </c>
      <c r="K74" s="13"/>
      <c r="L74" s="41">
        <f t="shared" si="6"/>
        <v>0</v>
      </c>
      <c r="M74" s="41">
        <f t="shared" si="7"/>
        <v>0</v>
      </c>
      <c r="N74" s="42">
        <f t="shared" si="8"/>
        <v>0.16808510638297872</v>
      </c>
      <c r="O74" s="42">
        <f t="shared" si="9"/>
        <v>0.14389799635701275</v>
      </c>
      <c r="P74" s="42">
        <f t="shared" si="2"/>
        <v>0.33902439024390246</v>
      </c>
      <c r="Q74" s="42">
        <f t="shared" si="3"/>
        <v>0.25318761384335153</v>
      </c>
      <c r="R74" s="68" t="s">
        <v>80</v>
      </c>
      <c r="S74" s="48"/>
    </row>
    <row r="75" spans="1:19" s="4" customFormat="1" ht="54.95" customHeight="1" x14ac:dyDescent="0.2">
      <c r="A75" s="2"/>
      <c r="B75" s="50" t="s">
        <v>75</v>
      </c>
      <c r="C75" s="53" t="s">
        <v>7</v>
      </c>
      <c r="D75" s="32" t="s">
        <v>4</v>
      </c>
      <c r="E75" s="35" t="s">
        <v>408</v>
      </c>
      <c r="F75" s="51">
        <v>5490</v>
      </c>
      <c r="G75" s="51">
        <v>3</v>
      </c>
      <c r="H75" s="61">
        <v>4700</v>
      </c>
      <c r="I75" s="61">
        <v>4100</v>
      </c>
      <c r="J75" s="5" t="s">
        <v>23</v>
      </c>
      <c r="K75" s="13"/>
      <c r="L75" s="41">
        <f t="shared" ref="L75" si="42">K75*H75</f>
        <v>0</v>
      </c>
      <c r="M75" s="41">
        <f t="shared" ref="M75" si="43">K75*I75</f>
        <v>0</v>
      </c>
      <c r="N75" s="42">
        <f t="shared" ref="N75" si="44">(F75-H75)/H75</f>
        <v>0.16808510638297872</v>
      </c>
      <c r="O75" s="42">
        <f t="shared" ref="O75" si="45">(F75-H75)/F75</f>
        <v>0.14389799635701275</v>
      </c>
      <c r="P75" s="42">
        <f t="shared" ref="P75" si="46">(F75-I75)/I75</f>
        <v>0.33902439024390246</v>
      </c>
      <c r="Q75" s="42">
        <f t="shared" ref="Q75" si="47">(F75-I75)/F75</f>
        <v>0.25318761384335153</v>
      </c>
      <c r="R75" s="68" t="s">
        <v>407</v>
      </c>
      <c r="S75" s="48"/>
    </row>
    <row r="76" spans="1:19" s="4" customFormat="1" ht="54.95" customHeight="1" x14ac:dyDescent="0.2">
      <c r="A76" s="2"/>
      <c r="B76" s="50" t="s">
        <v>75</v>
      </c>
      <c r="C76" s="54" t="s">
        <v>8</v>
      </c>
      <c r="D76" s="32" t="s">
        <v>5</v>
      </c>
      <c r="E76" s="35" t="s">
        <v>409</v>
      </c>
      <c r="F76" s="51">
        <v>5490</v>
      </c>
      <c r="G76" s="51">
        <v>3</v>
      </c>
      <c r="H76" s="61">
        <v>4700</v>
      </c>
      <c r="I76" s="61">
        <v>4100</v>
      </c>
      <c r="J76" s="5" t="s">
        <v>23</v>
      </c>
      <c r="K76" s="13"/>
      <c r="L76" s="41">
        <f t="shared" ref="L76" si="48">K76*H76</f>
        <v>0</v>
      </c>
      <c r="M76" s="41">
        <f t="shared" ref="M76" si="49">K76*I76</f>
        <v>0</v>
      </c>
      <c r="N76" s="42">
        <f t="shared" ref="N76" si="50">(F76-H76)/H76</f>
        <v>0.16808510638297872</v>
      </c>
      <c r="O76" s="42">
        <f t="shared" ref="O76" si="51">(F76-H76)/F76</f>
        <v>0.14389799635701275</v>
      </c>
      <c r="P76" s="42">
        <f t="shared" ref="P76" si="52">(F76-I76)/I76</f>
        <v>0.33902439024390246</v>
      </c>
      <c r="Q76" s="42">
        <f t="shared" ref="Q76" si="53">(F76-I76)/F76</f>
        <v>0.25318761384335153</v>
      </c>
      <c r="R76" s="68" t="s">
        <v>410</v>
      </c>
      <c r="S76" s="44"/>
    </row>
    <row r="77" spans="1:19" s="4" customFormat="1" ht="54.95" hidden="1" customHeight="1" x14ac:dyDescent="0.2">
      <c r="A77" s="2"/>
      <c r="B77" s="50" t="s">
        <v>290</v>
      </c>
      <c r="C77" s="54" t="s">
        <v>8</v>
      </c>
      <c r="D77" s="32" t="s">
        <v>3</v>
      </c>
      <c r="E77" s="35" t="s">
        <v>297</v>
      </c>
      <c r="F77" s="51">
        <v>6990</v>
      </c>
      <c r="G77" s="51">
        <v>3</v>
      </c>
      <c r="H77" s="61">
        <v>0</v>
      </c>
      <c r="I77" s="61">
        <v>0</v>
      </c>
      <c r="J77" s="7" t="s">
        <v>24</v>
      </c>
      <c r="K77" s="13"/>
      <c r="L77" s="41">
        <f t="shared" si="6"/>
        <v>0</v>
      </c>
      <c r="M77" s="41">
        <f t="shared" si="7"/>
        <v>0</v>
      </c>
      <c r="N77" s="42" t="e">
        <f t="shared" si="8"/>
        <v>#DIV/0!</v>
      </c>
      <c r="O77" s="42">
        <f t="shared" si="9"/>
        <v>1</v>
      </c>
      <c r="P77" s="42" t="e">
        <f t="shared" si="2"/>
        <v>#DIV/0!</v>
      </c>
      <c r="Q77" s="42">
        <f t="shared" si="3"/>
        <v>1</v>
      </c>
      <c r="R77" s="68" t="s">
        <v>291</v>
      </c>
      <c r="S77" s="44"/>
    </row>
    <row r="78" spans="1:19" s="4" customFormat="1" ht="54.95" customHeight="1" x14ac:dyDescent="0.2">
      <c r="A78" s="2"/>
      <c r="B78" s="50" t="s">
        <v>235</v>
      </c>
      <c r="C78" s="54"/>
      <c r="D78" s="32" t="s">
        <v>3</v>
      </c>
      <c r="E78" s="35" t="s">
        <v>236</v>
      </c>
      <c r="F78" s="51">
        <v>3490</v>
      </c>
      <c r="G78" s="51">
        <v>5</v>
      </c>
      <c r="H78" s="61">
        <v>2800</v>
      </c>
      <c r="I78" s="61">
        <v>2500</v>
      </c>
      <c r="J78" s="5" t="s">
        <v>23</v>
      </c>
      <c r="K78" s="13"/>
      <c r="L78" s="41">
        <f t="shared" si="6"/>
        <v>0</v>
      </c>
      <c r="M78" s="41">
        <f t="shared" si="7"/>
        <v>0</v>
      </c>
      <c r="N78" s="42">
        <f t="shared" si="8"/>
        <v>0.24642857142857144</v>
      </c>
      <c r="O78" s="42">
        <f t="shared" si="9"/>
        <v>0.19770773638968481</v>
      </c>
      <c r="P78" s="42">
        <f t="shared" si="2"/>
        <v>0.39600000000000002</v>
      </c>
      <c r="Q78" s="42">
        <f t="shared" si="3"/>
        <v>0.28366762177650429</v>
      </c>
      <c r="R78" s="68" t="s">
        <v>237</v>
      </c>
      <c r="S78" s="48"/>
    </row>
    <row r="79" spans="1:19" s="4" customFormat="1" ht="54.95" customHeight="1" x14ac:dyDescent="0.2">
      <c r="A79" s="2"/>
      <c r="B79" s="50" t="s">
        <v>132</v>
      </c>
      <c r="C79" s="53" t="s">
        <v>7</v>
      </c>
      <c r="D79" s="32" t="s">
        <v>4</v>
      </c>
      <c r="E79" s="35" t="s">
        <v>135</v>
      </c>
      <c r="F79" s="51">
        <v>3990</v>
      </c>
      <c r="G79" s="51">
        <v>4</v>
      </c>
      <c r="H79" s="61">
        <v>3000</v>
      </c>
      <c r="I79" s="61">
        <v>2800</v>
      </c>
      <c r="J79" s="5" t="s">
        <v>23</v>
      </c>
      <c r="K79" s="13"/>
      <c r="L79" s="41">
        <f t="shared" si="6"/>
        <v>0</v>
      </c>
      <c r="M79" s="41">
        <f t="shared" si="7"/>
        <v>0</v>
      </c>
      <c r="N79" s="42">
        <f t="shared" si="8"/>
        <v>0.33</v>
      </c>
      <c r="O79" s="42">
        <f t="shared" si="9"/>
        <v>0.24812030075187969</v>
      </c>
      <c r="P79" s="42">
        <f t="shared" si="2"/>
        <v>0.42499999999999999</v>
      </c>
      <c r="Q79" s="42">
        <f t="shared" si="3"/>
        <v>0.2982456140350877</v>
      </c>
      <c r="R79" s="68" t="s">
        <v>134</v>
      </c>
      <c r="S79" s="48"/>
    </row>
    <row r="80" spans="1:19" s="4" customFormat="1" ht="54.95" customHeight="1" x14ac:dyDescent="0.2">
      <c r="A80" s="2"/>
      <c r="B80" s="50" t="s">
        <v>132</v>
      </c>
      <c r="C80" s="53" t="s">
        <v>7</v>
      </c>
      <c r="D80" s="32" t="s">
        <v>3</v>
      </c>
      <c r="E80" s="35" t="s">
        <v>136</v>
      </c>
      <c r="F80" s="51">
        <v>3990</v>
      </c>
      <c r="G80" s="51">
        <v>4</v>
      </c>
      <c r="H80" s="61">
        <v>3000</v>
      </c>
      <c r="I80" s="61">
        <v>2800</v>
      </c>
      <c r="J80" s="5" t="s">
        <v>23</v>
      </c>
      <c r="K80" s="13"/>
      <c r="L80" s="41">
        <f t="shared" si="6"/>
        <v>0</v>
      </c>
      <c r="M80" s="41">
        <f t="shared" si="7"/>
        <v>0</v>
      </c>
      <c r="N80" s="42">
        <f t="shared" si="8"/>
        <v>0.33</v>
      </c>
      <c r="O80" s="42">
        <f t="shared" si="9"/>
        <v>0.24812030075187969</v>
      </c>
      <c r="P80" s="42">
        <f t="shared" si="2"/>
        <v>0.42499999999999999</v>
      </c>
      <c r="Q80" s="42">
        <f t="shared" si="3"/>
        <v>0.2982456140350877</v>
      </c>
      <c r="R80" s="68" t="s">
        <v>133</v>
      </c>
      <c r="S80" s="48"/>
    </row>
    <row r="81" spans="1:19" s="4" customFormat="1" ht="54.95" customHeight="1" x14ac:dyDescent="0.2">
      <c r="A81" s="2"/>
      <c r="B81" s="50" t="s">
        <v>132</v>
      </c>
      <c r="C81" s="54"/>
      <c r="D81" s="32" t="s">
        <v>5</v>
      </c>
      <c r="E81" s="35" t="s">
        <v>324</v>
      </c>
      <c r="F81" s="51">
        <v>3990</v>
      </c>
      <c r="G81" s="51">
        <v>4</v>
      </c>
      <c r="H81" s="61">
        <v>3000</v>
      </c>
      <c r="I81" s="61">
        <v>2800</v>
      </c>
      <c r="J81" s="5" t="s">
        <v>23</v>
      </c>
      <c r="K81" s="13"/>
      <c r="L81" s="41">
        <f t="shared" ref="L81:L82" si="54">K81*H81</f>
        <v>0</v>
      </c>
      <c r="M81" s="41">
        <f t="shared" ref="M81:M82" si="55">K81*I81</f>
        <v>0</v>
      </c>
      <c r="N81" s="42">
        <f t="shared" ref="N81:N82" si="56">(F81-H81)/H81</f>
        <v>0.33</v>
      </c>
      <c r="O81" s="42">
        <f t="shared" ref="O81:O82" si="57">(F81-H81)/F81</f>
        <v>0.24812030075187969</v>
      </c>
      <c r="P81" s="42">
        <f t="shared" si="2"/>
        <v>0.42499999999999999</v>
      </c>
      <c r="Q81" s="42">
        <f t="shared" si="3"/>
        <v>0.2982456140350877</v>
      </c>
      <c r="R81" s="68" t="s">
        <v>334</v>
      </c>
      <c r="S81" s="44"/>
    </row>
    <row r="82" spans="1:19" s="4" customFormat="1" ht="54.95" customHeight="1" x14ac:dyDescent="0.2">
      <c r="A82" s="2"/>
      <c r="B82" s="50" t="s">
        <v>132</v>
      </c>
      <c r="C82" s="54"/>
      <c r="D82" s="32" t="s">
        <v>9</v>
      </c>
      <c r="E82" s="35" t="s">
        <v>325</v>
      </c>
      <c r="F82" s="51">
        <v>3990</v>
      </c>
      <c r="G82" s="51">
        <v>4</v>
      </c>
      <c r="H82" s="61">
        <v>3000</v>
      </c>
      <c r="I82" s="61">
        <v>2800</v>
      </c>
      <c r="J82" s="5" t="s">
        <v>23</v>
      </c>
      <c r="K82" s="13"/>
      <c r="L82" s="41">
        <f t="shared" si="54"/>
        <v>0</v>
      </c>
      <c r="M82" s="41">
        <f t="shared" si="55"/>
        <v>0</v>
      </c>
      <c r="N82" s="42">
        <f t="shared" si="56"/>
        <v>0.33</v>
      </c>
      <c r="O82" s="42">
        <f t="shared" si="57"/>
        <v>0.24812030075187969</v>
      </c>
      <c r="P82" s="42">
        <f t="shared" si="2"/>
        <v>0.42499999999999999</v>
      </c>
      <c r="Q82" s="42">
        <f t="shared" si="3"/>
        <v>0.2982456140350877</v>
      </c>
      <c r="R82" s="68" t="s">
        <v>333</v>
      </c>
      <c r="S82" s="44"/>
    </row>
    <row r="83" spans="1:19" s="4" customFormat="1" ht="54.95" hidden="1" customHeight="1" x14ac:dyDescent="0.2">
      <c r="A83" s="2"/>
      <c r="B83" s="50" t="s">
        <v>139</v>
      </c>
      <c r="C83" s="53"/>
      <c r="D83" s="32" t="s">
        <v>9</v>
      </c>
      <c r="E83" s="35" t="s">
        <v>141</v>
      </c>
      <c r="F83" s="51">
        <v>3990</v>
      </c>
      <c r="G83" s="51">
        <v>5</v>
      </c>
      <c r="H83" s="61">
        <v>3000</v>
      </c>
      <c r="I83" s="61">
        <v>2800</v>
      </c>
      <c r="J83" s="7" t="s">
        <v>24</v>
      </c>
      <c r="K83" s="13"/>
      <c r="L83" s="41">
        <f t="shared" si="6"/>
        <v>0</v>
      </c>
      <c r="M83" s="41">
        <f t="shared" si="7"/>
        <v>0</v>
      </c>
      <c r="N83" s="42">
        <f t="shared" si="8"/>
        <v>0.33</v>
      </c>
      <c r="O83" s="42">
        <f t="shared" si="9"/>
        <v>0.24812030075187969</v>
      </c>
      <c r="P83" s="42">
        <f t="shared" si="2"/>
        <v>0.42499999999999999</v>
      </c>
      <c r="Q83" s="42">
        <f t="shared" si="3"/>
        <v>0.2982456140350877</v>
      </c>
      <c r="R83" s="68" t="s">
        <v>140</v>
      </c>
      <c r="S83" s="48"/>
    </row>
    <row r="84" spans="1:19" s="4" customFormat="1" ht="54.95" hidden="1" customHeight="1" x14ac:dyDescent="0.2">
      <c r="A84" s="2"/>
      <c r="B84" s="50" t="s">
        <v>139</v>
      </c>
      <c r="C84" s="53"/>
      <c r="D84" s="32" t="s">
        <v>4</v>
      </c>
      <c r="E84" s="35" t="s">
        <v>142</v>
      </c>
      <c r="F84" s="51">
        <v>3990</v>
      </c>
      <c r="G84" s="51">
        <v>5</v>
      </c>
      <c r="H84" s="61">
        <v>3000</v>
      </c>
      <c r="I84" s="61">
        <v>2800</v>
      </c>
      <c r="J84" s="7" t="s">
        <v>24</v>
      </c>
      <c r="K84" s="13"/>
      <c r="L84" s="41">
        <f t="shared" si="6"/>
        <v>0</v>
      </c>
      <c r="M84" s="41">
        <f t="shared" si="7"/>
        <v>0</v>
      </c>
      <c r="N84" s="42">
        <f t="shared" si="8"/>
        <v>0.33</v>
      </c>
      <c r="O84" s="42">
        <f t="shared" si="9"/>
        <v>0.24812030075187969</v>
      </c>
      <c r="P84" s="42">
        <f t="shared" si="2"/>
        <v>0.42499999999999999</v>
      </c>
      <c r="Q84" s="42">
        <f t="shared" si="3"/>
        <v>0.2982456140350877</v>
      </c>
      <c r="R84" s="68" t="s">
        <v>143</v>
      </c>
      <c r="S84" s="48"/>
    </row>
    <row r="85" spans="1:19" s="3" customFormat="1" ht="21" customHeight="1" x14ac:dyDescent="0.2">
      <c r="A85" s="105" t="s">
        <v>14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5"/>
      <c r="L85" s="41">
        <f t="shared" si="6"/>
        <v>0</v>
      </c>
      <c r="M85" s="41">
        <f t="shared" si="7"/>
        <v>0</v>
      </c>
      <c r="N85" s="42" t="e">
        <f t="shared" si="8"/>
        <v>#DIV/0!</v>
      </c>
      <c r="O85" s="42" t="e">
        <f t="shared" si="9"/>
        <v>#DIV/0!</v>
      </c>
      <c r="P85" s="42" t="e">
        <f t="shared" ref="P85:P133" si="58">(F85-I85)/I85</f>
        <v>#DIV/0!</v>
      </c>
      <c r="Q85" s="42" t="e">
        <f t="shared" ref="Q85:Q133" si="59">(F85-I85)/F85</f>
        <v>#DIV/0!</v>
      </c>
      <c r="R85" s="69"/>
      <c r="S85" s="48"/>
    </row>
    <row r="86" spans="1:19" s="3" customFormat="1" ht="54.95" customHeight="1" x14ac:dyDescent="0.2">
      <c r="A86" s="2"/>
      <c r="B86" s="50" t="s">
        <v>238</v>
      </c>
      <c r="C86" s="54"/>
      <c r="D86" s="32" t="s">
        <v>239</v>
      </c>
      <c r="E86" s="35" t="s">
        <v>242</v>
      </c>
      <c r="F86" s="51">
        <v>4990</v>
      </c>
      <c r="G86" s="51">
        <v>3</v>
      </c>
      <c r="H86" s="61">
        <v>3700</v>
      </c>
      <c r="I86" s="61">
        <v>3500</v>
      </c>
      <c r="J86" s="5" t="s">
        <v>23</v>
      </c>
      <c r="K86" s="16"/>
      <c r="L86" s="41">
        <f t="shared" si="6"/>
        <v>0</v>
      </c>
      <c r="M86" s="41">
        <f t="shared" si="7"/>
        <v>0</v>
      </c>
      <c r="N86" s="42">
        <f t="shared" si="8"/>
        <v>0.34864864864864864</v>
      </c>
      <c r="O86" s="42">
        <f t="shared" si="9"/>
        <v>0.25851703406813625</v>
      </c>
      <c r="P86" s="42">
        <f t="shared" si="58"/>
        <v>0.42571428571428571</v>
      </c>
      <c r="Q86" s="42">
        <f t="shared" si="59"/>
        <v>0.29859719438877758</v>
      </c>
      <c r="R86" s="68" t="s">
        <v>245</v>
      </c>
      <c r="S86" s="44"/>
    </row>
    <row r="87" spans="1:19" s="3" customFormat="1" ht="54.95" customHeight="1" x14ac:dyDescent="0.2">
      <c r="A87" s="2"/>
      <c r="B87" s="50" t="s">
        <v>238</v>
      </c>
      <c r="C87" s="53" t="s">
        <v>7</v>
      </c>
      <c r="D87" s="32" t="s">
        <v>240</v>
      </c>
      <c r="E87" s="35" t="s">
        <v>243</v>
      </c>
      <c r="F87" s="51">
        <v>4990</v>
      </c>
      <c r="G87" s="51">
        <v>3</v>
      </c>
      <c r="H87" s="61">
        <v>3700</v>
      </c>
      <c r="I87" s="61">
        <v>3500</v>
      </c>
      <c r="J87" s="5" t="s">
        <v>23</v>
      </c>
      <c r="K87" s="16"/>
      <c r="L87" s="41">
        <f t="shared" si="6"/>
        <v>0</v>
      </c>
      <c r="M87" s="41">
        <f t="shared" si="7"/>
        <v>0</v>
      </c>
      <c r="N87" s="42">
        <f t="shared" si="8"/>
        <v>0.34864864864864864</v>
      </c>
      <c r="O87" s="42">
        <f t="shared" si="9"/>
        <v>0.25851703406813625</v>
      </c>
      <c r="P87" s="42">
        <f t="shared" si="58"/>
        <v>0.42571428571428571</v>
      </c>
      <c r="Q87" s="42">
        <f t="shared" si="59"/>
        <v>0.29859719438877758</v>
      </c>
      <c r="R87" s="68" t="s">
        <v>247</v>
      </c>
      <c r="S87" s="44"/>
    </row>
    <row r="88" spans="1:19" s="3" customFormat="1" ht="54.95" customHeight="1" x14ac:dyDescent="0.2">
      <c r="A88" s="2"/>
      <c r="B88" s="50" t="s">
        <v>238</v>
      </c>
      <c r="C88" s="54"/>
      <c r="D88" s="32" t="s">
        <v>241</v>
      </c>
      <c r="E88" s="35" t="s">
        <v>244</v>
      </c>
      <c r="F88" s="51">
        <v>4990</v>
      </c>
      <c r="G88" s="51">
        <v>3</v>
      </c>
      <c r="H88" s="61">
        <v>3700</v>
      </c>
      <c r="I88" s="61">
        <v>3500</v>
      </c>
      <c r="J88" s="5" t="s">
        <v>23</v>
      </c>
      <c r="K88" s="16"/>
      <c r="L88" s="41">
        <f t="shared" si="6"/>
        <v>0</v>
      </c>
      <c r="M88" s="41">
        <f t="shared" si="7"/>
        <v>0</v>
      </c>
      <c r="N88" s="42">
        <f t="shared" si="8"/>
        <v>0.34864864864864864</v>
      </c>
      <c r="O88" s="42">
        <f t="shared" si="9"/>
        <v>0.25851703406813625</v>
      </c>
      <c r="P88" s="42">
        <f t="shared" si="58"/>
        <v>0.42571428571428571</v>
      </c>
      <c r="Q88" s="42">
        <f t="shared" si="59"/>
        <v>0.29859719438877758</v>
      </c>
      <c r="R88" s="68" t="s">
        <v>246</v>
      </c>
      <c r="S88" s="48"/>
    </row>
    <row r="89" spans="1:19" s="3" customFormat="1" ht="54.95" customHeight="1" x14ac:dyDescent="0.2">
      <c r="A89" s="2"/>
      <c r="B89" s="50" t="s">
        <v>326</v>
      </c>
      <c r="C89" s="54"/>
      <c r="D89" s="32" t="s">
        <v>3</v>
      </c>
      <c r="E89" s="35" t="s">
        <v>327</v>
      </c>
      <c r="F89" s="51">
        <v>6490</v>
      </c>
      <c r="G89" s="51">
        <v>2</v>
      </c>
      <c r="H89" s="61">
        <v>5100</v>
      </c>
      <c r="I89" s="61">
        <v>4600</v>
      </c>
      <c r="J89" s="5" t="s">
        <v>23</v>
      </c>
      <c r="K89" s="16"/>
      <c r="L89" s="41">
        <f t="shared" ref="L89:L91" si="60">K89*H89</f>
        <v>0</v>
      </c>
      <c r="M89" s="41">
        <f t="shared" ref="M89:M91" si="61">K89*I89</f>
        <v>0</v>
      </c>
      <c r="N89" s="42">
        <f t="shared" ref="N89:N91" si="62">(F89-H89)/H89</f>
        <v>0.27254901960784311</v>
      </c>
      <c r="O89" s="42">
        <f t="shared" ref="O89:O91" si="63">(F89-H89)/F89</f>
        <v>0.21417565485362094</v>
      </c>
      <c r="P89" s="42">
        <f t="shared" si="58"/>
        <v>0.41086956521739132</v>
      </c>
      <c r="Q89" s="42">
        <f t="shared" si="59"/>
        <v>0.29121725731895226</v>
      </c>
      <c r="R89" s="68" t="s">
        <v>335</v>
      </c>
      <c r="S89" s="48"/>
    </row>
    <row r="90" spans="1:19" s="3" customFormat="1" ht="54.95" customHeight="1" x14ac:dyDescent="0.2">
      <c r="A90" s="2"/>
      <c r="B90" s="50" t="s">
        <v>326</v>
      </c>
      <c r="C90" s="54" t="s">
        <v>8</v>
      </c>
      <c r="D90" s="32" t="s">
        <v>4</v>
      </c>
      <c r="E90" s="35" t="s">
        <v>328</v>
      </c>
      <c r="F90" s="51">
        <v>6490</v>
      </c>
      <c r="G90" s="51">
        <v>2</v>
      </c>
      <c r="H90" s="61">
        <v>5100</v>
      </c>
      <c r="I90" s="61">
        <v>4600</v>
      </c>
      <c r="J90" s="5" t="s">
        <v>23</v>
      </c>
      <c r="K90" s="16"/>
      <c r="L90" s="41">
        <f t="shared" si="60"/>
        <v>0</v>
      </c>
      <c r="M90" s="41">
        <f t="shared" si="61"/>
        <v>0</v>
      </c>
      <c r="N90" s="42">
        <f t="shared" si="62"/>
        <v>0.27254901960784311</v>
      </c>
      <c r="O90" s="42">
        <f t="shared" si="63"/>
        <v>0.21417565485362094</v>
      </c>
      <c r="P90" s="42">
        <f t="shared" si="58"/>
        <v>0.41086956521739132</v>
      </c>
      <c r="Q90" s="42">
        <f t="shared" si="59"/>
        <v>0.29121725731895226</v>
      </c>
      <c r="R90" s="68" t="s">
        <v>336</v>
      </c>
      <c r="S90" s="48"/>
    </row>
    <row r="91" spans="1:19" s="3" customFormat="1" ht="54.95" customHeight="1" x14ac:dyDescent="0.2">
      <c r="A91" s="2"/>
      <c r="B91" s="50" t="s">
        <v>326</v>
      </c>
      <c r="C91" s="54" t="s">
        <v>8</v>
      </c>
      <c r="D91" s="32" t="s">
        <v>220</v>
      </c>
      <c r="E91" s="35" t="s">
        <v>329</v>
      </c>
      <c r="F91" s="51">
        <v>6490</v>
      </c>
      <c r="G91" s="51">
        <v>2</v>
      </c>
      <c r="H91" s="61">
        <v>5100</v>
      </c>
      <c r="I91" s="61">
        <v>4600</v>
      </c>
      <c r="J91" s="5" t="s">
        <v>23</v>
      </c>
      <c r="K91" s="16"/>
      <c r="L91" s="41">
        <f t="shared" si="60"/>
        <v>0</v>
      </c>
      <c r="M91" s="41">
        <f t="shared" si="61"/>
        <v>0</v>
      </c>
      <c r="N91" s="42">
        <f t="shared" si="62"/>
        <v>0.27254901960784311</v>
      </c>
      <c r="O91" s="42">
        <f t="shared" si="63"/>
        <v>0.21417565485362094</v>
      </c>
      <c r="P91" s="42">
        <f t="shared" si="58"/>
        <v>0.41086956521739132</v>
      </c>
      <c r="Q91" s="42">
        <f t="shared" si="59"/>
        <v>0.29121725731895226</v>
      </c>
      <c r="R91" s="68" t="s">
        <v>340</v>
      </c>
      <c r="S91" s="44"/>
    </row>
    <row r="92" spans="1:19" s="3" customFormat="1" ht="54.95" customHeight="1" x14ac:dyDescent="0.2">
      <c r="A92" s="2"/>
      <c r="B92" s="50" t="s">
        <v>189</v>
      </c>
      <c r="C92" s="53" t="s">
        <v>7</v>
      </c>
      <c r="D92" s="32" t="s">
        <v>192</v>
      </c>
      <c r="E92" s="35" t="s">
        <v>190</v>
      </c>
      <c r="F92" s="51">
        <v>6490</v>
      </c>
      <c r="G92" s="51">
        <v>2</v>
      </c>
      <c r="H92" s="61">
        <v>5300</v>
      </c>
      <c r="I92" s="61">
        <v>5000</v>
      </c>
      <c r="J92" s="5" t="s">
        <v>23</v>
      </c>
      <c r="K92" s="16"/>
      <c r="L92" s="41">
        <f>K92*H92</f>
        <v>0</v>
      </c>
      <c r="M92" s="41">
        <f>K92*I92</f>
        <v>0</v>
      </c>
      <c r="N92" s="42">
        <f>(F92-H92)/H92</f>
        <v>0.22452830188679246</v>
      </c>
      <c r="O92" s="42">
        <f>(F92-H92)/F92</f>
        <v>0.18335901386748846</v>
      </c>
      <c r="P92" s="42">
        <f t="shared" si="58"/>
        <v>0.29799999999999999</v>
      </c>
      <c r="Q92" s="42">
        <f t="shared" si="59"/>
        <v>0.2295839753466872</v>
      </c>
      <c r="R92" s="68" t="s">
        <v>191</v>
      </c>
      <c r="S92" s="44"/>
    </row>
    <row r="93" spans="1:19" s="3" customFormat="1" ht="54.95" hidden="1" customHeight="1" x14ac:dyDescent="0.2">
      <c r="A93" s="2"/>
      <c r="B93" s="50" t="s">
        <v>137</v>
      </c>
      <c r="C93" s="53"/>
      <c r="D93" s="32" t="s">
        <v>154</v>
      </c>
      <c r="E93" s="35" t="s">
        <v>144</v>
      </c>
      <c r="F93" s="51">
        <v>6990</v>
      </c>
      <c r="G93" s="51">
        <v>2</v>
      </c>
      <c r="H93" s="61">
        <v>0</v>
      </c>
      <c r="I93" s="61">
        <v>0</v>
      </c>
      <c r="J93" s="7" t="s">
        <v>24</v>
      </c>
      <c r="K93" s="16"/>
      <c r="L93" s="41">
        <f t="shared" si="6"/>
        <v>0</v>
      </c>
      <c r="M93" s="41">
        <f t="shared" si="7"/>
        <v>0</v>
      </c>
      <c r="N93" s="42" t="e">
        <f t="shared" si="8"/>
        <v>#DIV/0!</v>
      </c>
      <c r="O93" s="42">
        <f t="shared" si="9"/>
        <v>1</v>
      </c>
      <c r="P93" s="42" t="e">
        <f t="shared" si="58"/>
        <v>#DIV/0!</v>
      </c>
      <c r="Q93" s="42">
        <f t="shared" si="59"/>
        <v>1</v>
      </c>
      <c r="R93" s="68" t="s">
        <v>145</v>
      </c>
      <c r="S93" s="48"/>
    </row>
    <row r="94" spans="1:19" s="3" customFormat="1" ht="54.95" hidden="1" customHeight="1" x14ac:dyDescent="0.2">
      <c r="A94" s="2"/>
      <c r="B94" s="50" t="s">
        <v>137</v>
      </c>
      <c r="C94" s="53"/>
      <c r="D94" s="32" t="s">
        <v>155</v>
      </c>
      <c r="E94" s="35" t="s">
        <v>146</v>
      </c>
      <c r="F94" s="51">
        <v>6990</v>
      </c>
      <c r="G94" s="51">
        <v>2</v>
      </c>
      <c r="H94" s="61">
        <v>0</v>
      </c>
      <c r="I94" s="61">
        <v>0</v>
      </c>
      <c r="J94" s="7" t="s">
        <v>24</v>
      </c>
      <c r="K94" s="16"/>
      <c r="L94" s="41">
        <f t="shared" si="6"/>
        <v>0</v>
      </c>
      <c r="M94" s="41">
        <f t="shared" si="7"/>
        <v>0</v>
      </c>
      <c r="N94" s="42" t="e">
        <f t="shared" si="8"/>
        <v>#DIV/0!</v>
      </c>
      <c r="O94" s="42">
        <f t="shared" si="9"/>
        <v>1</v>
      </c>
      <c r="P94" s="42" t="e">
        <f t="shared" si="58"/>
        <v>#DIV/0!</v>
      </c>
      <c r="Q94" s="42">
        <f t="shared" si="59"/>
        <v>1</v>
      </c>
      <c r="R94" s="68" t="s">
        <v>147</v>
      </c>
      <c r="S94" s="48"/>
    </row>
    <row r="95" spans="1:19" s="3" customFormat="1" ht="54.95" hidden="1" customHeight="1" x14ac:dyDescent="0.2">
      <c r="A95" s="2"/>
      <c r="B95" s="50" t="s">
        <v>11</v>
      </c>
      <c r="C95" s="54"/>
      <c r="D95" s="32" t="s">
        <v>156</v>
      </c>
      <c r="E95" s="35" t="s">
        <v>85</v>
      </c>
      <c r="F95" s="51">
        <v>8990</v>
      </c>
      <c r="G95" s="51">
        <v>2</v>
      </c>
      <c r="H95" s="61">
        <v>0</v>
      </c>
      <c r="I95" s="61">
        <v>0</v>
      </c>
      <c r="J95" s="7" t="s">
        <v>24</v>
      </c>
      <c r="K95" s="13"/>
      <c r="L95" s="41">
        <f t="shared" si="6"/>
        <v>0</v>
      </c>
      <c r="M95" s="41">
        <f t="shared" si="7"/>
        <v>0</v>
      </c>
      <c r="N95" s="42" t="e">
        <f t="shared" si="8"/>
        <v>#DIV/0!</v>
      </c>
      <c r="O95" s="42">
        <f t="shared" si="9"/>
        <v>1</v>
      </c>
      <c r="P95" s="42" t="e">
        <f t="shared" si="58"/>
        <v>#DIV/0!</v>
      </c>
      <c r="Q95" s="42">
        <f t="shared" si="59"/>
        <v>1</v>
      </c>
      <c r="R95" s="68" t="s">
        <v>32</v>
      </c>
      <c r="S95" s="48"/>
    </row>
    <row r="96" spans="1:19" s="3" customFormat="1" ht="54.95" hidden="1" customHeight="1" x14ac:dyDescent="0.2">
      <c r="A96" s="2"/>
      <c r="B96" s="50" t="s">
        <v>90</v>
      </c>
      <c r="C96" s="53"/>
      <c r="D96" s="32" t="s">
        <v>30</v>
      </c>
      <c r="E96" s="35" t="s">
        <v>86</v>
      </c>
      <c r="F96" s="51">
        <v>10900</v>
      </c>
      <c r="G96" s="51">
        <v>2</v>
      </c>
      <c r="H96" s="61">
        <v>0</v>
      </c>
      <c r="I96" s="61">
        <v>0</v>
      </c>
      <c r="J96" s="7" t="s">
        <v>24</v>
      </c>
      <c r="K96" s="13"/>
      <c r="L96" s="41">
        <f t="shared" ref="L96:L133" si="64">K96*H96</f>
        <v>0</v>
      </c>
      <c r="M96" s="41">
        <f t="shared" ref="M96:M133" si="65">K96*I96</f>
        <v>0</v>
      </c>
      <c r="N96" s="42" t="e">
        <f t="shared" si="8"/>
        <v>#DIV/0!</v>
      </c>
      <c r="O96" s="42">
        <f t="shared" si="9"/>
        <v>1</v>
      </c>
      <c r="P96" s="42" t="e">
        <f t="shared" si="58"/>
        <v>#DIV/0!</v>
      </c>
      <c r="Q96" s="42">
        <f t="shared" si="59"/>
        <v>1</v>
      </c>
      <c r="R96" s="68" t="s">
        <v>31</v>
      </c>
      <c r="S96" s="44"/>
    </row>
    <row r="97" spans="1:19" s="3" customFormat="1" ht="54.95" customHeight="1" x14ac:dyDescent="0.2">
      <c r="A97" s="2"/>
      <c r="B97" s="50" t="s">
        <v>151</v>
      </c>
      <c r="C97" s="53" t="s">
        <v>7</v>
      </c>
      <c r="D97" s="32" t="s">
        <v>153</v>
      </c>
      <c r="E97" s="35" t="s">
        <v>138</v>
      </c>
      <c r="F97" s="51">
        <v>10990</v>
      </c>
      <c r="G97" s="51">
        <v>2</v>
      </c>
      <c r="H97" s="61">
        <v>9000</v>
      </c>
      <c r="I97" s="61">
        <v>8000</v>
      </c>
      <c r="J97" s="5" t="s">
        <v>23</v>
      </c>
      <c r="K97" s="13"/>
      <c r="L97" s="41">
        <f t="shared" si="64"/>
        <v>0</v>
      </c>
      <c r="M97" s="41">
        <f t="shared" si="65"/>
        <v>0</v>
      </c>
      <c r="N97" s="42">
        <f t="shared" si="8"/>
        <v>0.22111111111111112</v>
      </c>
      <c r="O97" s="42">
        <f t="shared" si="9"/>
        <v>0.18107370336669701</v>
      </c>
      <c r="P97" s="42">
        <f t="shared" si="58"/>
        <v>0.37375000000000003</v>
      </c>
      <c r="Q97" s="42">
        <f t="shared" si="59"/>
        <v>0.27206551410373064</v>
      </c>
      <c r="R97" s="68" t="s">
        <v>148</v>
      </c>
      <c r="S97" s="44"/>
    </row>
    <row r="98" spans="1:19" s="3" customFormat="1" ht="54.95" customHeight="1" x14ac:dyDescent="0.2">
      <c r="A98" s="2"/>
      <c r="B98" s="50" t="s">
        <v>184</v>
      </c>
      <c r="C98" s="53"/>
      <c r="D98" s="32" t="s">
        <v>44</v>
      </c>
      <c r="E98" s="35" t="s">
        <v>185</v>
      </c>
      <c r="F98" s="51">
        <v>10990</v>
      </c>
      <c r="G98" s="51">
        <v>2</v>
      </c>
      <c r="H98" s="61">
        <v>9500</v>
      </c>
      <c r="I98" s="61">
        <v>9000</v>
      </c>
      <c r="J98" s="5" t="s">
        <v>23</v>
      </c>
      <c r="K98" s="13"/>
      <c r="L98" s="41">
        <f t="shared" si="64"/>
        <v>0</v>
      </c>
      <c r="M98" s="41">
        <f t="shared" si="65"/>
        <v>0</v>
      </c>
      <c r="N98" s="42">
        <f t="shared" si="8"/>
        <v>0.15684210526315789</v>
      </c>
      <c r="O98" s="42">
        <f t="shared" si="9"/>
        <v>0.13557779799818018</v>
      </c>
      <c r="P98" s="42">
        <f t="shared" si="58"/>
        <v>0.22111111111111112</v>
      </c>
      <c r="Q98" s="42">
        <f t="shared" si="59"/>
        <v>0.18107370336669701</v>
      </c>
      <c r="R98" s="68" t="s">
        <v>186</v>
      </c>
      <c r="S98" s="48"/>
    </row>
    <row r="99" spans="1:19" s="3" customFormat="1" ht="54.95" customHeight="1" x14ac:dyDescent="0.2">
      <c r="A99" s="2"/>
      <c r="B99" s="50" t="s">
        <v>184</v>
      </c>
      <c r="C99" s="54"/>
      <c r="D99" s="32" t="s">
        <v>4</v>
      </c>
      <c r="E99" s="35" t="s">
        <v>187</v>
      </c>
      <c r="F99" s="51">
        <v>10990</v>
      </c>
      <c r="G99" s="51">
        <v>2</v>
      </c>
      <c r="H99" s="61">
        <v>9500</v>
      </c>
      <c r="I99" s="61">
        <v>9000</v>
      </c>
      <c r="J99" s="5" t="s">
        <v>23</v>
      </c>
      <c r="K99" s="13"/>
      <c r="L99" s="41">
        <f t="shared" si="64"/>
        <v>0</v>
      </c>
      <c r="M99" s="41">
        <f t="shared" si="65"/>
        <v>0</v>
      </c>
      <c r="N99" s="42">
        <f t="shared" ref="N99:N133" si="66">(F99-H99)/H99</f>
        <v>0.15684210526315789</v>
      </c>
      <c r="O99" s="42">
        <f t="shared" ref="O99:O133" si="67">(F99-H99)/F99</f>
        <v>0.13557779799818018</v>
      </c>
      <c r="P99" s="42">
        <f t="shared" si="58"/>
        <v>0.22111111111111112</v>
      </c>
      <c r="Q99" s="42">
        <f t="shared" si="59"/>
        <v>0.18107370336669701</v>
      </c>
      <c r="R99" s="68" t="s">
        <v>188</v>
      </c>
      <c r="S99" s="48"/>
    </row>
    <row r="100" spans="1:19" s="3" customFormat="1" ht="54.95" customHeight="1" x14ac:dyDescent="0.2">
      <c r="A100" s="2"/>
      <c r="B100" s="50" t="s">
        <v>339</v>
      </c>
      <c r="C100" s="54" t="s">
        <v>8</v>
      </c>
      <c r="D100" s="32" t="s">
        <v>259</v>
      </c>
      <c r="E100" s="35" t="s">
        <v>260</v>
      </c>
      <c r="F100" s="51">
        <v>19900</v>
      </c>
      <c r="G100" s="51">
        <v>2</v>
      </c>
      <c r="H100" s="61">
        <v>16500</v>
      </c>
      <c r="I100" s="61">
        <v>16000</v>
      </c>
      <c r="J100" s="5" t="s">
        <v>23</v>
      </c>
      <c r="K100" s="13"/>
      <c r="L100" s="41">
        <f t="shared" si="64"/>
        <v>0</v>
      </c>
      <c r="M100" s="41">
        <f t="shared" si="65"/>
        <v>0</v>
      </c>
      <c r="N100" s="42">
        <f t="shared" si="66"/>
        <v>0.20606060606060606</v>
      </c>
      <c r="O100" s="42">
        <f t="shared" si="67"/>
        <v>0.17085427135678391</v>
      </c>
      <c r="P100" s="42">
        <f t="shared" si="58"/>
        <v>0.24374999999999999</v>
      </c>
      <c r="Q100" s="42">
        <f t="shared" si="59"/>
        <v>0.19597989949748743</v>
      </c>
      <c r="R100" s="68" t="s">
        <v>258</v>
      </c>
      <c r="S100" s="48"/>
    </row>
    <row r="101" spans="1:19" s="3" customFormat="1" ht="54.95" hidden="1" customHeight="1" x14ac:dyDescent="0.2">
      <c r="A101" s="2"/>
      <c r="B101" s="50" t="s">
        <v>292</v>
      </c>
      <c r="C101" s="54" t="s">
        <v>8</v>
      </c>
      <c r="D101" s="32" t="s">
        <v>153</v>
      </c>
      <c r="E101" s="35" t="s">
        <v>293</v>
      </c>
      <c r="F101" s="51">
        <v>24900</v>
      </c>
      <c r="G101" s="51">
        <v>2</v>
      </c>
      <c r="H101" s="61">
        <v>21000</v>
      </c>
      <c r="I101" s="61">
        <v>19000</v>
      </c>
      <c r="J101" s="7" t="s">
        <v>24</v>
      </c>
      <c r="K101" s="13"/>
      <c r="L101" s="41">
        <f t="shared" si="64"/>
        <v>0</v>
      </c>
      <c r="M101" s="41">
        <f t="shared" si="65"/>
        <v>0</v>
      </c>
      <c r="N101" s="42">
        <f t="shared" si="66"/>
        <v>0.18571428571428572</v>
      </c>
      <c r="O101" s="42">
        <f t="shared" si="67"/>
        <v>0.15662650602409639</v>
      </c>
      <c r="P101" s="42">
        <f t="shared" si="58"/>
        <v>0.31052631578947371</v>
      </c>
      <c r="Q101" s="42">
        <f t="shared" si="59"/>
        <v>0.23694779116465864</v>
      </c>
      <c r="R101" s="68" t="s">
        <v>294</v>
      </c>
      <c r="S101" s="44"/>
    </row>
    <row r="102" spans="1:19" s="3" customFormat="1" ht="54.95" hidden="1" customHeight="1" x14ac:dyDescent="0.2">
      <c r="A102" s="2"/>
      <c r="B102" s="50" t="s">
        <v>21</v>
      </c>
      <c r="C102" s="53"/>
      <c r="D102" s="32" t="s">
        <v>3</v>
      </c>
      <c r="E102" s="35" t="s">
        <v>87</v>
      </c>
      <c r="F102" s="51">
        <v>13900</v>
      </c>
      <c r="G102" s="51">
        <v>2</v>
      </c>
      <c r="H102" s="61">
        <v>0</v>
      </c>
      <c r="I102" s="61">
        <v>0</v>
      </c>
      <c r="J102" s="7" t="s">
        <v>24</v>
      </c>
      <c r="K102" s="13"/>
      <c r="L102" s="41">
        <f t="shared" si="64"/>
        <v>0</v>
      </c>
      <c r="M102" s="41">
        <f t="shared" si="65"/>
        <v>0</v>
      </c>
      <c r="N102" s="42" t="e">
        <f t="shared" si="66"/>
        <v>#DIV/0!</v>
      </c>
      <c r="O102" s="42">
        <f t="shared" si="67"/>
        <v>1</v>
      </c>
      <c r="P102" s="42" t="e">
        <f t="shared" si="58"/>
        <v>#DIV/0!</v>
      </c>
      <c r="Q102" s="42">
        <f t="shared" si="59"/>
        <v>1</v>
      </c>
      <c r="R102" s="68" t="s">
        <v>84</v>
      </c>
      <c r="S102" s="44"/>
    </row>
    <row r="103" spans="1:19" s="3" customFormat="1" ht="54.95" customHeight="1" x14ac:dyDescent="0.2">
      <c r="A103" s="2"/>
      <c r="B103" s="50" t="s">
        <v>251</v>
      </c>
      <c r="C103" s="54" t="s">
        <v>8</v>
      </c>
      <c r="D103" s="32" t="s">
        <v>252</v>
      </c>
      <c r="E103" s="35" t="s">
        <v>253</v>
      </c>
      <c r="F103" s="51">
        <v>21900</v>
      </c>
      <c r="G103" s="51">
        <v>2</v>
      </c>
      <c r="H103" s="61">
        <v>18000</v>
      </c>
      <c r="I103" s="61">
        <v>17000</v>
      </c>
      <c r="J103" s="31" t="s">
        <v>40</v>
      </c>
      <c r="K103" s="13"/>
      <c r="L103" s="41">
        <f t="shared" si="64"/>
        <v>0</v>
      </c>
      <c r="M103" s="41">
        <f t="shared" si="65"/>
        <v>0</v>
      </c>
      <c r="N103" s="42">
        <f t="shared" si="66"/>
        <v>0.21666666666666667</v>
      </c>
      <c r="O103" s="42">
        <f t="shared" si="67"/>
        <v>0.17808219178082191</v>
      </c>
      <c r="P103" s="42">
        <f t="shared" si="58"/>
        <v>0.28823529411764703</v>
      </c>
      <c r="Q103" s="42">
        <f t="shared" si="59"/>
        <v>0.22374429223744291</v>
      </c>
      <c r="R103" s="68" t="s">
        <v>254</v>
      </c>
      <c r="S103" s="48"/>
    </row>
    <row r="104" spans="1:19" s="3" customFormat="1" ht="54.95" customHeight="1" x14ac:dyDescent="0.2">
      <c r="A104" s="2"/>
      <c r="B104" s="50" t="s">
        <v>255</v>
      </c>
      <c r="C104" s="54" t="s">
        <v>8</v>
      </c>
      <c r="D104" s="32" t="s">
        <v>153</v>
      </c>
      <c r="E104" s="35" t="s">
        <v>256</v>
      </c>
      <c r="F104" s="51">
        <v>21900</v>
      </c>
      <c r="G104" s="51">
        <v>2</v>
      </c>
      <c r="H104" s="61">
        <v>18000</v>
      </c>
      <c r="I104" s="61">
        <v>17000</v>
      </c>
      <c r="J104" s="5" t="s">
        <v>23</v>
      </c>
      <c r="K104" s="13"/>
      <c r="L104" s="41">
        <f t="shared" si="64"/>
        <v>0</v>
      </c>
      <c r="M104" s="41">
        <f t="shared" si="65"/>
        <v>0</v>
      </c>
      <c r="N104" s="42">
        <f t="shared" si="66"/>
        <v>0.21666666666666667</v>
      </c>
      <c r="O104" s="42">
        <f t="shared" si="67"/>
        <v>0.17808219178082191</v>
      </c>
      <c r="P104" s="42">
        <f t="shared" si="58"/>
        <v>0.28823529411764703</v>
      </c>
      <c r="Q104" s="42">
        <f t="shared" si="59"/>
        <v>0.22374429223744291</v>
      </c>
      <c r="R104" s="68" t="s">
        <v>257</v>
      </c>
      <c r="S104" s="48"/>
    </row>
    <row r="105" spans="1:19" s="3" customFormat="1" ht="21" customHeight="1" x14ac:dyDescent="0.2">
      <c r="A105" s="105" t="s">
        <v>203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4"/>
      <c r="L105" s="41">
        <f t="shared" si="64"/>
        <v>0</v>
      </c>
      <c r="M105" s="41">
        <f t="shared" si="65"/>
        <v>0</v>
      </c>
      <c r="N105" s="42" t="e">
        <f t="shared" si="66"/>
        <v>#DIV/0!</v>
      </c>
      <c r="O105" s="42" t="e">
        <f t="shared" si="67"/>
        <v>#DIV/0!</v>
      </c>
      <c r="P105" s="42" t="e">
        <f t="shared" si="58"/>
        <v>#DIV/0!</v>
      </c>
      <c r="Q105" s="42" t="e">
        <f t="shared" si="59"/>
        <v>#DIV/0!</v>
      </c>
      <c r="R105" s="67"/>
      <c r="S105" s="48"/>
    </row>
    <row r="106" spans="1:19" s="3" customFormat="1" ht="54.95" customHeight="1" x14ac:dyDescent="0.2">
      <c r="A106" s="2"/>
      <c r="B106" s="50" t="s">
        <v>10</v>
      </c>
      <c r="C106" s="53"/>
      <c r="D106" s="32" t="s">
        <v>9</v>
      </c>
      <c r="E106" s="45">
        <v>100105</v>
      </c>
      <c r="F106" s="51">
        <v>7900</v>
      </c>
      <c r="G106" s="51">
        <v>3</v>
      </c>
      <c r="H106" s="62">
        <v>6700</v>
      </c>
      <c r="I106" s="62">
        <v>5900</v>
      </c>
      <c r="J106" s="5" t="s">
        <v>23</v>
      </c>
      <c r="K106" s="13"/>
      <c r="L106" s="41">
        <f t="shared" si="64"/>
        <v>0</v>
      </c>
      <c r="M106" s="41">
        <f t="shared" si="65"/>
        <v>0</v>
      </c>
      <c r="N106" s="42">
        <f t="shared" si="66"/>
        <v>0.17910447761194029</v>
      </c>
      <c r="O106" s="42">
        <f t="shared" si="67"/>
        <v>0.15189873417721519</v>
      </c>
      <c r="P106" s="42">
        <f t="shared" si="58"/>
        <v>0.33898305084745761</v>
      </c>
      <c r="Q106" s="42">
        <f t="shared" si="59"/>
        <v>0.25316455696202533</v>
      </c>
      <c r="R106" s="68" t="s">
        <v>345</v>
      </c>
      <c r="S106" s="44"/>
    </row>
    <row r="107" spans="1:19" s="3" customFormat="1" ht="54.95" hidden="1" customHeight="1" x14ac:dyDescent="0.2">
      <c r="A107" s="2"/>
      <c r="B107" s="50" t="s">
        <v>314</v>
      </c>
      <c r="C107" s="53" t="s">
        <v>7</v>
      </c>
      <c r="D107" s="32" t="s">
        <v>377</v>
      </c>
      <c r="E107" s="45">
        <v>100801</v>
      </c>
      <c r="F107" s="51">
        <v>7900</v>
      </c>
      <c r="G107" s="51">
        <v>3</v>
      </c>
      <c r="H107" s="62">
        <v>6700</v>
      </c>
      <c r="I107" s="62">
        <v>5900</v>
      </c>
      <c r="J107" s="7" t="s">
        <v>24</v>
      </c>
      <c r="K107" s="13"/>
      <c r="L107" s="41">
        <f t="shared" ref="L107:L108" si="68">K107*H107</f>
        <v>0</v>
      </c>
      <c r="M107" s="41">
        <f t="shared" ref="M107:M108" si="69">K107*I107</f>
        <v>0</v>
      </c>
      <c r="N107" s="42">
        <f t="shared" ref="N107:N108" si="70">(F107-H107)/H107</f>
        <v>0.17910447761194029</v>
      </c>
      <c r="O107" s="42">
        <f t="shared" ref="O107:O108" si="71">(F107-H107)/F107</f>
        <v>0.15189873417721519</v>
      </c>
      <c r="P107" s="42">
        <f t="shared" si="58"/>
        <v>0.33898305084745761</v>
      </c>
      <c r="Q107" s="42">
        <f t="shared" si="59"/>
        <v>0.25316455696202533</v>
      </c>
      <c r="R107" s="68" t="s">
        <v>33</v>
      </c>
      <c r="S107" s="44"/>
    </row>
    <row r="108" spans="1:19" s="3" customFormat="1" ht="54.95" customHeight="1" x14ac:dyDescent="0.2">
      <c r="A108" s="2"/>
      <c r="B108" s="50" t="s">
        <v>315</v>
      </c>
      <c r="C108" s="54"/>
      <c r="D108" s="32" t="s">
        <v>5</v>
      </c>
      <c r="E108" s="45">
        <v>100202</v>
      </c>
      <c r="F108" s="51">
        <v>7900</v>
      </c>
      <c r="G108" s="51">
        <v>3</v>
      </c>
      <c r="H108" s="62">
        <v>6700</v>
      </c>
      <c r="I108" s="62">
        <v>5900</v>
      </c>
      <c r="J108" s="5" t="s">
        <v>23</v>
      </c>
      <c r="K108" s="13"/>
      <c r="L108" s="41">
        <f t="shared" si="68"/>
        <v>0</v>
      </c>
      <c r="M108" s="41">
        <f t="shared" si="69"/>
        <v>0</v>
      </c>
      <c r="N108" s="42">
        <f t="shared" si="70"/>
        <v>0.17910447761194029</v>
      </c>
      <c r="O108" s="42">
        <f t="shared" si="71"/>
        <v>0.15189873417721519</v>
      </c>
      <c r="P108" s="42">
        <f t="shared" si="58"/>
        <v>0.33898305084745761</v>
      </c>
      <c r="Q108" s="42">
        <f t="shared" si="59"/>
        <v>0.25316455696202533</v>
      </c>
      <c r="R108" s="68" t="s">
        <v>338</v>
      </c>
      <c r="S108" s="48"/>
    </row>
    <row r="109" spans="1:19" s="3" customFormat="1" ht="54.95" customHeight="1" x14ac:dyDescent="0.2">
      <c r="A109" s="2"/>
      <c r="B109" s="50" t="s">
        <v>157</v>
      </c>
      <c r="C109" s="53" t="s">
        <v>7</v>
      </c>
      <c r="D109" s="32" t="s">
        <v>153</v>
      </c>
      <c r="E109" s="45">
        <v>100304</v>
      </c>
      <c r="F109" s="51">
        <v>10900</v>
      </c>
      <c r="G109" s="51">
        <v>3</v>
      </c>
      <c r="H109" s="61">
        <v>9300</v>
      </c>
      <c r="I109" s="61">
        <v>8000</v>
      </c>
      <c r="J109" s="5" t="s">
        <v>23</v>
      </c>
      <c r="K109" s="13"/>
      <c r="L109" s="41">
        <f t="shared" si="64"/>
        <v>0</v>
      </c>
      <c r="M109" s="41">
        <f t="shared" si="65"/>
        <v>0</v>
      </c>
      <c r="N109" s="42">
        <f t="shared" si="66"/>
        <v>0.17204301075268819</v>
      </c>
      <c r="O109" s="42">
        <f t="shared" si="67"/>
        <v>0.14678899082568808</v>
      </c>
      <c r="P109" s="42">
        <f t="shared" si="58"/>
        <v>0.36249999999999999</v>
      </c>
      <c r="Q109" s="42">
        <f t="shared" si="59"/>
        <v>0.26605504587155965</v>
      </c>
      <c r="R109" s="68" t="s">
        <v>158</v>
      </c>
      <c r="S109" s="48"/>
    </row>
    <row r="110" spans="1:19" s="3" customFormat="1" ht="54.95" customHeight="1" x14ac:dyDescent="0.2">
      <c r="A110" s="2"/>
      <c r="B110" s="50" t="s">
        <v>313</v>
      </c>
      <c r="C110" s="54" t="s">
        <v>8</v>
      </c>
      <c r="D110" s="32" t="s">
        <v>252</v>
      </c>
      <c r="E110" s="45">
        <v>100711</v>
      </c>
      <c r="F110" s="51">
        <v>10900</v>
      </c>
      <c r="G110" s="51">
        <v>1</v>
      </c>
      <c r="H110" s="61">
        <v>9300</v>
      </c>
      <c r="I110" s="61">
        <v>8000</v>
      </c>
      <c r="J110" s="5" t="s">
        <v>23</v>
      </c>
      <c r="K110" s="13"/>
      <c r="L110" s="41">
        <f t="shared" si="64"/>
        <v>0</v>
      </c>
      <c r="M110" s="41">
        <f t="shared" si="65"/>
        <v>0</v>
      </c>
      <c r="N110" s="42">
        <f t="shared" si="66"/>
        <v>0.17204301075268819</v>
      </c>
      <c r="O110" s="42">
        <f t="shared" si="67"/>
        <v>0.14678899082568808</v>
      </c>
      <c r="P110" s="42">
        <f t="shared" si="58"/>
        <v>0.36249999999999999</v>
      </c>
      <c r="Q110" s="42">
        <f t="shared" si="59"/>
        <v>0.26605504587155965</v>
      </c>
      <c r="R110" s="68" t="s">
        <v>337</v>
      </c>
      <c r="S110" s="48"/>
    </row>
    <row r="111" spans="1:19" s="3" customFormat="1" ht="54.95" customHeight="1" x14ac:dyDescent="0.2">
      <c r="A111" s="2"/>
      <c r="B111" s="50" t="s">
        <v>204</v>
      </c>
      <c r="C111" s="54"/>
      <c r="D111" s="32" t="s">
        <v>9</v>
      </c>
      <c r="E111" s="35" t="s">
        <v>205</v>
      </c>
      <c r="F111" s="51">
        <v>6990</v>
      </c>
      <c r="G111" s="51">
        <v>2</v>
      </c>
      <c r="H111" s="61">
        <v>5200</v>
      </c>
      <c r="I111" s="61">
        <v>4900</v>
      </c>
      <c r="J111" s="31" t="s">
        <v>40</v>
      </c>
      <c r="K111" s="13"/>
      <c r="L111" s="41">
        <f t="shared" si="64"/>
        <v>0</v>
      </c>
      <c r="M111" s="41">
        <f t="shared" si="65"/>
        <v>0</v>
      </c>
      <c r="N111" s="42">
        <f t="shared" si="66"/>
        <v>0.34423076923076923</v>
      </c>
      <c r="O111" s="42">
        <f t="shared" si="67"/>
        <v>0.25608011444921314</v>
      </c>
      <c r="P111" s="42">
        <f t="shared" si="58"/>
        <v>0.42653061224489797</v>
      </c>
      <c r="Q111" s="42">
        <f t="shared" si="59"/>
        <v>0.29899856938483549</v>
      </c>
      <c r="R111" s="68" t="s">
        <v>207</v>
      </c>
      <c r="S111" s="44"/>
    </row>
    <row r="112" spans="1:19" s="3" customFormat="1" ht="54.95" customHeight="1" x14ac:dyDescent="0.2">
      <c r="A112" s="2"/>
      <c r="B112" s="50" t="s">
        <v>206</v>
      </c>
      <c r="C112" s="54"/>
      <c r="D112" s="32" t="s">
        <v>3</v>
      </c>
      <c r="E112" s="35" t="s">
        <v>209</v>
      </c>
      <c r="F112" s="51">
        <v>6990</v>
      </c>
      <c r="G112" s="51">
        <v>2</v>
      </c>
      <c r="H112" s="61">
        <v>5500</v>
      </c>
      <c r="I112" s="61">
        <v>4900</v>
      </c>
      <c r="J112" s="5" t="s">
        <v>23</v>
      </c>
      <c r="K112" s="13"/>
      <c r="L112" s="41">
        <f t="shared" si="64"/>
        <v>0</v>
      </c>
      <c r="M112" s="41">
        <f t="shared" si="65"/>
        <v>0</v>
      </c>
      <c r="N112" s="42">
        <f t="shared" si="66"/>
        <v>0.27090909090909093</v>
      </c>
      <c r="O112" s="42">
        <f t="shared" si="67"/>
        <v>0.21316165951359084</v>
      </c>
      <c r="P112" s="42">
        <f t="shared" si="58"/>
        <v>0.42653061224489797</v>
      </c>
      <c r="Q112" s="42">
        <f t="shared" si="59"/>
        <v>0.29899856938483549</v>
      </c>
      <c r="R112" s="68" t="s">
        <v>208</v>
      </c>
      <c r="S112" s="44"/>
    </row>
    <row r="113" spans="1:19" s="3" customFormat="1" ht="54.95" hidden="1" customHeight="1" x14ac:dyDescent="0.2">
      <c r="A113" s="2"/>
      <c r="B113" s="50" t="s">
        <v>89</v>
      </c>
      <c r="C113" s="53"/>
      <c r="D113" s="32" t="s">
        <v>3</v>
      </c>
      <c r="E113" s="45">
        <v>100501</v>
      </c>
      <c r="F113" s="51">
        <v>6900</v>
      </c>
      <c r="G113" s="51">
        <v>1</v>
      </c>
      <c r="H113" s="62">
        <v>0</v>
      </c>
      <c r="I113" s="62">
        <v>0</v>
      </c>
      <c r="J113" s="7" t="s">
        <v>24</v>
      </c>
      <c r="K113" s="13"/>
      <c r="L113" s="41">
        <f t="shared" si="64"/>
        <v>0</v>
      </c>
      <c r="M113" s="41">
        <f t="shared" si="65"/>
        <v>0</v>
      </c>
      <c r="N113" s="42" t="e">
        <f t="shared" si="66"/>
        <v>#DIV/0!</v>
      </c>
      <c r="O113" s="42">
        <f t="shared" si="67"/>
        <v>1</v>
      </c>
      <c r="P113" s="42" t="e">
        <f t="shared" si="58"/>
        <v>#DIV/0!</v>
      </c>
      <c r="Q113" s="42">
        <f t="shared" si="59"/>
        <v>1</v>
      </c>
      <c r="R113" s="68" t="s">
        <v>88</v>
      </c>
      <c r="S113" s="48"/>
    </row>
    <row r="114" spans="1:19" s="3" customFormat="1" ht="21" customHeight="1" x14ac:dyDescent="0.2">
      <c r="A114" s="105" t="s">
        <v>17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5"/>
      <c r="L114" s="41">
        <f t="shared" si="64"/>
        <v>0</v>
      </c>
      <c r="M114" s="41">
        <f t="shared" si="65"/>
        <v>0</v>
      </c>
      <c r="N114" s="42" t="e">
        <f t="shared" si="66"/>
        <v>#DIV/0!</v>
      </c>
      <c r="O114" s="42" t="e">
        <f t="shared" si="67"/>
        <v>#DIV/0!</v>
      </c>
      <c r="P114" s="42" t="e">
        <f t="shared" si="58"/>
        <v>#DIV/0!</v>
      </c>
      <c r="Q114" s="42" t="e">
        <f t="shared" si="59"/>
        <v>#DIV/0!</v>
      </c>
      <c r="R114" s="69"/>
      <c r="S114" s="48"/>
    </row>
    <row r="115" spans="1:19" s="3" customFormat="1" ht="54.95" customHeight="1" x14ac:dyDescent="0.2">
      <c r="A115" s="2"/>
      <c r="B115" s="50" t="s">
        <v>215</v>
      </c>
      <c r="C115" s="53" t="s">
        <v>7</v>
      </c>
      <c r="D115" s="32" t="s">
        <v>3</v>
      </c>
      <c r="E115" s="35" t="s">
        <v>216</v>
      </c>
      <c r="F115" s="51">
        <v>8900</v>
      </c>
      <c r="G115" s="51">
        <v>1</v>
      </c>
      <c r="H115" s="61">
        <v>7000</v>
      </c>
      <c r="I115" s="61">
        <v>6200</v>
      </c>
      <c r="J115" s="5" t="s">
        <v>23</v>
      </c>
      <c r="K115" s="13"/>
      <c r="L115" s="41">
        <f t="shared" si="64"/>
        <v>0</v>
      </c>
      <c r="M115" s="41">
        <f t="shared" si="65"/>
        <v>0</v>
      </c>
      <c r="N115" s="42">
        <f t="shared" si="66"/>
        <v>0.27142857142857141</v>
      </c>
      <c r="O115" s="42">
        <f t="shared" si="67"/>
        <v>0.21348314606741572</v>
      </c>
      <c r="P115" s="42">
        <f t="shared" si="58"/>
        <v>0.43548387096774194</v>
      </c>
      <c r="Q115" s="42">
        <f t="shared" si="59"/>
        <v>0.30337078651685395</v>
      </c>
      <c r="R115" s="68" t="s">
        <v>217</v>
      </c>
      <c r="S115" s="48"/>
    </row>
    <row r="116" spans="1:19" s="3" customFormat="1" ht="54.95" hidden="1" customHeight="1" x14ac:dyDescent="0.2">
      <c r="A116" s="2"/>
      <c r="B116" s="50" t="s">
        <v>211</v>
      </c>
      <c r="C116" s="54"/>
      <c r="D116" s="32" t="s">
        <v>160</v>
      </c>
      <c r="E116" s="35" t="s">
        <v>212</v>
      </c>
      <c r="F116" s="51">
        <v>7990</v>
      </c>
      <c r="G116" s="51">
        <v>1</v>
      </c>
      <c r="H116" s="61">
        <v>0</v>
      </c>
      <c r="I116" s="61">
        <v>0</v>
      </c>
      <c r="J116" s="7" t="s">
        <v>24</v>
      </c>
      <c r="K116" s="13"/>
      <c r="L116" s="41">
        <f t="shared" si="64"/>
        <v>0</v>
      </c>
      <c r="M116" s="41">
        <f t="shared" si="65"/>
        <v>0</v>
      </c>
      <c r="N116" s="42" t="e">
        <f t="shared" si="66"/>
        <v>#DIV/0!</v>
      </c>
      <c r="O116" s="42">
        <f t="shared" si="67"/>
        <v>1</v>
      </c>
      <c r="P116" s="42" t="e">
        <f t="shared" si="58"/>
        <v>#DIV/0!</v>
      </c>
      <c r="Q116" s="42">
        <f t="shared" si="59"/>
        <v>1</v>
      </c>
      <c r="R116" s="68" t="s">
        <v>210</v>
      </c>
      <c r="S116" s="44"/>
    </row>
    <row r="117" spans="1:19" s="3" customFormat="1" ht="54.95" hidden="1" customHeight="1" x14ac:dyDescent="0.2">
      <c r="A117" s="2"/>
      <c r="B117" s="50" t="s">
        <v>211</v>
      </c>
      <c r="C117" s="54"/>
      <c r="D117" s="32" t="s">
        <v>5</v>
      </c>
      <c r="E117" s="35" t="s">
        <v>213</v>
      </c>
      <c r="F117" s="51">
        <v>7990</v>
      </c>
      <c r="G117" s="51">
        <v>1</v>
      </c>
      <c r="H117" s="61">
        <v>0</v>
      </c>
      <c r="I117" s="61">
        <v>0</v>
      </c>
      <c r="J117" s="7" t="s">
        <v>24</v>
      </c>
      <c r="K117" s="13"/>
      <c r="L117" s="41">
        <f t="shared" ref="L117:L121" si="72">K117*H117</f>
        <v>0</v>
      </c>
      <c r="M117" s="41">
        <f t="shared" ref="M117:M121" si="73">K117*I117</f>
        <v>0</v>
      </c>
      <c r="N117" s="42" t="e">
        <f t="shared" ref="N117:N121" si="74">(F117-H117)/H117</f>
        <v>#DIV/0!</v>
      </c>
      <c r="O117" s="42">
        <f t="shared" ref="O117:O121" si="75">(F117-H117)/F117</f>
        <v>1</v>
      </c>
      <c r="P117" s="42" t="e">
        <f t="shared" ref="P117:P121" si="76">(F117-I117)/I117</f>
        <v>#DIV/0!</v>
      </c>
      <c r="Q117" s="42">
        <f t="shared" ref="Q117:Q121" si="77">(F117-I117)/F117</f>
        <v>1</v>
      </c>
      <c r="R117" s="68" t="s">
        <v>214</v>
      </c>
      <c r="S117" s="44"/>
    </row>
    <row r="118" spans="1:19" s="3" customFormat="1" ht="54.95" customHeight="1" x14ac:dyDescent="0.2">
      <c r="A118" s="2"/>
      <c r="B118" s="50" t="s">
        <v>389</v>
      </c>
      <c r="C118" s="54" t="s">
        <v>8</v>
      </c>
      <c r="D118" s="32" t="s">
        <v>160</v>
      </c>
      <c r="E118" s="35" t="s">
        <v>390</v>
      </c>
      <c r="F118" s="51">
        <v>3990</v>
      </c>
      <c r="G118" s="51">
        <v>2</v>
      </c>
      <c r="H118" s="61">
        <v>3200</v>
      </c>
      <c r="I118" s="61">
        <v>2900</v>
      </c>
      <c r="J118" s="5" t="s">
        <v>23</v>
      </c>
      <c r="K118" s="13"/>
      <c r="L118" s="41">
        <f t="shared" si="72"/>
        <v>0</v>
      </c>
      <c r="M118" s="41">
        <f t="shared" si="73"/>
        <v>0</v>
      </c>
      <c r="N118" s="42">
        <f t="shared" si="74"/>
        <v>0.24687500000000001</v>
      </c>
      <c r="O118" s="42">
        <f t="shared" si="75"/>
        <v>0.19799498746867167</v>
      </c>
      <c r="P118" s="42">
        <f t="shared" si="76"/>
        <v>0.37586206896551722</v>
      </c>
      <c r="Q118" s="42">
        <f t="shared" si="77"/>
        <v>0.27318295739348369</v>
      </c>
      <c r="R118" s="68" t="s">
        <v>392</v>
      </c>
      <c r="S118" s="48"/>
    </row>
    <row r="119" spans="1:19" s="3" customFormat="1" ht="54.95" customHeight="1" x14ac:dyDescent="0.2">
      <c r="A119" s="2"/>
      <c r="B119" s="50" t="s">
        <v>389</v>
      </c>
      <c r="C119" s="54" t="s">
        <v>8</v>
      </c>
      <c r="D119" s="32" t="s">
        <v>5</v>
      </c>
      <c r="E119" s="35" t="s">
        <v>391</v>
      </c>
      <c r="F119" s="51">
        <v>3990</v>
      </c>
      <c r="G119" s="51">
        <v>2</v>
      </c>
      <c r="H119" s="61">
        <v>3200</v>
      </c>
      <c r="I119" s="61">
        <v>2900</v>
      </c>
      <c r="J119" s="5" t="s">
        <v>23</v>
      </c>
      <c r="K119" s="13"/>
      <c r="L119" s="41">
        <f t="shared" si="72"/>
        <v>0</v>
      </c>
      <c r="M119" s="41">
        <f t="shared" si="73"/>
        <v>0</v>
      </c>
      <c r="N119" s="42">
        <f t="shared" si="74"/>
        <v>0.24687500000000001</v>
      </c>
      <c r="O119" s="42">
        <f t="shared" si="75"/>
        <v>0.19799498746867167</v>
      </c>
      <c r="P119" s="42">
        <f t="shared" si="76"/>
        <v>0.37586206896551722</v>
      </c>
      <c r="Q119" s="42">
        <f t="shared" si="77"/>
        <v>0.27318295739348369</v>
      </c>
      <c r="R119" s="68" t="s">
        <v>393</v>
      </c>
      <c r="S119" s="48"/>
    </row>
    <row r="120" spans="1:19" s="3" customFormat="1" ht="54.95" customHeight="1" x14ac:dyDescent="0.2">
      <c r="A120" s="2"/>
      <c r="B120" s="50" t="s">
        <v>395</v>
      </c>
      <c r="C120" s="54" t="s">
        <v>8</v>
      </c>
      <c r="D120" s="32" t="s">
        <v>4</v>
      </c>
      <c r="E120" s="35" t="s">
        <v>397</v>
      </c>
      <c r="F120" s="51">
        <v>3990</v>
      </c>
      <c r="G120" s="51">
        <v>2</v>
      </c>
      <c r="H120" s="61">
        <v>3200</v>
      </c>
      <c r="I120" s="61">
        <v>2900</v>
      </c>
      <c r="J120" s="5" t="s">
        <v>23</v>
      </c>
      <c r="K120" s="13"/>
      <c r="L120" s="41">
        <f t="shared" si="72"/>
        <v>0</v>
      </c>
      <c r="M120" s="41">
        <f t="shared" si="73"/>
        <v>0</v>
      </c>
      <c r="N120" s="42">
        <f t="shared" si="74"/>
        <v>0.24687500000000001</v>
      </c>
      <c r="O120" s="42">
        <f t="shared" si="75"/>
        <v>0.19799498746867167</v>
      </c>
      <c r="P120" s="42">
        <f t="shared" si="76"/>
        <v>0.37586206896551722</v>
      </c>
      <c r="Q120" s="42">
        <f t="shared" si="77"/>
        <v>0.27318295739348369</v>
      </c>
      <c r="R120" s="68" t="s">
        <v>398</v>
      </c>
      <c r="S120" s="48"/>
    </row>
    <row r="121" spans="1:19" s="3" customFormat="1" ht="54.95" customHeight="1" x14ac:dyDescent="0.2">
      <c r="A121" s="2"/>
      <c r="B121" s="50" t="s">
        <v>394</v>
      </c>
      <c r="C121" s="54" t="s">
        <v>8</v>
      </c>
      <c r="D121" s="32" t="s">
        <v>5</v>
      </c>
      <c r="E121" s="35" t="s">
        <v>396</v>
      </c>
      <c r="F121" s="51">
        <v>3990</v>
      </c>
      <c r="G121" s="51">
        <v>2</v>
      </c>
      <c r="H121" s="61">
        <v>3200</v>
      </c>
      <c r="I121" s="61">
        <v>2900</v>
      </c>
      <c r="J121" s="5" t="s">
        <v>23</v>
      </c>
      <c r="K121" s="13"/>
      <c r="L121" s="41">
        <f t="shared" si="72"/>
        <v>0</v>
      </c>
      <c r="M121" s="41">
        <f t="shared" si="73"/>
        <v>0</v>
      </c>
      <c r="N121" s="42">
        <f t="shared" si="74"/>
        <v>0.24687500000000001</v>
      </c>
      <c r="O121" s="42">
        <f t="shared" si="75"/>
        <v>0.19799498746867167</v>
      </c>
      <c r="P121" s="42">
        <f t="shared" si="76"/>
        <v>0.37586206896551722</v>
      </c>
      <c r="Q121" s="42">
        <f t="shared" si="77"/>
        <v>0.27318295739348369</v>
      </c>
      <c r="R121" s="68" t="s">
        <v>399</v>
      </c>
      <c r="S121" s="44"/>
    </row>
    <row r="122" spans="1:19" s="3" customFormat="1" ht="54.95" hidden="1" customHeight="1" x14ac:dyDescent="0.2">
      <c r="A122" s="2"/>
      <c r="B122" s="50" t="s">
        <v>93</v>
      </c>
      <c r="C122" s="53"/>
      <c r="D122" s="32" t="s">
        <v>91</v>
      </c>
      <c r="E122" s="35" t="s">
        <v>97</v>
      </c>
      <c r="F122" s="51">
        <v>1990</v>
      </c>
      <c r="G122" s="51">
        <v>2</v>
      </c>
      <c r="H122" s="61">
        <v>0</v>
      </c>
      <c r="I122" s="61">
        <v>0</v>
      </c>
      <c r="J122" s="7" t="s">
        <v>24</v>
      </c>
      <c r="K122" s="13"/>
      <c r="L122" s="41">
        <f t="shared" si="64"/>
        <v>0</v>
      </c>
      <c r="M122" s="41">
        <f t="shared" si="65"/>
        <v>0</v>
      </c>
      <c r="N122" s="42" t="e">
        <f t="shared" si="66"/>
        <v>#DIV/0!</v>
      </c>
      <c r="O122" s="42">
        <f t="shared" si="67"/>
        <v>1</v>
      </c>
      <c r="P122" s="42" t="e">
        <f t="shared" si="58"/>
        <v>#DIV/0!</v>
      </c>
      <c r="Q122" s="42">
        <f t="shared" si="59"/>
        <v>1</v>
      </c>
      <c r="R122" s="68" t="s">
        <v>94</v>
      </c>
      <c r="S122" s="44"/>
    </row>
    <row r="123" spans="1:19" s="3" customFormat="1" ht="54.95" hidden="1" customHeight="1" x14ac:dyDescent="0.2">
      <c r="A123" s="2"/>
      <c r="B123" s="50" t="s">
        <v>93</v>
      </c>
      <c r="C123" s="53"/>
      <c r="D123" s="32" t="s">
        <v>166</v>
      </c>
      <c r="E123" s="35" t="s">
        <v>98</v>
      </c>
      <c r="F123" s="51">
        <v>1990</v>
      </c>
      <c r="G123" s="51">
        <v>2</v>
      </c>
      <c r="H123" s="61">
        <v>0</v>
      </c>
      <c r="I123" s="61">
        <v>0</v>
      </c>
      <c r="J123" s="7" t="s">
        <v>24</v>
      </c>
      <c r="K123" s="13"/>
      <c r="L123" s="41">
        <f t="shared" si="64"/>
        <v>0</v>
      </c>
      <c r="M123" s="41">
        <f t="shared" si="65"/>
        <v>0</v>
      </c>
      <c r="N123" s="42" t="e">
        <f t="shared" si="66"/>
        <v>#DIV/0!</v>
      </c>
      <c r="O123" s="42">
        <f t="shared" si="67"/>
        <v>1</v>
      </c>
      <c r="P123" s="42" t="e">
        <f t="shared" si="58"/>
        <v>#DIV/0!</v>
      </c>
      <c r="Q123" s="42">
        <f t="shared" si="59"/>
        <v>1</v>
      </c>
      <c r="R123" s="68" t="s">
        <v>92</v>
      </c>
      <c r="S123" s="48"/>
    </row>
    <row r="124" spans="1:19" s="3" customFormat="1" ht="54.95" hidden="1" customHeight="1" x14ac:dyDescent="0.2">
      <c r="A124" s="2"/>
      <c r="B124" s="50" t="s">
        <v>95</v>
      </c>
      <c r="C124" s="53"/>
      <c r="D124" s="32" t="s">
        <v>96</v>
      </c>
      <c r="E124" s="35" t="s">
        <v>99</v>
      </c>
      <c r="F124" s="51">
        <v>3190</v>
      </c>
      <c r="G124" s="51">
        <v>3</v>
      </c>
      <c r="H124" s="61">
        <v>0</v>
      </c>
      <c r="I124" s="61">
        <v>0</v>
      </c>
      <c r="J124" s="7" t="s">
        <v>24</v>
      </c>
      <c r="K124" s="13"/>
      <c r="L124" s="41">
        <f t="shared" si="64"/>
        <v>0</v>
      </c>
      <c r="M124" s="41">
        <f t="shared" si="65"/>
        <v>0</v>
      </c>
      <c r="N124" s="42" t="e">
        <f t="shared" si="66"/>
        <v>#DIV/0!</v>
      </c>
      <c r="O124" s="42">
        <f t="shared" si="67"/>
        <v>1</v>
      </c>
      <c r="P124" s="42" t="e">
        <f t="shared" si="58"/>
        <v>#DIV/0!</v>
      </c>
      <c r="Q124" s="42">
        <f t="shared" si="59"/>
        <v>1</v>
      </c>
      <c r="R124" s="68" t="s">
        <v>101</v>
      </c>
      <c r="S124" s="48"/>
    </row>
    <row r="125" spans="1:19" s="3" customFormat="1" ht="54.95" hidden="1" customHeight="1" x14ac:dyDescent="0.2">
      <c r="A125" s="2"/>
      <c r="B125" s="50" t="s">
        <v>95</v>
      </c>
      <c r="C125" s="53"/>
      <c r="D125" s="32" t="s">
        <v>29</v>
      </c>
      <c r="E125" s="35" t="s">
        <v>100</v>
      </c>
      <c r="F125" s="51">
        <v>3190</v>
      </c>
      <c r="G125" s="51">
        <v>3</v>
      </c>
      <c r="H125" s="61">
        <v>0</v>
      </c>
      <c r="I125" s="61">
        <v>0</v>
      </c>
      <c r="J125" s="19" t="s">
        <v>24</v>
      </c>
      <c r="K125" s="13"/>
      <c r="L125" s="41">
        <f t="shared" si="64"/>
        <v>0</v>
      </c>
      <c r="M125" s="41">
        <f t="shared" si="65"/>
        <v>0</v>
      </c>
      <c r="N125" s="42" t="e">
        <f t="shared" si="66"/>
        <v>#DIV/0!</v>
      </c>
      <c r="O125" s="42">
        <f t="shared" si="67"/>
        <v>1</v>
      </c>
      <c r="P125" s="42" t="e">
        <f t="shared" si="58"/>
        <v>#DIV/0!</v>
      </c>
      <c r="Q125" s="42">
        <f t="shared" si="59"/>
        <v>1</v>
      </c>
      <c r="R125" s="68" t="s">
        <v>102</v>
      </c>
      <c r="S125" s="48"/>
    </row>
    <row r="126" spans="1:19" s="3" customFormat="1" ht="54.95" hidden="1" customHeight="1" x14ac:dyDescent="0.2">
      <c r="A126" s="2"/>
      <c r="B126" s="50" t="s">
        <v>103</v>
      </c>
      <c r="C126" s="53" t="s">
        <v>7</v>
      </c>
      <c r="D126" s="32" t="s">
        <v>96</v>
      </c>
      <c r="E126" s="35" t="s">
        <v>106</v>
      </c>
      <c r="F126" s="51">
        <v>3990</v>
      </c>
      <c r="G126" s="51">
        <v>3</v>
      </c>
      <c r="H126" s="61">
        <v>2800</v>
      </c>
      <c r="I126" s="61">
        <v>2700</v>
      </c>
      <c r="J126" s="7" t="s">
        <v>24</v>
      </c>
      <c r="K126" s="13"/>
      <c r="L126" s="41">
        <f t="shared" si="64"/>
        <v>0</v>
      </c>
      <c r="M126" s="41">
        <f t="shared" si="65"/>
        <v>0</v>
      </c>
      <c r="N126" s="42">
        <f t="shared" si="66"/>
        <v>0.42499999999999999</v>
      </c>
      <c r="O126" s="42">
        <f t="shared" si="67"/>
        <v>0.2982456140350877</v>
      </c>
      <c r="P126" s="42">
        <f t="shared" si="58"/>
        <v>0.4777777777777778</v>
      </c>
      <c r="Q126" s="42">
        <f t="shared" si="59"/>
        <v>0.32330827067669171</v>
      </c>
      <c r="R126" s="68" t="s">
        <v>104</v>
      </c>
      <c r="S126" s="44"/>
    </row>
    <row r="127" spans="1:19" s="3" customFormat="1" ht="54.95" hidden="1" customHeight="1" x14ac:dyDescent="0.2">
      <c r="A127" s="2"/>
      <c r="B127" s="50" t="s">
        <v>103</v>
      </c>
      <c r="C127" s="53" t="s">
        <v>7</v>
      </c>
      <c r="D127" s="32" t="s">
        <v>29</v>
      </c>
      <c r="E127" s="35" t="s">
        <v>107</v>
      </c>
      <c r="F127" s="51">
        <v>3990</v>
      </c>
      <c r="G127" s="51">
        <v>3</v>
      </c>
      <c r="H127" s="61">
        <v>2800</v>
      </c>
      <c r="I127" s="61">
        <v>2700</v>
      </c>
      <c r="J127" s="7" t="s">
        <v>24</v>
      </c>
      <c r="K127" s="13"/>
      <c r="L127" s="41">
        <f t="shared" si="64"/>
        <v>0</v>
      </c>
      <c r="M127" s="41">
        <f t="shared" si="65"/>
        <v>0</v>
      </c>
      <c r="N127" s="42">
        <f t="shared" si="66"/>
        <v>0.42499999999999999</v>
      </c>
      <c r="O127" s="42">
        <f t="shared" si="67"/>
        <v>0.2982456140350877</v>
      </c>
      <c r="P127" s="42">
        <f t="shared" si="58"/>
        <v>0.4777777777777778</v>
      </c>
      <c r="Q127" s="42">
        <f t="shared" si="59"/>
        <v>0.32330827067669171</v>
      </c>
      <c r="R127" s="68" t="s">
        <v>105</v>
      </c>
      <c r="S127" s="44"/>
    </row>
    <row r="128" spans="1:19" s="3" customFormat="1" ht="54.95" hidden="1" customHeight="1" x14ac:dyDescent="0.2">
      <c r="A128" s="2"/>
      <c r="B128" s="50" t="s">
        <v>109</v>
      </c>
      <c r="C128" s="53"/>
      <c r="D128" s="32" t="s">
        <v>96</v>
      </c>
      <c r="E128" s="35" t="s">
        <v>111</v>
      </c>
      <c r="F128" s="51">
        <v>3990</v>
      </c>
      <c r="G128" s="51">
        <v>3</v>
      </c>
      <c r="H128" s="61">
        <v>0</v>
      </c>
      <c r="I128" s="61">
        <v>0</v>
      </c>
      <c r="J128" s="7" t="s">
        <v>24</v>
      </c>
      <c r="K128" s="13"/>
      <c r="L128" s="41">
        <f t="shared" si="64"/>
        <v>0</v>
      </c>
      <c r="M128" s="41">
        <f t="shared" si="65"/>
        <v>0</v>
      </c>
      <c r="N128" s="42" t="e">
        <f t="shared" si="66"/>
        <v>#DIV/0!</v>
      </c>
      <c r="O128" s="42">
        <f t="shared" si="67"/>
        <v>1</v>
      </c>
      <c r="P128" s="42" t="e">
        <f t="shared" si="58"/>
        <v>#DIV/0!</v>
      </c>
      <c r="Q128" s="42">
        <f t="shared" si="59"/>
        <v>1</v>
      </c>
      <c r="R128" s="68" t="s">
        <v>108</v>
      </c>
      <c r="S128" s="48"/>
    </row>
    <row r="129" spans="1:19" s="3" customFormat="1" ht="54.95" hidden="1" customHeight="1" x14ac:dyDescent="0.2">
      <c r="A129" s="2"/>
      <c r="B129" s="50" t="s">
        <v>109</v>
      </c>
      <c r="C129" s="53"/>
      <c r="D129" s="32" t="s">
        <v>29</v>
      </c>
      <c r="E129" s="35" t="s">
        <v>112</v>
      </c>
      <c r="F129" s="51">
        <v>3990</v>
      </c>
      <c r="G129" s="51">
        <v>3</v>
      </c>
      <c r="H129" s="61">
        <v>0</v>
      </c>
      <c r="I129" s="61">
        <v>0</v>
      </c>
      <c r="J129" s="7" t="s">
        <v>24</v>
      </c>
      <c r="K129" s="13"/>
      <c r="L129" s="41">
        <f t="shared" si="64"/>
        <v>0</v>
      </c>
      <c r="M129" s="41">
        <f t="shared" si="65"/>
        <v>0</v>
      </c>
      <c r="N129" s="42" t="e">
        <f t="shared" si="66"/>
        <v>#DIV/0!</v>
      </c>
      <c r="O129" s="42">
        <f t="shared" si="67"/>
        <v>1</v>
      </c>
      <c r="P129" s="42" t="e">
        <f t="shared" si="58"/>
        <v>#DIV/0!</v>
      </c>
      <c r="Q129" s="42">
        <f t="shared" si="59"/>
        <v>1</v>
      </c>
      <c r="R129" s="68" t="s">
        <v>110</v>
      </c>
      <c r="S129" s="48"/>
    </row>
    <row r="130" spans="1:19" s="3" customFormat="1" ht="54.95" hidden="1" customHeight="1" x14ac:dyDescent="0.2">
      <c r="A130" s="2"/>
      <c r="B130" s="50" t="s">
        <v>159</v>
      </c>
      <c r="C130" s="54"/>
      <c r="D130" s="32" t="s">
        <v>160</v>
      </c>
      <c r="E130" s="35" t="s">
        <v>161</v>
      </c>
      <c r="F130" s="51">
        <v>4490</v>
      </c>
      <c r="G130" s="51">
        <v>2</v>
      </c>
      <c r="H130" s="61">
        <v>3500</v>
      </c>
      <c r="I130" s="61">
        <v>3300</v>
      </c>
      <c r="J130" s="7" t="s">
        <v>24</v>
      </c>
      <c r="K130" s="13"/>
      <c r="L130" s="41">
        <f t="shared" si="64"/>
        <v>0</v>
      </c>
      <c r="M130" s="41">
        <f t="shared" si="65"/>
        <v>0</v>
      </c>
      <c r="N130" s="42">
        <f t="shared" si="66"/>
        <v>0.28285714285714286</v>
      </c>
      <c r="O130" s="42">
        <f t="shared" si="67"/>
        <v>0.22048997772828507</v>
      </c>
      <c r="P130" s="42">
        <f t="shared" si="58"/>
        <v>0.3606060606060606</v>
      </c>
      <c r="Q130" s="42">
        <f t="shared" si="59"/>
        <v>0.26503340757238308</v>
      </c>
      <c r="R130" s="68" t="s">
        <v>163</v>
      </c>
      <c r="S130" s="48"/>
    </row>
    <row r="131" spans="1:19" s="3" customFormat="1" ht="54.95" customHeight="1" x14ac:dyDescent="0.2">
      <c r="A131" s="2"/>
      <c r="B131" s="50" t="s">
        <v>165</v>
      </c>
      <c r="C131" s="54"/>
      <c r="D131" s="32" t="s">
        <v>4</v>
      </c>
      <c r="E131" s="35" t="s">
        <v>162</v>
      </c>
      <c r="F131" s="51">
        <v>4490</v>
      </c>
      <c r="G131" s="51">
        <v>2</v>
      </c>
      <c r="H131" s="61">
        <v>3500</v>
      </c>
      <c r="I131" s="61">
        <v>3300</v>
      </c>
      <c r="J131" s="31" t="s">
        <v>40</v>
      </c>
      <c r="K131" s="13"/>
      <c r="L131" s="41">
        <f t="shared" si="64"/>
        <v>0</v>
      </c>
      <c r="M131" s="41">
        <f t="shared" si="65"/>
        <v>0</v>
      </c>
      <c r="N131" s="42">
        <f t="shared" si="66"/>
        <v>0.28285714285714286</v>
      </c>
      <c r="O131" s="42">
        <f t="shared" si="67"/>
        <v>0.22048997772828507</v>
      </c>
      <c r="P131" s="42">
        <f t="shared" si="58"/>
        <v>0.3606060606060606</v>
      </c>
      <c r="Q131" s="42">
        <f t="shared" si="59"/>
        <v>0.26503340757238308</v>
      </c>
      <c r="R131" s="68" t="s">
        <v>164</v>
      </c>
      <c r="S131" s="44"/>
    </row>
    <row r="132" spans="1:19" s="3" customFormat="1" ht="54.95" customHeight="1" x14ac:dyDescent="0.2">
      <c r="A132" s="2"/>
      <c r="B132" s="50" t="s">
        <v>219</v>
      </c>
      <c r="C132" s="54"/>
      <c r="D132" s="32" t="s">
        <v>220</v>
      </c>
      <c r="E132" s="35" t="s">
        <v>221</v>
      </c>
      <c r="F132" s="51">
        <v>4490</v>
      </c>
      <c r="G132" s="51">
        <v>2</v>
      </c>
      <c r="H132" s="61">
        <v>3600</v>
      </c>
      <c r="I132" s="61">
        <v>3400</v>
      </c>
      <c r="J132" s="31" t="s">
        <v>40</v>
      </c>
      <c r="K132" s="13"/>
      <c r="L132" s="41">
        <f t="shared" si="64"/>
        <v>0</v>
      </c>
      <c r="M132" s="41">
        <f t="shared" si="65"/>
        <v>0</v>
      </c>
      <c r="N132" s="42">
        <f t="shared" si="66"/>
        <v>0.24722222222222223</v>
      </c>
      <c r="O132" s="42">
        <f t="shared" si="67"/>
        <v>0.19821826280623608</v>
      </c>
      <c r="P132" s="42">
        <f t="shared" si="58"/>
        <v>0.32058823529411767</v>
      </c>
      <c r="Q132" s="42">
        <f t="shared" si="59"/>
        <v>0.24276169265033407</v>
      </c>
      <c r="R132" s="68" t="s">
        <v>218</v>
      </c>
      <c r="S132" s="44"/>
    </row>
    <row r="133" spans="1:19" s="3" customFormat="1" ht="54.95" hidden="1" customHeight="1" x14ac:dyDescent="0.2">
      <c r="A133" s="2"/>
      <c r="B133" s="50" t="s">
        <v>222</v>
      </c>
      <c r="C133" s="54"/>
      <c r="D133" s="32" t="s">
        <v>5</v>
      </c>
      <c r="E133" s="35" t="s">
        <v>223</v>
      </c>
      <c r="F133" s="51">
        <v>4490</v>
      </c>
      <c r="G133" s="51">
        <v>2</v>
      </c>
      <c r="H133" s="61">
        <v>3600</v>
      </c>
      <c r="I133" s="61">
        <v>3400</v>
      </c>
      <c r="J133" s="7" t="s">
        <v>24</v>
      </c>
      <c r="K133" s="13"/>
      <c r="L133" s="41">
        <f t="shared" si="64"/>
        <v>0</v>
      </c>
      <c r="M133" s="41">
        <f t="shared" si="65"/>
        <v>0</v>
      </c>
      <c r="N133" s="42">
        <f t="shared" si="66"/>
        <v>0.24722222222222223</v>
      </c>
      <c r="O133" s="42">
        <f t="shared" si="67"/>
        <v>0.19821826280623608</v>
      </c>
      <c r="P133" s="42">
        <f t="shared" si="58"/>
        <v>0.32058823529411767</v>
      </c>
      <c r="Q133" s="42">
        <f t="shared" si="59"/>
        <v>0.24276169265033407</v>
      </c>
      <c r="R133" s="68" t="s">
        <v>224</v>
      </c>
      <c r="S133" s="48"/>
    </row>
    <row r="134" spans="1:19" s="3" customFormat="1" ht="21" customHeight="1" x14ac:dyDescent="0.2">
      <c r="A134" s="105" t="s">
        <v>411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4"/>
      <c r="L134" s="41">
        <f t="shared" ref="L134:L135" si="78">K134*H134</f>
        <v>0</v>
      </c>
      <c r="M134" s="41">
        <f t="shared" ref="M134:M135" si="79">K134*I134</f>
        <v>0</v>
      </c>
      <c r="N134" s="42" t="e">
        <f t="shared" ref="N134:N135" si="80">(F134-H134)/H134</f>
        <v>#DIV/0!</v>
      </c>
      <c r="O134" s="42" t="e">
        <f t="shared" ref="O134:O135" si="81">(F134-H134)/F134</f>
        <v>#DIV/0!</v>
      </c>
      <c r="P134" s="42" t="e">
        <f t="shared" ref="P134:P135" si="82">(F134-I134)/I134</f>
        <v>#DIV/0!</v>
      </c>
      <c r="Q134" s="42" t="e">
        <f t="shared" ref="Q134:Q135" si="83">(F134-I134)/F134</f>
        <v>#DIV/0!</v>
      </c>
      <c r="R134" s="67"/>
      <c r="S134" s="48"/>
    </row>
    <row r="135" spans="1:19" s="3" customFormat="1" ht="54.95" customHeight="1" x14ac:dyDescent="0.2">
      <c r="A135" s="2"/>
      <c r="B135" s="50" t="s">
        <v>412</v>
      </c>
      <c r="C135" s="54" t="s">
        <v>8</v>
      </c>
      <c r="D135" s="32" t="s">
        <v>9</v>
      </c>
      <c r="E135" s="45">
        <v>122105</v>
      </c>
      <c r="F135" s="51">
        <v>890</v>
      </c>
      <c r="G135" s="51">
        <v>1</v>
      </c>
      <c r="H135" s="62">
        <v>500</v>
      </c>
      <c r="I135" s="62">
        <v>500</v>
      </c>
      <c r="J135" s="5" t="s">
        <v>23</v>
      </c>
      <c r="K135" s="13"/>
      <c r="L135" s="41">
        <f t="shared" si="78"/>
        <v>0</v>
      </c>
      <c r="M135" s="41">
        <f t="shared" si="79"/>
        <v>0</v>
      </c>
      <c r="N135" s="42">
        <f t="shared" si="80"/>
        <v>0.78</v>
      </c>
      <c r="O135" s="42">
        <f t="shared" si="81"/>
        <v>0.43820224719101125</v>
      </c>
      <c r="P135" s="42">
        <f t="shared" si="82"/>
        <v>0.78</v>
      </c>
      <c r="Q135" s="42">
        <f t="shared" si="83"/>
        <v>0.43820224719101125</v>
      </c>
      <c r="R135" s="68" t="s">
        <v>415</v>
      </c>
      <c r="S135" s="48"/>
    </row>
    <row r="136" spans="1:19" s="3" customFormat="1" ht="54.95" customHeight="1" x14ac:dyDescent="0.2">
      <c r="A136" s="2"/>
      <c r="B136" s="50" t="s">
        <v>413</v>
      </c>
      <c r="C136" s="54" t="s">
        <v>8</v>
      </c>
      <c r="D136" s="32" t="s">
        <v>9</v>
      </c>
      <c r="E136" s="45">
        <v>120105</v>
      </c>
      <c r="F136" s="51">
        <v>1490</v>
      </c>
      <c r="G136" s="51">
        <v>1</v>
      </c>
      <c r="H136" s="62">
        <v>1000</v>
      </c>
      <c r="I136" s="62">
        <v>1000</v>
      </c>
      <c r="J136" s="5" t="s">
        <v>23</v>
      </c>
      <c r="K136" s="13"/>
      <c r="L136" s="41">
        <f t="shared" ref="L136" si="84">K136*H136</f>
        <v>0</v>
      </c>
      <c r="M136" s="41">
        <f t="shared" ref="M136" si="85">K136*I136</f>
        <v>0</v>
      </c>
      <c r="N136" s="42">
        <f t="shared" ref="N136" si="86">(F136-H136)/H136</f>
        <v>0.49</v>
      </c>
      <c r="O136" s="42">
        <f t="shared" ref="O136" si="87">(F136-H136)/F136</f>
        <v>0.32885906040268459</v>
      </c>
      <c r="P136" s="42">
        <f t="shared" ref="P136" si="88">(F136-I136)/I136</f>
        <v>0.49</v>
      </c>
      <c r="Q136" s="42">
        <f t="shared" ref="Q136" si="89">(F136-I136)/F136</f>
        <v>0.32885906040268459</v>
      </c>
      <c r="R136" s="68" t="s">
        <v>414</v>
      </c>
      <c r="S136" s="44"/>
    </row>
    <row r="137" spans="1:19" ht="21" customHeight="1" x14ac:dyDescent="0.2">
      <c r="A137" s="63"/>
      <c r="B137" s="63"/>
      <c r="C137" s="74"/>
      <c r="D137" s="33"/>
      <c r="E137" s="36"/>
      <c r="F137" s="64"/>
      <c r="G137" s="64"/>
      <c r="H137" s="64"/>
      <c r="I137" s="64"/>
      <c r="J137" s="64"/>
      <c r="K137" s="15"/>
      <c r="L137" s="36"/>
      <c r="M137" s="36"/>
      <c r="N137" s="36"/>
      <c r="O137" s="36"/>
      <c r="P137" s="36"/>
      <c r="Q137" s="36"/>
      <c r="R137" s="69"/>
      <c r="S137" s="44"/>
    </row>
    <row r="138" spans="1:19" ht="18.95" customHeight="1" thickBot="1" x14ac:dyDescent="0.4">
      <c r="A138" s="6"/>
      <c r="B138" s="6"/>
    </row>
    <row r="139" spans="1:19" ht="18.95" customHeight="1" x14ac:dyDescent="0.35">
      <c r="B139" s="142" t="s">
        <v>152</v>
      </c>
      <c r="C139" s="143"/>
      <c r="D139" s="106" t="s">
        <v>0</v>
      </c>
      <c r="E139" s="106"/>
      <c r="F139" s="107"/>
    </row>
    <row r="140" spans="1:19" ht="18.95" customHeight="1" x14ac:dyDescent="0.35">
      <c r="B140" s="138" t="s">
        <v>46</v>
      </c>
      <c r="C140" s="139"/>
      <c r="D140" s="144" t="s">
        <v>27</v>
      </c>
      <c r="E140" s="144"/>
      <c r="F140" s="145"/>
    </row>
    <row r="141" spans="1:19" ht="24" customHeight="1" thickBot="1" x14ac:dyDescent="0.4">
      <c r="B141" s="140" t="s">
        <v>167</v>
      </c>
      <c r="C141" s="141"/>
      <c r="D141" s="136" t="s">
        <v>19</v>
      </c>
      <c r="E141" s="136"/>
      <c r="F141" s="137"/>
    </row>
  </sheetData>
  <mergeCells count="45">
    <mergeCell ref="O4:O6"/>
    <mergeCell ref="L4:L6"/>
    <mergeCell ref="D141:F141"/>
    <mergeCell ref="A23:J23"/>
    <mergeCell ref="A7:J7"/>
    <mergeCell ref="A85:J85"/>
    <mergeCell ref="A105:J105"/>
    <mergeCell ref="A114:J114"/>
    <mergeCell ref="A54:J54"/>
    <mergeCell ref="A37:J37"/>
    <mergeCell ref="A33:J33"/>
    <mergeCell ref="A25:J25"/>
    <mergeCell ref="B140:C140"/>
    <mergeCell ref="B141:C141"/>
    <mergeCell ref="B139:C139"/>
    <mergeCell ref="D140:F140"/>
    <mergeCell ref="A51:J51"/>
    <mergeCell ref="A65:J65"/>
    <mergeCell ref="D139:F139"/>
    <mergeCell ref="K4:K6"/>
    <mergeCell ref="I4:I6"/>
    <mergeCell ref="J4:J6"/>
    <mergeCell ref="D4:D6"/>
    <mergeCell ref="F4:F6"/>
    <mergeCell ref="H4:H6"/>
    <mergeCell ref="G4:G6"/>
    <mergeCell ref="A134:J134"/>
    <mergeCell ref="A4:C6"/>
    <mergeCell ref="E4:E6"/>
    <mergeCell ref="L1:Q1"/>
    <mergeCell ref="P4:P6"/>
    <mergeCell ref="A1:C1"/>
    <mergeCell ref="D1:K1"/>
    <mergeCell ref="J2:K3"/>
    <mergeCell ref="H2:I3"/>
    <mergeCell ref="C3:E3"/>
    <mergeCell ref="A3:B3"/>
    <mergeCell ref="A2:B2"/>
    <mergeCell ref="F3:G3"/>
    <mergeCell ref="C2:E2"/>
    <mergeCell ref="F2:G2"/>
    <mergeCell ref="Q4:Q6"/>
    <mergeCell ref="L2:Q3"/>
    <mergeCell ref="M4:M6"/>
    <mergeCell ref="N4:N6"/>
  </mergeCells>
  <phoneticPr fontId="2" type="noConversion"/>
  <hyperlinks>
    <hyperlink ref="D139" r:id="rId1"/>
    <hyperlink ref="D140" r:id="rId2" tooltip="Отправить сообщение руководителю отдела продаж"/>
    <hyperlink ref="R8" r:id="rId3"/>
    <hyperlink ref="R3" r:id="rId4"/>
    <hyperlink ref="R19" r:id="rId5"/>
    <hyperlink ref="D1" r:id="rId6"/>
    <hyperlink ref="E140" r:id="rId7" tooltip="Отправить сообщение руководителю отдела продаж" display="mailto:ik@razor-russia.ru?subject=Заказ%20на%20Razor%20(с%20прайс-листа)"/>
    <hyperlink ref="F140" r:id="rId8" tooltip="Отправить сообщение руководителю отдела продаж" display="mailto:ik@razor-russia.ru?subject=Заказ%20на%20Razor%20(с%20прайс-листа)"/>
    <hyperlink ref="R13" r:id="rId9"/>
    <hyperlink ref="R10" r:id="rId10"/>
    <hyperlink ref="R11" r:id="rId11"/>
    <hyperlink ref="R12" r:id="rId12"/>
    <hyperlink ref="R21" r:id="rId13"/>
    <hyperlink ref="R22" r:id="rId14"/>
    <hyperlink ref="R26" r:id="rId15"/>
    <hyperlink ref="R27" r:id="rId16"/>
    <hyperlink ref="R28" r:id="rId17"/>
    <hyperlink ref="R30" r:id="rId18"/>
    <hyperlink ref="R31" r:id="rId19"/>
    <hyperlink ref="R32" r:id="rId20"/>
    <hyperlink ref="R34" r:id="rId21"/>
    <hyperlink ref="R36" r:id="rId22"/>
    <hyperlink ref="R38" r:id="rId23"/>
    <hyperlink ref="R39" r:id="rId24"/>
    <hyperlink ref="R40" r:id="rId25"/>
    <hyperlink ref="R41" r:id="rId26"/>
    <hyperlink ref="R42" r:id="rId27"/>
    <hyperlink ref="R43" r:id="rId28"/>
    <hyperlink ref="R44" r:id="rId29"/>
    <hyperlink ref="R45" r:id="rId30"/>
    <hyperlink ref="R46" r:id="rId31"/>
    <hyperlink ref="R47" r:id="rId32"/>
    <hyperlink ref="R48" r:id="rId33"/>
    <hyperlink ref="R49" r:id="rId34"/>
    <hyperlink ref="R50" r:id="rId35"/>
    <hyperlink ref="R52" r:id="rId36"/>
    <hyperlink ref="R53" r:id="rId37"/>
    <hyperlink ref="R55" r:id="rId38"/>
    <hyperlink ref="R56" r:id="rId39"/>
    <hyperlink ref="R57" r:id="rId40"/>
    <hyperlink ref="R58" r:id="rId41"/>
    <hyperlink ref="R59" r:id="rId42"/>
    <hyperlink ref="R61" r:id="rId43"/>
    <hyperlink ref="R62" r:id="rId44"/>
    <hyperlink ref="R63" r:id="rId45"/>
    <hyperlink ref="R69" r:id="rId46"/>
    <hyperlink ref="R70" r:id="rId47"/>
    <hyperlink ref="R75" r:id="rId48"/>
    <hyperlink ref="R76" r:id="rId49"/>
    <hyperlink ref="R78" r:id="rId50"/>
    <hyperlink ref="R79" r:id="rId51"/>
    <hyperlink ref="R80" r:id="rId52"/>
    <hyperlink ref="R81" r:id="rId53"/>
    <hyperlink ref="R82" r:id="rId54"/>
    <hyperlink ref="R86" r:id="rId55"/>
    <hyperlink ref="R87" r:id="rId56"/>
    <hyperlink ref="R88" r:id="rId57"/>
    <hyperlink ref="R91" r:id="rId58"/>
    <hyperlink ref="R97" r:id="rId59"/>
    <hyperlink ref="R98" r:id="rId60"/>
    <hyperlink ref="R99" r:id="rId61"/>
    <hyperlink ref="R100" r:id="rId62"/>
    <hyperlink ref="R103" r:id="rId63"/>
    <hyperlink ref="R106" r:id="rId64"/>
    <hyperlink ref="R107" r:id="rId65"/>
    <hyperlink ref="R108" r:id="rId66"/>
    <hyperlink ref="R109" r:id="rId67"/>
    <hyperlink ref="R110" r:id="rId68"/>
    <hyperlink ref="R112" r:id="rId69"/>
    <hyperlink ref="R115" r:id="rId70"/>
    <hyperlink ref="R118" r:id="rId71"/>
    <hyperlink ref="R119" r:id="rId72"/>
    <hyperlink ref="R120" r:id="rId73"/>
    <hyperlink ref="R121" r:id="rId74"/>
    <hyperlink ref="R131" r:id="rId75"/>
    <hyperlink ref="R132" r:id="rId76"/>
    <hyperlink ref="R133" r:id="rId77"/>
    <hyperlink ref="R135" r:id="rId78"/>
    <hyperlink ref="R136" r:id="rId79"/>
    <hyperlink ref="R5" r:id="rId80"/>
  </hyperlinks>
  <pageMargins left="0.74803149606299213" right="0.74803149606299213" top="0.74803149606299213" bottom="0.74803149606299213" header="0.51181102362204722" footer="0.51181102362204722"/>
  <pageSetup paperSize="9" scale="76" fitToHeight="6" orientation="portrait" horizontalDpi="4294967292" verticalDpi="4294967292" r:id="rId81"/>
  <ignoredErrors>
    <ignoredError sqref="E59:E64 E111:E112 E34:E36 E26:E32 E38:E47 E86:E104 E8:E22 E115:E133 E52:E53 E66:E84 E55:E56 E57:E58 E48:E50" numberStoredAsText="1"/>
    <ignoredError sqref="L7:M7" emptyCellReference="1"/>
  </ignoredErrors>
  <drawing r:id="rId82"/>
  <legacyDrawing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43"/>
  <sheetViews>
    <sheetView zoomScale="80" zoomScaleNormal="80" workbookViewId="0"/>
  </sheetViews>
  <sheetFormatPr defaultColWidth="11" defaultRowHeight="12.75" x14ac:dyDescent="0.2"/>
  <cols>
    <col min="1" max="1" width="5" customWidth="1"/>
    <col min="2" max="2" width="47.5" customWidth="1"/>
    <col min="3" max="3" width="85.5" customWidth="1"/>
    <col min="4" max="4" width="5" customWidth="1"/>
  </cols>
  <sheetData>
    <row r="1" spans="1:4" ht="27.95" customHeight="1" x14ac:dyDescent="0.2">
      <c r="A1" s="20"/>
      <c r="B1" s="20"/>
      <c r="C1" s="20"/>
      <c r="D1" s="20"/>
    </row>
    <row r="2" spans="1:4" ht="18" x14ac:dyDescent="0.25">
      <c r="A2" s="20"/>
      <c r="B2" s="147" t="s">
        <v>302</v>
      </c>
      <c r="C2" s="147"/>
      <c r="D2" s="20"/>
    </row>
    <row r="3" spans="1:4" ht="19.5" x14ac:dyDescent="0.25">
      <c r="A3" s="20"/>
      <c r="B3" s="148" t="s">
        <v>364</v>
      </c>
      <c r="C3" s="148"/>
      <c r="D3" s="20"/>
    </row>
    <row r="4" spans="1:4" ht="18" x14ac:dyDescent="0.25">
      <c r="A4" s="20"/>
      <c r="B4" s="147" t="s">
        <v>417</v>
      </c>
      <c r="C4" s="147"/>
      <c r="D4" s="20"/>
    </row>
    <row r="5" spans="1:4" ht="19.5" x14ac:dyDescent="0.25">
      <c r="A5" s="20"/>
      <c r="B5" s="148" t="s">
        <v>365</v>
      </c>
      <c r="C5" s="148"/>
      <c r="D5" s="20"/>
    </row>
    <row r="6" spans="1:4" ht="19.5" x14ac:dyDescent="0.25">
      <c r="A6" s="20"/>
      <c r="B6" s="23" t="s">
        <v>436</v>
      </c>
      <c r="C6" s="70" t="s">
        <v>435</v>
      </c>
      <c r="D6" s="20"/>
    </row>
    <row r="7" spans="1:4" ht="18" customHeight="1" x14ac:dyDescent="0.25">
      <c r="A7" s="20"/>
      <c r="B7" s="21"/>
      <c r="C7" s="21"/>
      <c r="D7" s="20"/>
    </row>
    <row r="8" spans="1:4" ht="18" x14ac:dyDescent="0.25">
      <c r="A8" s="20"/>
      <c r="B8" s="149" t="s">
        <v>310</v>
      </c>
      <c r="C8" s="149"/>
      <c r="D8" s="20"/>
    </row>
    <row r="9" spans="1:4" ht="18" x14ac:dyDescent="0.25">
      <c r="A9" s="20"/>
      <c r="B9" s="149" t="s">
        <v>312</v>
      </c>
      <c r="C9" s="149"/>
      <c r="D9" s="20"/>
    </row>
    <row r="10" spans="1:4" ht="18" x14ac:dyDescent="0.25">
      <c r="A10" s="20"/>
      <c r="B10" s="21"/>
      <c r="C10" s="21"/>
      <c r="D10" s="20"/>
    </row>
    <row r="11" spans="1:4" ht="18" x14ac:dyDescent="0.25">
      <c r="A11" s="20"/>
      <c r="B11" s="22" t="s">
        <v>303</v>
      </c>
      <c r="C11" s="22"/>
      <c r="D11" s="20"/>
    </row>
    <row r="12" spans="1:4" ht="19.5" x14ac:dyDescent="0.25">
      <c r="A12" s="20"/>
      <c r="B12" s="23" t="s">
        <v>304</v>
      </c>
      <c r="C12" s="24" t="s">
        <v>307</v>
      </c>
      <c r="D12" s="20"/>
    </row>
    <row r="13" spans="1:4" ht="19.5" x14ac:dyDescent="0.25">
      <c r="A13" s="20"/>
      <c r="B13" s="23" t="s">
        <v>305</v>
      </c>
      <c r="C13" s="24" t="s">
        <v>298</v>
      </c>
      <c r="D13" s="20"/>
    </row>
    <row r="14" spans="1:4" ht="20.100000000000001" customHeight="1" x14ac:dyDescent="0.25">
      <c r="A14" s="20"/>
      <c r="B14" s="25" t="s">
        <v>306</v>
      </c>
      <c r="C14" s="24" t="s">
        <v>430</v>
      </c>
      <c r="D14" s="20"/>
    </row>
    <row r="15" spans="1:4" ht="20.100000000000001" customHeight="1" x14ac:dyDescent="0.25">
      <c r="A15" s="20"/>
      <c r="B15" s="25" t="s">
        <v>438</v>
      </c>
      <c r="C15" s="24" t="s">
        <v>437</v>
      </c>
      <c r="D15" s="20"/>
    </row>
    <row r="16" spans="1:4" ht="18" x14ac:dyDescent="0.25">
      <c r="A16" s="20"/>
      <c r="B16" s="21"/>
      <c r="C16" s="21"/>
      <c r="D16" s="20"/>
    </row>
    <row r="17" spans="1:4" ht="18" x14ac:dyDescent="0.25">
      <c r="A17" s="20"/>
      <c r="B17" s="149" t="s">
        <v>308</v>
      </c>
      <c r="C17" s="149"/>
      <c r="D17" s="20"/>
    </row>
    <row r="18" spans="1:4" ht="18" x14ac:dyDescent="0.25">
      <c r="A18" s="20"/>
      <c r="B18" s="149" t="s">
        <v>309</v>
      </c>
      <c r="C18" s="149"/>
      <c r="D18" s="20"/>
    </row>
    <row r="19" spans="1:4" ht="18" customHeight="1" x14ac:dyDescent="0.2">
      <c r="A19" s="20"/>
      <c r="B19" s="20"/>
      <c r="C19" s="20"/>
      <c r="D19" s="20"/>
    </row>
    <row r="20" spans="1:4" ht="18" x14ac:dyDescent="0.25">
      <c r="A20" s="20"/>
      <c r="B20" s="147" t="s">
        <v>311</v>
      </c>
      <c r="C20" s="147"/>
      <c r="D20" s="20"/>
    </row>
    <row r="21" spans="1:4" ht="18" x14ac:dyDescent="0.25">
      <c r="A21" s="20"/>
      <c r="B21" s="147" t="s">
        <v>366</v>
      </c>
      <c r="C21" s="147"/>
      <c r="D21" s="20"/>
    </row>
    <row r="22" spans="1:4" ht="18" x14ac:dyDescent="0.25">
      <c r="A22" s="20"/>
      <c r="B22" s="147" t="s">
        <v>350</v>
      </c>
      <c r="C22" s="147"/>
      <c r="D22" s="20"/>
    </row>
    <row r="23" spans="1:4" ht="18" x14ac:dyDescent="0.25">
      <c r="A23" s="20"/>
      <c r="B23" s="21"/>
      <c r="C23" s="21"/>
      <c r="D23" s="20"/>
    </row>
    <row r="24" spans="1:4" ht="18" x14ac:dyDescent="0.25">
      <c r="A24" s="20"/>
      <c r="B24" s="149" t="s">
        <v>352</v>
      </c>
      <c r="C24" s="149"/>
      <c r="D24" s="20"/>
    </row>
    <row r="25" spans="1:4" ht="19.5" x14ac:dyDescent="0.25">
      <c r="A25" s="20"/>
      <c r="B25" s="28" t="s">
        <v>354</v>
      </c>
      <c r="C25" s="26" t="s">
        <v>353</v>
      </c>
      <c r="D25" s="20"/>
    </row>
    <row r="26" spans="1:4" ht="19.5" x14ac:dyDescent="0.25">
      <c r="A26" s="20"/>
      <c r="B26" s="28" t="s">
        <v>361</v>
      </c>
      <c r="C26" s="27" t="s">
        <v>355</v>
      </c>
      <c r="D26" s="20"/>
    </row>
    <row r="27" spans="1:4" ht="19.5" x14ac:dyDescent="0.25">
      <c r="A27" s="20"/>
      <c r="B27" s="28" t="s">
        <v>356</v>
      </c>
      <c r="C27" s="27" t="s">
        <v>418</v>
      </c>
      <c r="D27" s="20"/>
    </row>
    <row r="28" spans="1:4" ht="19.5" x14ac:dyDescent="0.25">
      <c r="A28" s="20"/>
      <c r="B28" s="28" t="s">
        <v>357</v>
      </c>
      <c r="C28" s="27" t="s">
        <v>358</v>
      </c>
      <c r="D28" s="20"/>
    </row>
    <row r="29" spans="1:4" ht="19.5" x14ac:dyDescent="0.25">
      <c r="A29" s="20"/>
      <c r="B29" s="28" t="s">
        <v>360</v>
      </c>
      <c r="C29" s="27" t="s">
        <v>359</v>
      </c>
      <c r="D29" s="20"/>
    </row>
    <row r="30" spans="1:4" ht="19.5" x14ac:dyDescent="0.25">
      <c r="A30" s="20"/>
      <c r="B30" s="29" t="s">
        <v>363</v>
      </c>
      <c r="C30" s="27" t="s">
        <v>362</v>
      </c>
      <c r="D30" s="20"/>
    </row>
    <row r="31" spans="1:4" ht="18" x14ac:dyDescent="0.25">
      <c r="A31" s="20"/>
      <c r="B31" s="21"/>
      <c r="C31" s="21"/>
      <c r="D31" s="20"/>
    </row>
    <row r="32" spans="1:4" ht="18" x14ac:dyDescent="0.25">
      <c r="A32" s="20"/>
      <c r="B32" s="146" t="s">
        <v>370</v>
      </c>
      <c r="C32" s="147"/>
      <c r="D32" s="20"/>
    </row>
    <row r="33" spans="1:4" ht="18" x14ac:dyDescent="0.25">
      <c r="A33" s="20"/>
      <c r="B33" s="147" t="s">
        <v>367</v>
      </c>
      <c r="C33" s="147"/>
      <c r="D33" s="20"/>
    </row>
    <row r="34" spans="1:4" ht="18" x14ac:dyDescent="0.25">
      <c r="A34" s="20"/>
      <c r="B34" s="147" t="s">
        <v>368</v>
      </c>
      <c r="C34" s="147"/>
      <c r="D34" s="20"/>
    </row>
    <row r="35" spans="1:4" ht="18" x14ac:dyDescent="0.25">
      <c r="A35" s="20"/>
      <c r="B35" s="147" t="s">
        <v>371</v>
      </c>
      <c r="C35" s="147"/>
      <c r="D35" s="20"/>
    </row>
    <row r="36" spans="1:4" ht="18" x14ac:dyDescent="0.25">
      <c r="A36" s="20"/>
      <c r="B36" s="30" t="s">
        <v>369</v>
      </c>
      <c r="C36" s="30"/>
      <c r="D36" s="20"/>
    </row>
    <row r="37" spans="1:4" ht="18" x14ac:dyDescent="0.25">
      <c r="A37" s="20"/>
      <c r="B37" s="21"/>
      <c r="C37" s="21"/>
      <c r="D37" s="20"/>
    </row>
    <row r="38" spans="1:4" ht="18" x14ac:dyDescent="0.25">
      <c r="A38" s="20"/>
      <c r="B38" s="149" t="s">
        <v>379</v>
      </c>
      <c r="C38" s="149"/>
      <c r="D38" s="20"/>
    </row>
    <row r="39" spans="1:4" ht="18" x14ac:dyDescent="0.25">
      <c r="A39" s="20"/>
      <c r="B39" s="149" t="s">
        <v>382</v>
      </c>
      <c r="C39" s="149"/>
      <c r="D39" s="20"/>
    </row>
    <row r="40" spans="1:4" ht="18" x14ac:dyDescent="0.25">
      <c r="A40" s="20"/>
      <c r="B40" s="149" t="s">
        <v>380</v>
      </c>
      <c r="C40" s="149"/>
      <c r="D40" s="20"/>
    </row>
    <row r="41" spans="1:4" ht="18" x14ac:dyDescent="0.25">
      <c r="A41" s="20"/>
      <c r="B41" s="149" t="s">
        <v>381</v>
      </c>
      <c r="C41" s="149"/>
      <c r="D41" s="20"/>
    </row>
    <row r="42" spans="1:4" ht="18" x14ac:dyDescent="0.25">
      <c r="A42" s="20"/>
      <c r="B42" s="149" t="s">
        <v>383</v>
      </c>
      <c r="C42" s="149"/>
      <c r="D42" s="20"/>
    </row>
    <row r="43" spans="1:4" ht="27.95" customHeight="1" x14ac:dyDescent="0.2">
      <c r="A43" s="20"/>
      <c r="B43" s="20"/>
      <c r="C43" s="20"/>
      <c r="D43" s="20"/>
    </row>
  </sheetData>
  <mergeCells count="21">
    <mergeCell ref="B38:C38"/>
    <mergeCell ref="B39:C39"/>
    <mergeCell ref="B40:C40"/>
    <mergeCell ref="B41:C41"/>
    <mergeCell ref="B42:C42"/>
    <mergeCell ref="B32:C32"/>
    <mergeCell ref="B33:C33"/>
    <mergeCell ref="B34:C34"/>
    <mergeCell ref="B35:C35"/>
    <mergeCell ref="B2:C2"/>
    <mergeCell ref="B3:C3"/>
    <mergeCell ref="B4:C4"/>
    <mergeCell ref="B8:C8"/>
    <mergeCell ref="B9:C9"/>
    <mergeCell ref="B24:C24"/>
    <mergeCell ref="B5:C5"/>
    <mergeCell ref="B18:C18"/>
    <mergeCell ref="B20:C20"/>
    <mergeCell ref="B21:C21"/>
    <mergeCell ref="B22:C22"/>
    <mergeCell ref="B17:C17"/>
  </mergeCells>
  <hyperlinks>
    <hyperlink ref="C12" r:id="rId1"/>
    <hyperlink ref="C13" r:id="rId2"/>
    <hyperlink ref="C30" r:id="rId3"/>
    <hyperlink ref="C29" r:id="rId4"/>
    <hyperlink ref="C28" r:id="rId5"/>
    <hyperlink ref="C27" r:id="rId6"/>
    <hyperlink ref="C26" r:id="rId7"/>
    <hyperlink ref="C25" r:id="rId8"/>
    <hyperlink ref="C6" r:id="rId9"/>
    <hyperlink ref="C15" r:id="rId10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ПРАЙС-ЛИСТ</vt:lpstr>
      <vt:lpstr>ПОЛЕЗНАЯ ИНФОРМАЦИЯ</vt:lpstr>
      <vt:lpstr>'ПРАЙС-ЛИСТ'!Область_печати</vt:lpstr>
    </vt:vector>
  </TitlesOfParts>
  <Manager>Иван Шпигоцкий</Manager>
  <Company>ООО "ЭКО-ФАН"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Прайс-лист на продукцию RAZOR</dc:title>
  <dc:subject>Прайс-лист</dc:subject>
  <dc:creator>Николай Телков</dc:creator>
  <cp:keywords>Прайс-лист, прайс, price, razor, razor russia, ЭКО-ФАН</cp:keywords>
  <dc:description>Официальный дистрибьютор и дилер продукции RAZOR в России. Наш сайт: www.razor-russia.ru</dc:description>
  <cp:lastModifiedBy>Николай RAZOR-Russia</cp:lastModifiedBy>
  <cp:lastPrinted>2016-02-29T15:49:27Z</cp:lastPrinted>
  <dcterms:created xsi:type="dcterms:W3CDTF">2010-04-07T10:01:32Z</dcterms:created>
  <dcterms:modified xsi:type="dcterms:W3CDTF">2016-08-24T07:29:24Z</dcterms:modified>
  <cp:category>Оптовая продажа</cp:category>
</cp:coreProperties>
</file>