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6" i="1"/>
</calcChain>
</file>

<file path=xl/sharedStrings.xml><?xml version="1.0" encoding="utf-8"?>
<sst xmlns="http://schemas.openxmlformats.org/spreadsheetml/2006/main" count="1651" uniqueCount="484">
  <si>
    <t>Параметри:</t>
  </si>
  <si>
    <t>Виб тип цен: Гурт VIP</t>
  </si>
  <si>
    <t>Период: 31.07.2015 23:59:59</t>
  </si>
  <si>
    <t>Група</t>
  </si>
  <si>
    <t xml:space="preserve">Артикул </t>
  </si>
  <si>
    <t>Наименование</t>
  </si>
  <si>
    <t>Базовая единица измерения</t>
  </si>
  <si>
    <t>Остаток</t>
  </si>
  <si>
    <t>Ожидание</t>
  </si>
  <si>
    <t>Цена</t>
  </si>
  <si>
    <t>R13</t>
  </si>
  <si>
    <t>155/70</t>
  </si>
  <si>
    <t>Vredestein T-Trac [75]T</t>
  </si>
  <si>
    <t>шт</t>
  </si>
  <si>
    <t>Fulda Ecocontrol [75]T</t>
  </si>
  <si>
    <t>Sava Perfecta [75]T</t>
  </si>
  <si>
    <t>R13, зим</t>
  </si>
  <si>
    <t>Toyo Snowprox S942 [75]T</t>
  </si>
  <si>
    <t>R13, DOT11</t>
  </si>
  <si>
    <t>165/70</t>
  </si>
  <si>
    <t>Debica Passio2 [79]T</t>
  </si>
  <si>
    <t>R13, DOT12, зим</t>
  </si>
  <si>
    <t>Fulda Kristal Montero3 [79]T</t>
  </si>
  <si>
    <t>R14</t>
  </si>
  <si>
    <t>Fulda Ecocontrol [81]T</t>
  </si>
  <si>
    <t>Kleber Dynaxer HP3 [81]T</t>
  </si>
  <si>
    <t>Kelly ST [81]T</t>
  </si>
  <si>
    <t>Sava Perfecta [81]T</t>
  </si>
  <si>
    <t>Debica Navigator2 [81]T</t>
  </si>
  <si>
    <t>R14, DOT12</t>
  </si>
  <si>
    <t>Toyo T350 XL [85]T</t>
  </si>
  <si>
    <t>R14, зим</t>
  </si>
  <si>
    <t>Wanli Winter Challenger [81]T</t>
  </si>
  <si>
    <t>Membat Flake [81]T</t>
  </si>
  <si>
    <t>Sava Eskimo S3 [81]T</t>
  </si>
  <si>
    <t>Kelly Winter ST[82]T</t>
  </si>
  <si>
    <t>Kleber Krisalp HP [81]T</t>
  </si>
  <si>
    <t>165/80</t>
  </si>
  <si>
    <t>Barum Brillantis2 [83]T</t>
  </si>
  <si>
    <t>175/65</t>
  </si>
  <si>
    <t>Kormoran Runpro B [82]H</t>
  </si>
  <si>
    <t>Vredestein T-Trac2 [82]T</t>
  </si>
  <si>
    <t>Nokian I3 [82]T</t>
  </si>
  <si>
    <t>Federal Formoza Gio [82]H</t>
  </si>
  <si>
    <t>Kelly Summer ST [82]T</t>
  </si>
  <si>
    <t>Sava Perfecta [82]T</t>
  </si>
  <si>
    <t>Barum Brilliantis-2 [82]T</t>
  </si>
  <si>
    <t>Kleber Dynaxer HP3 [72]T</t>
  </si>
  <si>
    <t>Toyo NE03 [82]T</t>
  </si>
  <si>
    <t>Debica Passio2 [82]T</t>
  </si>
  <si>
    <t>Vredestein T-Trac [82]T</t>
  </si>
  <si>
    <t xml:space="preserve">Nexen WinGuard 231 (під шип) [82]T </t>
  </si>
  <si>
    <t>Fulda Kristal Montero3 [82]T</t>
  </si>
  <si>
    <t xml:space="preserve">Kormoran Snowpro B2 [82]T </t>
  </si>
  <si>
    <t>Altimax General Arctic [82]Q</t>
  </si>
  <si>
    <t>Gislaved Eurofrost5 [82]T</t>
  </si>
  <si>
    <t>Barum Polaris3 [82]T</t>
  </si>
  <si>
    <t>Dayton DW510 [82]T</t>
  </si>
  <si>
    <t>Daewoo Matterhorn DSW11 [82]T</t>
  </si>
  <si>
    <t>Matador MP52 [82]T</t>
  </si>
  <si>
    <t>Debica Frigo2 [82]T</t>
  </si>
  <si>
    <t>Sava Eskimo S3+ [82]T</t>
  </si>
  <si>
    <t>Kleber Krisalp HP2 [82]T</t>
  </si>
  <si>
    <t>R14, шип</t>
  </si>
  <si>
    <t>Interstate Winter Claw EXTreme [82]T</t>
  </si>
  <si>
    <t>175/70</t>
  </si>
  <si>
    <t>Federal SS657 [82]T</t>
  </si>
  <si>
    <t>Interstate Touring IST-1 82]H</t>
  </si>
  <si>
    <t>Kelly ST [82]T</t>
  </si>
  <si>
    <t>Debica Navigator2 [82]T</t>
  </si>
  <si>
    <t>R13, DOT11, зим</t>
  </si>
  <si>
    <t>Kleber Krisalp HP [82]T</t>
  </si>
  <si>
    <t>R13, DOT13, зим</t>
  </si>
  <si>
    <t>Fulda Kristal Montero3 [82]T (PL)</t>
  </si>
  <si>
    <t>General Altimax Wint Plus [82]T</t>
  </si>
  <si>
    <t>Nexen WinGuard 231 (під шип) [82]T</t>
  </si>
  <si>
    <t>Equipe Echo Snow Dun M2 [82]Q (Наварка)</t>
  </si>
  <si>
    <t>Sava Eskimo S3 [82]T</t>
  </si>
  <si>
    <t>Hankook W605 [82]Q</t>
  </si>
  <si>
    <t>Dayton DW-510 [82]T</t>
  </si>
  <si>
    <t>Nokian W+ [82]T (Рис.W)</t>
  </si>
  <si>
    <t>R13, шип</t>
  </si>
  <si>
    <t xml:space="preserve">Yokohama (Phillipines) ICE GUARD IG35 [82]T </t>
  </si>
  <si>
    <t>Sava Perfecta [84]T</t>
  </si>
  <si>
    <t>Saetta Touring [84]T</t>
  </si>
  <si>
    <t>Brodgestone B250 [84]T</t>
  </si>
  <si>
    <t>Barum Brilliantis2 [84]T</t>
  </si>
  <si>
    <t>Debica Passio2 [84]T</t>
  </si>
  <si>
    <t>Wanli S1015 [88]T XL</t>
  </si>
  <si>
    <t>Dayton D110 [84]T</t>
  </si>
  <si>
    <t>Fulda Ecocontrol [84]T</t>
  </si>
  <si>
    <t>Debica Navigator2 [84]T</t>
  </si>
  <si>
    <t>Dunlop SP Sport 560 [82]T (S.Africa)</t>
  </si>
  <si>
    <t>Gislaved Eurofrost5 [84]T</t>
  </si>
  <si>
    <t>General Altimax Winter Plus [84]T</t>
  </si>
  <si>
    <t>Matador MP52 [84]T</t>
  </si>
  <si>
    <t>Membat Flake [88]T XL</t>
  </si>
  <si>
    <t>Barum Polaris3 [84]T</t>
  </si>
  <si>
    <t>Sava Eskimo S3 [84]T</t>
  </si>
  <si>
    <t>Debica Frigo2 [84]T</t>
  </si>
  <si>
    <t>Dayton DW-510 [84]T</t>
  </si>
  <si>
    <t>175/80</t>
  </si>
  <si>
    <t>Fulda Linero [88]T</t>
  </si>
  <si>
    <t>Uniroyal Rain Expert3 [88]T</t>
  </si>
  <si>
    <t>R15</t>
  </si>
  <si>
    <t>185/55</t>
  </si>
  <si>
    <t>Wanli S1200 [82]H</t>
  </si>
  <si>
    <t>185/60</t>
  </si>
  <si>
    <t>Sava Intensa HP [82]H</t>
  </si>
  <si>
    <t>Fulda Ecocontrol [82]T</t>
  </si>
  <si>
    <t>Interstate IST-30 [82]T</t>
  </si>
  <si>
    <t>Vredestein Sportrac5 [82]H</t>
  </si>
  <si>
    <t>Barum Brillantis-2 [82]T</t>
  </si>
  <si>
    <t>Federal SS657 [82]H</t>
  </si>
  <si>
    <t>Debica Presto [82]H</t>
  </si>
  <si>
    <t>Fulda Ecocontrol Hp [82]H</t>
  </si>
  <si>
    <t>Nexen N-Blue HD [82]H</t>
  </si>
  <si>
    <t>Dayton D210 [82]H</t>
  </si>
  <si>
    <t>Kingstar SW41 [82]T</t>
  </si>
  <si>
    <t>Membat Flake [82]H</t>
  </si>
  <si>
    <t>Fulda Kristall Montero3 [82]T</t>
  </si>
  <si>
    <t>Debica Presto [84]H</t>
  </si>
  <si>
    <t>R15, зим</t>
  </si>
  <si>
    <t>185/65</t>
  </si>
  <si>
    <t>Toyo NE03 [86]T</t>
  </si>
  <si>
    <t>Wanli S1200 [86T</t>
  </si>
  <si>
    <t>Barum Brillantis2 [86]T</t>
  </si>
  <si>
    <t>Sava Perfecta [86]T</t>
  </si>
  <si>
    <t>Ling-long GREENMAX EcoTour [86]T</t>
  </si>
  <si>
    <t>General Altimax Comfort [86]T</t>
  </si>
  <si>
    <t>Firestone Multihawk 2 [86]T</t>
  </si>
  <si>
    <t>Kormoran Impulser B [86]T</t>
  </si>
  <si>
    <t>Barum Brilliantis2 [86]H</t>
  </si>
  <si>
    <t>Debica Navigator2 [86]T</t>
  </si>
  <si>
    <t>Nexen WinGuard 231 (під шип) [86]T</t>
  </si>
  <si>
    <t>Sava Eskimo S3 [86]T</t>
  </si>
  <si>
    <t>Daewoo Matterhorn DSW11 [86]T</t>
  </si>
  <si>
    <t>Matador MP52 [86]T</t>
  </si>
  <si>
    <t>Membat Flake [86]H</t>
  </si>
  <si>
    <t>Gislaved Eurofrost5 [86]T</t>
  </si>
  <si>
    <t>Kormoran Snowpro B2 [86]T</t>
  </si>
  <si>
    <t>Kelly Winter ST[86]T</t>
  </si>
  <si>
    <t>Debica Frigo2 [86]T</t>
  </si>
  <si>
    <t>Barum Polaris3 [86]T</t>
  </si>
  <si>
    <t>Fulda Kristall Montero3 [86]T</t>
  </si>
  <si>
    <t>Vredestein T-Trac [88]T</t>
  </si>
  <si>
    <t>Saetta Touring [88]H</t>
  </si>
  <si>
    <t>Federal SS657 [88]H</t>
  </si>
  <si>
    <t>Wanli S1200 [88]T</t>
  </si>
  <si>
    <t>Debica Presto [88]H</t>
  </si>
  <si>
    <t>Goodyear EfficientGrip-Compact [88]T</t>
  </si>
  <si>
    <t>Debica Navigator [88]T</t>
  </si>
  <si>
    <t>R15, DOT&lt;10, зим</t>
  </si>
  <si>
    <t>Bridgestone Blizzak Nordic WN01 [88]R</t>
  </si>
  <si>
    <t>Dayton DW-510 [88]T</t>
  </si>
  <si>
    <t>Altimax General Arctic [88]Q</t>
  </si>
  <si>
    <t>Kormoran Snowpro [88]T</t>
  </si>
  <si>
    <t xml:space="preserve">Kingstar SW41 [88]T </t>
  </si>
  <si>
    <t>Firestone Winterhawk 2 EVO [88]T</t>
  </si>
  <si>
    <t>Fulda Kristal Montero3 [88]T</t>
  </si>
  <si>
    <t>Sava Eskimo S3+ [88]T</t>
  </si>
  <si>
    <t>185/70</t>
  </si>
  <si>
    <t>Saetta Touring [88]T</t>
  </si>
  <si>
    <t>Federal SS731 [88]H</t>
  </si>
  <si>
    <t>Kormoran Impulser B [88]T</t>
  </si>
  <si>
    <t>Debica Passio V1 [88]T</t>
  </si>
  <si>
    <t>Barum Brilliantis2 [88]T</t>
  </si>
  <si>
    <t>Sava Perfecta [88]T</t>
  </si>
  <si>
    <t>R14, DOT11, зим</t>
  </si>
  <si>
    <t>Bf Goodrich Winter G [88]T</t>
  </si>
  <si>
    <t>Matador MP52 [88]T</t>
  </si>
  <si>
    <t>Kormoran Snowpro B2 [88]T</t>
  </si>
  <si>
    <t>Kleber Krisalp HP2 [88]T</t>
  </si>
  <si>
    <t>R14C</t>
  </si>
  <si>
    <t>185/75</t>
  </si>
  <si>
    <t>Fulda Conveo Tour V1 [102/100]R</t>
  </si>
  <si>
    <t>R16C</t>
  </si>
  <si>
    <t>Fulda Conveo Trac [104]Q</t>
  </si>
  <si>
    <t>185/80</t>
  </si>
  <si>
    <t>Wanli Winter Challenger [102/100]Q</t>
  </si>
  <si>
    <t>Kormoran Vanpro B2 [102]R</t>
  </si>
  <si>
    <t>Interstate IVT-30 [102/100]R</t>
  </si>
  <si>
    <t>Sava Trenta [103/102]P</t>
  </si>
  <si>
    <t>R14C, зим</t>
  </si>
  <si>
    <t>Ling Long GM Winter Van</t>
  </si>
  <si>
    <t>Hankook RW09 [102]R</t>
  </si>
  <si>
    <t>Matador MPS530 [102/100]R</t>
  </si>
  <si>
    <t>195/55</t>
  </si>
  <si>
    <t>Hankook W419 [89]T XL</t>
  </si>
  <si>
    <t>R16</t>
  </si>
  <si>
    <t>Continental Premiumcontact5 [97]H</t>
  </si>
  <si>
    <t xml:space="preserve">Accelera Alpha [91]V </t>
  </si>
  <si>
    <t>195/60</t>
  </si>
  <si>
    <t>Kormoran Runpro B [88]H</t>
  </si>
  <si>
    <t>Federal Fd2 [88]V</t>
  </si>
  <si>
    <t>Federal XR01 [88]H</t>
  </si>
  <si>
    <t>Saetta Performance [88]H</t>
  </si>
  <si>
    <t>Wanli S1200 [88]H</t>
  </si>
  <si>
    <t>Bridgestone Potenza Adrenalin Re002 FR [88]H</t>
  </si>
  <si>
    <t>R15, DOT11, зим</t>
  </si>
  <si>
    <t>Michelin X-ICE Xi2 [88]T</t>
  </si>
  <si>
    <t>Kelly Winter ST [88]T</t>
  </si>
  <si>
    <t>Dayton Dw-510 [88]T</t>
  </si>
  <si>
    <t>Kingstar SW41 [88]T</t>
  </si>
  <si>
    <t>195/65</t>
  </si>
  <si>
    <t>Fulda Ecocontrol [91]T</t>
  </si>
  <si>
    <t>Sava Perfecta [91]T</t>
  </si>
  <si>
    <t>Federal Formoza Gio [91]H</t>
  </si>
  <si>
    <t>General Altimax Comfort [91]H</t>
  </si>
  <si>
    <t>Bridgestone Ecopia Ep150 [91]T</t>
  </si>
  <si>
    <t>Wanli S1200 [91]H</t>
  </si>
  <si>
    <t>Kleber Dynaxer HP3 [91]H</t>
  </si>
  <si>
    <t>Kormoran Impulser B [91]T</t>
  </si>
  <si>
    <t>Michelin Saver+ [91]T</t>
  </si>
  <si>
    <t>Saetta Touring [91]H</t>
  </si>
  <si>
    <t>Bridgestone Turanza T001 [91]H</t>
  </si>
  <si>
    <t>Kelly Summer Hp [91]H</t>
  </si>
  <si>
    <t>Debica Passio2 [91]T</t>
  </si>
  <si>
    <t>Barum Brillantis2 [91]H</t>
  </si>
  <si>
    <t>Dunlop Streetresponce [91]T</t>
  </si>
  <si>
    <t>Barum Brillantis2 [91]T</t>
  </si>
  <si>
    <t>Michelin X-ICE Xi2 [91]T</t>
  </si>
  <si>
    <t>R15, DOT12, зим</t>
  </si>
  <si>
    <t>Kleber Krisalp HP2 [91]T</t>
  </si>
  <si>
    <t>Dayton DW510 [91]T</t>
  </si>
  <si>
    <t>Bridgestone Blizzak LM-30 [91]T</t>
  </si>
  <si>
    <t>GoodYear Ultra Grip8 [91]T</t>
  </si>
  <si>
    <t>Debica Frigo2 [91]T</t>
  </si>
  <si>
    <t>Continental WinterContact TS850 [91]T</t>
  </si>
  <si>
    <t>Bridgestone Blizzak LM-32 [91]T</t>
  </si>
  <si>
    <t xml:space="preserve">Vredestein SnowTrac3 [91]T </t>
  </si>
  <si>
    <t>Michelin Alpin A4 [91]T (Англія 13)</t>
  </si>
  <si>
    <t>Equipe Alpin Master4 [91]Q (Наварка)</t>
  </si>
  <si>
    <t>Michelin Alpin A5 [91]T</t>
  </si>
  <si>
    <t>Sava Eskimo S3+ [91]T</t>
  </si>
  <si>
    <t>Good Year Ultra Grip 9 [91]T</t>
  </si>
  <si>
    <t>Bridgestone A001 [91]H</t>
  </si>
  <si>
    <t>Membat Flake [91]H</t>
  </si>
  <si>
    <t>Gislaved Eurofrost5 [91]T (Франція 14)</t>
  </si>
  <si>
    <t>R16C, DOT&lt;10, шип</t>
  </si>
  <si>
    <t>Nokian Hakka C [104/102]R (Finland)</t>
  </si>
  <si>
    <t>R16C, зим</t>
  </si>
  <si>
    <t>Gislaved Nord Frost VAN [104/102]R</t>
  </si>
  <si>
    <t>Nexen Eurowin-650 [104/102]T</t>
  </si>
  <si>
    <t>Hankook RW09 [104]R</t>
  </si>
  <si>
    <t>195/70</t>
  </si>
  <si>
    <t>Barum Brilliantis2 [91]T</t>
  </si>
  <si>
    <t>Accelera Beta [91]H</t>
  </si>
  <si>
    <t>Toyo T350 [91]T</t>
  </si>
  <si>
    <t>Nexel N'Blue Eco [91]T</t>
  </si>
  <si>
    <t>Wanli S1015 [91]T</t>
  </si>
  <si>
    <t>Dunlop SP Sport 6000 [91]H (S.Africa)</t>
  </si>
  <si>
    <t>Fulda Kristal Montero [91]T</t>
  </si>
  <si>
    <t>Barum OR56 Cargo [97]T RF</t>
  </si>
  <si>
    <t>Hankook RW06 [104]R</t>
  </si>
  <si>
    <t xml:space="preserve">Nexen WinGuard XL [97]S </t>
  </si>
  <si>
    <t>R15C</t>
  </si>
  <si>
    <t>Michelin Agilis+ [104/102]R</t>
  </si>
  <si>
    <t>Ling Long R666 [104/102]R</t>
  </si>
  <si>
    <t>Sava Trenta [104]R</t>
  </si>
  <si>
    <t>Kormoran Vanpro B2 [104]R</t>
  </si>
  <si>
    <t xml:space="preserve">Kleber Transpro [104/102]R </t>
  </si>
  <si>
    <t>R15C, зим</t>
  </si>
  <si>
    <t>Nexen WinGuard 231 (під шип) [104/102]Q</t>
  </si>
  <si>
    <t>Kingstar W411 [104/102]R</t>
  </si>
  <si>
    <t>Michelin Agilis Alpin [104]R</t>
  </si>
  <si>
    <t>Toyo H09 [104/102]R</t>
  </si>
  <si>
    <t>General Altimax Eurovan Winter [104/102]R</t>
  </si>
  <si>
    <t>Daewoo Matterhorn DSW11 [104/102]R</t>
  </si>
  <si>
    <t>R15C, шип</t>
  </si>
  <si>
    <t>Michelin Agilis XIN [104]R</t>
  </si>
  <si>
    <t>195/75</t>
  </si>
  <si>
    <t>Barum Vanis2 [107/105]R</t>
  </si>
  <si>
    <t>Hankook RW09 [107]R</t>
  </si>
  <si>
    <t>Matador MPS530 [107/105]R</t>
  </si>
  <si>
    <t>Wanli Snowgrip [107/105]T</t>
  </si>
  <si>
    <t>195/80</t>
  </si>
  <si>
    <t>Kormoran Vanpro B2 [106/104]R</t>
  </si>
  <si>
    <t>Toyo H08 [106]S</t>
  </si>
  <si>
    <t>Sava Trenta  [104]P</t>
  </si>
  <si>
    <t>Matador MPS530 [106/104]Q</t>
  </si>
  <si>
    <t>205/55</t>
  </si>
  <si>
    <t>Dunlop SP BLURESPONCE [91]V</t>
  </si>
  <si>
    <t>Federal FD1 [91]V</t>
  </si>
  <si>
    <t>Federal FD2 [94]W XL</t>
  </si>
  <si>
    <t xml:space="preserve">Bridgestone ER300 Turanza [91]V </t>
  </si>
  <si>
    <t>Wanli S1063 [91]V</t>
  </si>
  <si>
    <t>Goodyear Efficient Grip Perfirmance [91]V</t>
  </si>
  <si>
    <t>Barum Bravuris3 HM [91]V</t>
  </si>
  <si>
    <t>Firestone TZ300 [91]H</t>
  </si>
  <si>
    <t>Debica Furio [91]W</t>
  </si>
  <si>
    <t>Saetta Performance [91]V</t>
  </si>
  <si>
    <t>Kelly Summer Hp [91]V</t>
  </si>
  <si>
    <t>Bridgestone Potenza Adrenalin Re002 FR [91]W</t>
  </si>
  <si>
    <t>Michelin Saver+ [91]H</t>
  </si>
  <si>
    <t>General Altimax Sport [91]V</t>
  </si>
  <si>
    <t>Accelera PHI [94]W XL</t>
  </si>
  <si>
    <t>R16, DOT11, зим</t>
  </si>
  <si>
    <t>Michelin X-Ice Xi2 [91]T</t>
  </si>
  <si>
    <t>R16, зим</t>
  </si>
  <si>
    <t>Nexen WinGuard 231 (під шип) [91]T</t>
  </si>
  <si>
    <t>Sava Eskimo S3 Plus [91]T</t>
  </si>
  <si>
    <t xml:space="preserve">Vredestein Snowtrac3 [91]T </t>
  </si>
  <si>
    <t>Altimax General Arctic [94]Q XL</t>
  </si>
  <si>
    <t>Toyo S953 [91]H</t>
  </si>
  <si>
    <t>Wanli Winter Challenger (Під шип) [91]H</t>
  </si>
  <si>
    <t>Kingstar SW41 [91]T</t>
  </si>
  <si>
    <t>R16, шип</t>
  </si>
  <si>
    <t>205/60</t>
  </si>
  <si>
    <t>Federal SS657 [91]H</t>
  </si>
  <si>
    <t>R15, DOT11</t>
  </si>
  <si>
    <t>Dayton D320 [91]H</t>
  </si>
  <si>
    <t>Federal Formoza GIO [92]H</t>
  </si>
  <si>
    <t>Wanli S1023 [92]H</t>
  </si>
  <si>
    <t>Saetta Performance [92]H</t>
  </si>
  <si>
    <t>General Altimax Comfort [92]H</t>
  </si>
  <si>
    <t>Dayton D320 [92]H</t>
  </si>
  <si>
    <t>Barum Bravuris2 [92]H</t>
  </si>
  <si>
    <t>Filda Ecocontrol HP [92]H</t>
  </si>
  <si>
    <t>Kormoran Runpro B2 [92]H</t>
  </si>
  <si>
    <t>R16, DOT14, зим</t>
  </si>
  <si>
    <t>Dayton DW510 [92]H</t>
  </si>
  <si>
    <t>Interstate Winter Claw EXTreme [92]T</t>
  </si>
  <si>
    <t>Equipe Alpin Master 4[96]H (наварка)</t>
  </si>
  <si>
    <t>Vredestein Snowtrac3 [96]H XL</t>
  </si>
  <si>
    <t>Kingstar SW41 [92]T</t>
  </si>
  <si>
    <t>Sava EskimoHP XL[96]H (Germany)</t>
  </si>
  <si>
    <t>Kormoran Snowpro B2 [92]H</t>
  </si>
  <si>
    <t>205/65</t>
  </si>
  <si>
    <t>Toyp Proxes CF2 [94]H</t>
  </si>
  <si>
    <t>Sava Intensa HP [94]H</t>
  </si>
  <si>
    <t>Barum Bravuris2 [94]H</t>
  </si>
  <si>
    <t>Interstate Touring IST-1 [94]V</t>
  </si>
  <si>
    <t>Fulda Ecocontrol Hp [94]H</t>
  </si>
  <si>
    <t>Kleber Krisalp Hp2 [94]T</t>
  </si>
  <si>
    <t>Vredestein Snowtrac3 [94]T</t>
  </si>
  <si>
    <t>Dayton DW510 Evo [94]T</t>
  </si>
  <si>
    <t>Wanli Winter Challenger (Під шип) [94]T</t>
  </si>
  <si>
    <t>Sava Eskimo HP [94]H</t>
  </si>
  <si>
    <t>Nokian W+ [94]T</t>
  </si>
  <si>
    <t>Good Year Ultra Grip8 [94]T</t>
  </si>
  <si>
    <t>Matador MP92 [94]T</t>
  </si>
  <si>
    <t>Uniroyal Rain Max2 [102/100]T</t>
  </si>
  <si>
    <t>Interstate Winter IWT-2 EVO</t>
  </si>
  <si>
    <t>Hankook W605 [95]Q</t>
  </si>
  <si>
    <t>R16C, DOT11, зим</t>
  </si>
  <si>
    <t>Ironman Polar Traxx Commercial</t>
  </si>
  <si>
    <t>Gislaved Nord Frost VAN[107/105]R</t>
  </si>
  <si>
    <t>205/70</t>
  </si>
  <si>
    <t>Hankook RW06 [106/104]R (29.14 Korea)</t>
  </si>
  <si>
    <t>205/75</t>
  </si>
  <si>
    <t>Kormoram Vanpro B2 [110/108]P</t>
  </si>
  <si>
    <t>Toyo H08 [110]R</t>
  </si>
  <si>
    <t>Goodyear G26 [110/108]R</t>
  </si>
  <si>
    <t>Kleber Transpro [110]R</t>
  </si>
  <si>
    <t>Toyo H09 [113]Q</t>
  </si>
  <si>
    <t>Nokian WR C cargo [113/111]S</t>
  </si>
  <si>
    <t>Hankook RW06 [110/108]R</t>
  </si>
  <si>
    <t>Hankook RW09 [110/108]R</t>
  </si>
  <si>
    <t>205/80</t>
  </si>
  <si>
    <t>Sava Trenta [109/107]P</t>
  </si>
  <si>
    <t>Sava Trenta_M+S [109/107]P</t>
  </si>
  <si>
    <t>R17</t>
  </si>
  <si>
    <t>215/50</t>
  </si>
  <si>
    <t>Dunlop Sp Maxx RT [91]Y</t>
  </si>
  <si>
    <t>215/55</t>
  </si>
  <si>
    <t>Vredestein Sportrac5 [97]V XL</t>
  </si>
  <si>
    <t>Wanli S1063 [93]V</t>
  </si>
  <si>
    <t>Sava Intensa HP [93]V</t>
  </si>
  <si>
    <t>Altimax General Arctic [93]Q</t>
  </si>
  <si>
    <t>Nexen Wing Snow G [93]H</t>
  </si>
  <si>
    <t>Wanli Winter Challenger [97]H XL</t>
  </si>
  <si>
    <t>Saetta Performance [94]W</t>
  </si>
  <si>
    <t>215/60</t>
  </si>
  <si>
    <t>Wanli S1023 [95]H</t>
  </si>
  <si>
    <t>Gislaved Eurofrost5 [99]H XL</t>
  </si>
  <si>
    <t>Hankook W606 [95]T</t>
  </si>
  <si>
    <t>Vredestein Wintrac4Xtreme [99]H</t>
  </si>
  <si>
    <t>Sava Eskimo HP XL [99]H</t>
  </si>
  <si>
    <t>Accelera Iota [100]V XL</t>
  </si>
  <si>
    <t>215/65</t>
  </si>
  <si>
    <t>Good Year NCT5 [98]H</t>
  </si>
  <si>
    <t>Vredestein Sportrac5 [98]H</t>
  </si>
  <si>
    <t>Contineltal CRC LX Sport [98]H</t>
  </si>
  <si>
    <t>Federal Couragia XUV [98]H</t>
  </si>
  <si>
    <t>Toyo Open Country H/T [98]H</t>
  </si>
  <si>
    <t>Michelin Latitude Tour HP [98]H</t>
  </si>
  <si>
    <t>Uniroyal Rainexpert3 [98]H</t>
  </si>
  <si>
    <t>Goodyear Efficientgrip -SUV [98]H</t>
  </si>
  <si>
    <t>Membat Enjoy [98]H</t>
  </si>
  <si>
    <t>Nokian I3 [98]H</t>
  </si>
  <si>
    <t>Kormoran Summer SUV [98]H</t>
  </si>
  <si>
    <t>Kormoran Vanpro B2 [109/107]R</t>
  </si>
  <si>
    <t>R16, DOT12, зим</t>
  </si>
  <si>
    <t>Ironman Polar Traxx [98]H</t>
  </si>
  <si>
    <t>Hankook W419 [88]T</t>
  </si>
  <si>
    <t>General Altimax Arctic [98]Q</t>
  </si>
  <si>
    <t>Hankook W606 [98]T</t>
  </si>
  <si>
    <t>Toyo OPWT [98]H</t>
  </si>
  <si>
    <t>Gislaved Eurofrost5 [98]H</t>
  </si>
  <si>
    <t>Barum Polaris3 4x4 [98]H</t>
  </si>
  <si>
    <t>Dunlop Grandtrek SJ6 [98]Q</t>
  </si>
  <si>
    <t xml:space="preserve">BFGoodrich (USA) Winter Slalom KSI [98]R </t>
  </si>
  <si>
    <t>Interstate Winter Claw EXTreme MX [98]T</t>
  </si>
  <si>
    <t>Michelin A4 [98]H</t>
  </si>
  <si>
    <t>Bridgestone Blizzak DM-V1 [98]R</t>
  </si>
  <si>
    <t>General Altimax Snow Grabber [98]T</t>
  </si>
  <si>
    <t>Ling Long R666 [109/107]R</t>
  </si>
  <si>
    <t>Toyo H09 [106]T</t>
  </si>
  <si>
    <t>215/70</t>
  </si>
  <si>
    <t>Continental CRC LX Sport [100]H</t>
  </si>
  <si>
    <t>Vredestein Sportrac5 [100]H</t>
  </si>
  <si>
    <t>Hankook RW08 Dynapro I*Cept [100]Q</t>
  </si>
  <si>
    <t>R17.5</t>
  </si>
  <si>
    <t>215/75</t>
  </si>
  <si>
    <t>Bridgestone M729 [126/124]M</t>
  </si>
  <si>
    <t>Barkley BL808 [126/124]M (Ведущая)</t>
  </si>
  <si>
    <t>Pirelli TR85 (зад)</t>
  </si>
  <si>
    <t>Ling-Long D905 [135/133]L</t>
  </si>
  <si>
    <t>R17.5, DOT12</t>
  </si>
  <si>
    <t>Barum BD23 [126/124]M (зад)</t>
  </si>
  <si>
    <t>225/55</t>
  </si>
  <si>
    <t>Saetta Performance [95]W</t>
  </si>
  <si>
    <t>Yokohama Win Drv V902 [99]V RF</t>
  </si>
  <si>
    <t>Hankook W419 [99]T XL</t>
  </si>
  <si>
    <t>Hankook W606 T</t>
  </si>
  <si>
    <t>R17, зим</t>
  </si>
  <si>
    <t>Hankook W606 Winter I*Cept IZ [97]T</t>
  </si>
  <si>
    <t>225/60</t>
  </si>
  <si>
    <t>Ironman Polar Traxx [98]T</t>
  </si>
  <si>
    <t>225/65</t>
  </si>
  <si>
    <t>Accelera Iota [106]V XL</t>
  </si>
  <si>
    <t>Vredestein Wintrac 4 Xtreme [102]H</t>
  </si>
  <si>
    <t>225/70</t>
  </si>
  <si>
    <t xml:space="preserve">Kleber Transpro  [112/110]S </t>
  </si>
  <si>
    <t>Nokian cLine Cargo [112/110]S</t>
  </si>
  <si>
    <t>Nokian Hakka C Cargo [112/110]S</t>
  </si>
  <si>
    <t>R15C, DOT12, зим</t>
  </si>
  <si>
    <t>Pirelli Chrono Win [112/110]R</t>
  </si>
  <si>
    <t>Nexen WinGuard 231[112/110]R (Під шип)</t>
  </si>
  <si>
    <t>Gislaved Nord Frost VAN [112/110]R</t>
  </si>
  <si>
    <t>Hankook RW06 [112/110]R</t>
  </si>
  <si>
    <t>Kumho Power Grip KC-11 [112/110]Q</t>
  </si>
  <si>
    <t>Barum Snovanis-2 [112]R</t>
  </si>
  <si>
    <t>Nokian WR C cargo [112/110]S</t>
  </si>
  <si>
    <t xml:space="preserve">Michelin Agilis Alpin [112/110]R </t>
  </si>
  <si>
    <t>Riken Cargo WInter [112]R</t>
  </si>
  <si>
    <t>225/75</t>
  </si>
  <si>
    <t>Toyo H09 [118]R</t>
  </si>
  <si>
    <t>Wanli Snowgrip [121/120]R</t>
  </si>
  <si>
    <t>235/45</t>
  </si>
  <si>
    <t>Vredestein Ultrac Sessanta [94]Y</t>
  </si>
  <si>
    <t>235/55</t>
  </si>
  <si>
    <t>Continental Crossccontact UHP [99]H</t>
  </si>
  <si>
    <t>235/60</t>
  </si>
  <si>
    <t>Toyo S943 [104]H XL</t>
  </si>
  <si>
    <t>R18</t>
  </si>
  <si>
    <t>Federal Couragia F/X [107]V XL</t>
  </si>
  <si>
    <t>Accelera Iota [108]V XL</t>
  </si>
  <si>
    <t>235/65</t>
  </si>
  <si>
    <t>Federal ER01 [115/113]R</t>
  </si>
  <si>
    <t>Kormoran Vanpro B2 [115/113]R</t>
  </si>
  <si>
    <t>Michelin X-ICE north [115]R (Під шип) PL</t>
  </si>
  <si>
    <t>Michelin Agilis Alpin [115]R</t>
  </si>
  <si>
    <t>Accelera IOTA [108]V</t>
  </si>
  <si>
    <t>Interstate Winter Claw Extreme [104]S</t>
  </si>
  <si>
    <t xml:space="preserve">Vredestein Wintrac Xtreme [108]H </t>
  </si>
  <si>
    <t>R17, шип</t>
  </si>
  <si>
    <t>Yokohama (Phillipines) ICE GUARD IG35 [108]T</t>
  </si>
  <si>
    <t>245/45</t>
  </si>
  <si>
    <t>Good Year NCT5* (Asymm) ROF [95]Y</t>
  </si>
  <si>
    <t>245/70</t>
  </si>
  <si>
    <t>BFGoodrich (USA) Winter Slalom KSI [107]Q</t>
  </si>
  <si>
    <t>245/75</t>
  </si>
  <si>
    <t>Cooper Discover S/T Maxx [120/116]Q</t>
  </si>
  <si>
    <t>R19</t>
  </si>
  <si>
    <t>255/50</t>
  </si>
  <si>
    <t>Michelin Latitude Sport3 [107]V XL</t>
  </si>
  <si>
    <t>265/65</t>
  </si>
  <si>
    <t>Federal Couragia XUV [112]H</t>
  </si>
  <si>
    <t>biala</t>
  </si>
  <si>
    <t xml:space="preserve">Eco-VAX Pasta montazowa 5kg </t>
  </si>
  <si>
    <t>Разом</t>
  </si>
  <si>
    <t>UAH:23,0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</si>
</sst>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0.000"/>
    <numFmt numFmtId="173" formatCode="#,##0.000"/>
  </numFmts>
  <fonts count="2" x14ac:knownFonts="1"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1" fillId="2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172" fontId="0" fillId="0" borderId="1" xfId="0" applyNumberFormat="1" applyFont="1" applyBorder="1" applyAlignment="1">
      <alignment horizontal="right" vertical="top"/>
    </xf>
    <xf numFmtId="2" fontId="0" fillId="0" borderId="1" xfId="0" applyNumberFormat="1" applyFont="1" applyBorder="1" applyAlignment="1">
      <alignment horizontal="right" vertical="top" wrapText="1"/>
    </xf>
    <xf numFmtId="172" fontId="0" fillId="0" borderId="1" xfId="0" applyNumberFormat="1" applyFont="1" applyBorder="1" applyAlignment="1">
      <alignment horizontal="righ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3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3" xfId="0" applyNumberFormat="1" applyFont="1" applyFill="1" applyBorder="1" applyAlignment="1">
      <alignment horizontal="left" vertical="top"/>
    </xf>
    <xf numFmtId="0" fontId="1" fillId="2" borderId="4" xfId="0" applyNumberFormat="1" applyFont="1" applyFill="1" applyBorder="1" applyAlignment="1">
      <alignment horizontal="left" vertical="top"/>
    </xf>
    <xf numFmtId="173" fontId="1" fillId="2" borderId="1" xfId="0" applyNumberFormat="1" applyFont="1" applyFill="1" applyBorder="1" applyAlignment="1">
      <alignment horizontal="right" vertical="top"/>
    </xf>
    <xf numFmtId="2" fontId="0" fillId="0" borderId="0" xfId="0" applyNumberFormat="1" applyAlignment="1">
      <alignment horizontal="left"/>
    </xf>
    <xf numFmtId="2" fontId="0" fillId="0" borderId="0" xfId="0" applyNumberFormat="1"/>
    <xf numFmtId="2" fontId="1" fillId="2" borderId="5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/>
    </xf>
    <xf numFmtId="0" fontId="1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CC085"/>
      <rgbColor rgb="00993366"/>
      <rgbColor rgb="00F4ECC5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16"/>
  <sheetViews>
    <sheetView tabSelected="1" workbookViewId="0">
      <selection activeCell="K6" sqref="K6"/>
    </sheetView>
  </sheetViews>
  <sheetFormatPr defaultColWidth="10.6640625" defaultRowHeight="11.25" outlineLevelRow="1" x14ac:dyDescent="0.2"/>
  <cols>
    <col min="1" max="1" width="10.33203125" style="1" customWidth="1"/>
    <col min="2" max="2" width="3.6640625" style="1" customWidth="1"/>
    <col min="3" max="3" width="5.5" style="1" customWidth="1"/>
    <col min="4" max="4" width="10.5" style="1" customWidth="1"/>
    <col min="5" max="5" width="14.5" style="1" customWidth="1"/>
    <col min="6" max="6" width="38" style="1" customWidth="1"/>
    <col min="7" max="7" width="16" style="1" customWidth="1"/>
    <col min="8" max="8" width="12" style="1" customWidth="1"/>
    <col min="9" max="9" width="12.83203125" style="1" customWidth="1"/>
    <col min="10" max="10" width="8" style="1" customWidth="1"/>
    <col min="11" max="11" width="10.6640625" style="16" customWidth="1"/>
  </cols>
  <sheetData>
    <row r="1" spans="1:11" s="1" customFormat="1" ht="9.9499999999999993" customHeight="1" x14ac:dyDescent="0.2">
      <c r="K1" s="15"/>
    </row>
    <row r="2" spans="1:11" ht="12.75" outlineLevel="1" x14ac:dyDescent="0.2">
      <c r="A2" s="2" t="s">
        <v>0</v>
      </c>
      <c r="B2" s="2"/>
      <c r="C2" s="2" t="s">
        <v>1</v>
      </c>
      <c r="D2" s="2"/>
      <c r="E2" s="2"/>
      <c r="F2"/>
      <c r="G2"/>
      <c r="H2"/>
      <c r="I2"/>
      <c r="J2"/>
    </row>
    <row r="3" spans="1:11" ht="12.75" outlineLevel="1" x14ac:dyDescent="0.2">
      <c r="A3"/>
      <c r="B3"/>
      <c r="C3" s="2" t="s">
        <v>2</v>
      </c>
      <c r="D3" s="2"/>
      <c r="E3" s="2"/>
      <c r="F3"/>
      <c r="G3"/>
      <c r="H3"/>
      <c r="I3"/>
      <c r="J3"/>
    </row>
    <row r="4" spans="1:11" s="1" customFormat="1" ht="9.9499999999999993" customHeight="1" x14ac:dyDescent="0.2">
      <c r="K4" s="15"/>
    </row>
    <row r="5" spans="1:11" ht="37.35" customHeight="1" x14ac:dyDescent="0.2">
      <c r="A5" s="20" t="s">
        <v>3</v>
      </c>
      <c r="B5" s="20"/>
      <c r="C5" s="20"/>
      <c r="D5" s="3" t="s">
        <v>4</v>
      </c>
      <c r="E5" s="20" t="s">
        <v>5</v>
      </c>
      <c r="F5" s="20"/>
      <c r="G5" s="3" t="s">
        <v>6</v>
      </c>
      <c r="H5" s="3" t="s">
        <v>7</v>
      </c>
      <c r="I5" s="3" t="s">
        <v>8</v>
      </c>
      <c r="J5" s="3" t="s">
        <v>9</v>
      </c>
      <c r="K5" s="17" t="s">
        <v>483</v>
      </c>
    </row>
    <row r="6" spans="1:11" ht="11.85" customHeight="1" x14ac:dyDescent="0.2">
      <c r="A6" s="18" t="s">
        <v>10</v>
      </c>
      <c r="B6" s="18"/>
      <c r="C6" s="18"/>
      <c r="D6" s="4" t="s">
        <v>11</v>
      </c>
      <c r="E6" s="18" t="s">
        <v>12</v>
      </c>
      <c r="F6" s="18"/>
      <c r="G6" s="4" t="s">
        <v>13</v>
      </c>
      <c r="H6" s="5">
        <v>2</v>
      </c>
      <c r="I6" s="4"/>
      <c r="J6" s="6">
        <v>27.5</v>
      </c>
      <c r="K6" s="16">
        <f>J6*23</f>
        <v>632.5</v>
      </c>
    </row>
    <row r="7" spans="1:11" ht="11.85" customHeight="1" x14ac:dyDescent="0.2">
      <c r="A7" s="18" t="s">
        <v>10</v>
      </c>
      <c r="B7" s="18"/>
      <c r="C7" s="18"/>
      <c r="D7" s="4" t="s">
        <v>11</v>
      </c>
      <c r="E7" s="18" t="s">
        <v>14</v>
      </c>
      <c r="F7" s="18"/>
      <c r="G7" s="4" t="s">
        <v>13</v>
      </c>
      <c r="H7" s="5">
        <v>8</v>
      </c>
      <c r="I7" s="4"/>
      <c r="J7" s="6">
        <v>25.5</v>
      </c>
      <c r="K7" s="16">
        <f t="shared" ref="K7:K70" si="0">J7*23</f>
        <v>586.5</v>
      </c>
    </row>
    <row r="8" spans="1:11" ht="11.85" customHeight="1" x14ac:dyDescent="0.2">
      <c r="A8" s="18" t="s">
        <v>10</v>
      </c>
      <c r="B8" s="18"/>
      <c r="C8" s="18"/>
      <c r="D8" s="4" t="s">
        <v>11</v>
      </c>
      <c r="E8" s="18" t="s">
        <v>15</v>
      </c>
      <c r="F8" s="18"/>
      <c r="G8" s="4" t="s">
        <v>13</v>
      </c>
      <c r="H8" s="5">
        <v>4</v>
      </c>
      <c r="I8" s="4"/>
      <c r="J8" s="6">
        <v>24.1</v>
      </c>
      <c r="K8" s="16">
        <f t="shared" si="0"/>
        <v>554.30000000000007</v>
      </c>
    </row>
    <row r="9" spans="1:11" ht="11.85" customHeight="1" x14ac:dyDescent="0.2">
      <c r="A9" s="18" t="s">
        <v>16</v>
      </c>
      <c r="B9" s="18"/>
      <c r="C9" s="18"/>
      <c r="D9" s="4" t="s">
        <v>11</v>
      </c>
      <c r="E9" s="18" t="s">
        <v>17</v>
      </c>
      <c r="F9" s="18"/>
      <c r="G9" s="4" t="s">
        <v>13</v>
      </c>
      <c r="H9" s="5">
        <v>1</v>
      </c>
      <c r="I9" s="4"/>
      <c r="J9" s="6">
        <v>38.4</v>
      </c>
      <c r="K9" s="16">
        <f t="shared" si="0"/>
        <v>883.19999999999993</v>
      </c>
    </row>
    <row r="10" spans="1:11" ht="11.85" customHeight="1" x14ac:dyDescent="0.2">
      <c r="A10" s="18" t="s">
        <v>18</v>
      </c>
      <c r="B10" s="18"/>
      <c r="C10" s="18"/>
      <c r="D10" s="4" t="s">
        <v>19</v>
      </c>
      <c r="E10" s="18" t="s">
        <v>20</v>
      </c>
      <c r="F10" s="18"/>
      <c r="G10" s="4" t="s">
        <v>13</v>
      </c>
      <c r="H10" s="5">
        <v>2</v>
      </c>
      <c r="I10" s="4"/>
      <c r="J10" s="6">
        <v>22.57</v>
      </c>
      <c r="K10" s="16">
        <f t="shared" si="0"/>
        <v>519.11</v>
      </c>
    </row>
    <row r="11" spans="1:11" ht="11.85" customHeight="1" x14ac:dyDescent="0.2">
      <c r="A11" s="18" t="s">
        <v>21</v>
      </c>
      <c r="B11" s="18"/>
      <c r="C11" s="18"/>
      <c r="D11" s="4" t="s">
        <v>19</v>
      </c>
      <c r="E11" s="18" t="s">
        <v>22</v>
      </c>
      <c r="F11" s="18"/>
      <c r="G11" s="4" t="s">
        <v>13</v>
      </c>
      <c r="H11" s="5">
        <v>3</v>
      </c>
      <c r="I11" s="4"/>
      <c r="J11" s="6">
        <v>32.54</v>
      </c>
      <c r="K11" s="16">
        <f t="shared" si="0"/>
        <v>748.42</v>
      </c>
    </row>
    <row r="12" spans="1:11" ht="11.85" customHeight="1" x14ac:dyDescent="0.2">
      <c r="A12" s="18" t="s">
        <v>23</v>
      </c>
      <c r="B12" s="18"/>
      <c r="C12" s="18"/>
      <c r="D12" s="4" t="s">
        <v>19</v>
      </c>
      <c r="E12" s="18" t="s">
        <v>24</v>
      </c>
      <c r="F12" s="18"/>
      <c r="G12" s="4" t="s">
        <v>13</v>
      </c>
      <c r="H12" s="5">
        <v>4</v>
      </c>
      <c r="I12" s="4"/>
      <c r="J12" s="6">
        <v>34.880000000000003</v>
      </c>
      <c r="K12" s="16">
        <f t="shared" si="0"/>
        <v>802.24</v>
      </c>
    </row>
    <row r="13" spans="1:11" ht="11.85" customHeight="1" x14ac:dyDescent="0.2">
      <c r="A13" s="18" t="s">
        <v>23</v>
      </c>
      <c r="B13" s="18"/>
      <c r="C13" s="18"/>
      <c r="D13" s="4" t="s">
        <v>19</v>
      </c>
      <c r="E13" s="18" t="s">
        <v>25</v>
      </c>
      <c r="F13" s="18"/>
      <c r="G13" s="4" t="s">
        <v>13</v>
      </c>
      <c r="H13" s="5">
        <v>2</v>
      </c>
      <c r="I13" s="4"/>
      <c r="J13" s="6">
        <v>35.35</v>
      </c>
      <c r="K13" s="16">
        <f t="shared" si="0"/>
        <v>813.05000000000007</v>
      </c>
    </row>
    <row r="14" spans="1:11" ht="11.85" customHeight="1" x14ac:dyDescent="0.2">
      <c r="A14" s="18" t="s">
        <v>23</v>
      </c>
      <c r="B14" s="18"/>
      <c r="C14" s="18"/>
      <c r="D14" s="4" t="s">
        <v>19</v>
      </c>
      <c r="E14" s="18" t="s">
        <v>26</v>
      </c>
      <c r="F14" s="18"/>
      <c r="G14" s="4" t="s">
        <v>13</v>
      </c>
      <c r="H14" s="5">
        <v>6</v>
      </c>
      <c r="I14" s="4"/>
      <c r="J14" s="6">
        <v>28.75</v>
      </c>
      <c r="K14" s="16">
        <f t="shared" si="0"/>
        <v>661.25</v>
      </c>
    </row>
    <row r="15" spans="1:11" ht="11.85" customHeight="1" x14ac:dyDescent="0.2">
      <c r="A15" s="18" t="s">
        <v>23</v>
      </c>
      <c r="B15" s="18"/>
      <c r="C15" s="18"/>
      <c r="D15" s="4" t="s">
        <v>19</v>
      </c>
      <c r="E15" s="18" t="s">
        <v>27</v>
      </c>
      <c r="F15" s="18"/>
      <c r="G15" s="4" t="s">
        <v>13</v>
      </c>
      <c r="H15" s="5">
        <v>16</v>
      </c>
      <c r="I15" s="4"/>
      <c r="J15" s="6">
        <v>29.43</v>
      </c>
      <c r="K15" s="16">
        <f t="shared" si="0"/>
        <v>676.89</v>
      </c>
    </row>
    <row r="16" spans="1:11" ht="11.85" customHeight="1" x14ac:dyDescent="0.2">
      <c r="A16" s="18" t="s">
        <v>23</v>
      </c>
      <c r="B16" s="18"/>
      <c r="C16" s="18"/>
      <c r="D16" s="4" t="s">
        <v>19</v>
      </c>
      <c r="E16" s="18" t="s">
        <v>28</v>
      </c>
      <c r="F16" s="18"/>
      <c r="G16" s="4" t="s">
        <v>13</v>
      </c>
      <c r="H16" s="5">
        <v>16</v>
      </c>
      <c r="I16" s="4"/>
      <c r="J16" s="6">
        <v>32.39</v>
      </c>
      <c r="K16" s="16">
        <f t="shared" si="0"/>
        <v>744.97</v>
      </c>
    </row>
    <row r="17" spans="1:11" ht="11.85" customHeight="1" x14ac:dyDescent="0.2">
      <c r="A17" s="18" t="s">
        <v>29</v>
      </c>
      <c r="B17" s="18"/>
      <c r="C17" s="18"/>
      <c r="D17" s="4" t="s">
        <v>19</v>
      </c>
      <c r="E17" s="18" t="s">
        <v>30</v>
      </c>
      <c r="F17" s="18"/>
      <c r="G17" s="4" t="s">
        <v>13</v>
      </c>
      <c r="H17" s="5">
        <v>4</v>
      </c>
      <c r="I17" s="4"/>
      <c r="J17" s="6">
        <v>37.19</v>
      </c>
      <c r="K17" s="16">
        <f t="shared" si="0"/>
        <v>855.36999999999989</v>
      </c>
    </row>
    <row r="18" spans="1:11" ht="11.85" customHeight="1" x14ac:dyDescent="0.2">
      <c r="A18" s="18" t="s">
        <v>31</v>
      </c>
      <c r="B18" s="18"/>
      <c r="C18" s="18"/>
      <c r="D18" s="4" t="s">
        <v>19</v>
      </c>
      <c r="E18" s="18" t="s">
        <v>32</v>
      </c>
      <c r="F18" s="18"/>
      <c r="G18" s="4" t="s">
        <v>13</v>
      </c>
      <c r="H18" s="5">
        <v>2</v>
      </c>
      <c r="I18" s="4"/>
      <c r="J18" s="6">
        <v>34.9</v>
      </c>
      <c r="K18" s="16">
        <f t="shared" si="0"/>
        <v>802.69999999999993</v>
      </c>
    </row>
    <row r="19" spans="1:11" ht="11.85" customHeight="1" x14ac:dyDescent="0.2">
      <c r="A19" s="18" t="s">
        <v>31</v>
      </c>
      <c r="B19" s="18"/>
      <c r="C19" s="18"/>
      <c r="D19" s="4" t="s">
        <v>19</v>
      </c>
      <c r="E19" s="18" t="s">
        <v>33</v>
      </c>
      <c r="F19" s="18"/>
      <c r="G19" s="4" t="s">
        <v>13</v>
      </c>
      <c r="H19" s="5">
        <v>2</v>
      </c>
      <c r="I19" s="4"/>
      <c r="J19" s="6">
        <v>27.34</v>
      </c>
      <c r="K19" s="16">
        <f t="shared" si="0"/>
        <v>628.82000000000005</v>
      </c>
    </row>
    <row r="20" spans="1:11" ht="11.85" customHeight="1" x14ac:dyDescent="0.2">
      <c r="A20" s="18" t="s">
        <v>31</v>
      </c>
      <c r="B20" s="18"/>
      <c r="C20" s="18"/>
      <c r="D20" s="4" t="s">
        <v>19</v>
      </c>
      <c r="E20" s="18" t="s">
        <v>34</v>
      </c>
      <c r="F20" s="18"/>
      <c r="G20" s="4" t="s">
        <v>13</v>
      </c>
      <c r="H20" s="5">
        <v>6</v>
      </c>
      <c r="I20" s="4"/>
      <c r="J20" s="6">
        <v>34.97</v>
      </c>
      <c r="K20" s="16">
        <f t="shared" si="0"/>
        <v>804.31</v>
      </c>
    </row>
    <row r="21" spans="1:11" ht="11.85" customHeight="1" x14ac:dyDescent="0.2">
      <c r="A21" s="18" t="s">
        <v>31</v>
      </c>
      <c r="B21" s="18"/>
      <c r="C21" s="18"/>
      <c r="D21" s="4" t="s">
        <v>19</v>
      </c>
      <c r="E21" s="18" t="s">
        <v>35</v>
      </c>
      <c r="F21" s="18"/>
      <c r="G21" s="4" t="s">
        <v>13</v>
      </c>
      <c r="H21" s="5">
        <v>6</v>
      </c>
      <c r="I21" s="4"/>
      <c r="J21" s="6">
        <v>32.33</v>
      </c>
      <c r="K21" s="16">
        <f t="shared" si="0"/>
        <v>743.58999999999992</v>
      </c>
    </row>
    <row r="22" spans="1:11" ht="11.85" customHeight="1" x14ac:dyDescent="0.2">
      <c r="A22" s="18" t="s">
        <v>31</v>
      </c>
      <c r="B22" s="18"/>
      <c r="C22" s="18"/>
      <c r="D22" s="4" t="s">
        <v>19</v>
      </c>
      <c r="E22" s="18" t="s">
        <v>36</v>
      </c>
      <c r="F22" s="18"/>
      <c r="G22" s="4" t="s">
        <v>13</v>
      </c>
      <c r="H22" s="5">
        <v>6</v>
      </c>
      <c r="I22" s="4"/>
      <c r="J22" s="6">
        <v>38.03</v>
      </c>
      <c r="K22" s="16">
        <f t="shared" si="0"/>
        <v>874.69</v>
      </c>
    </row>
    <row r="23" spans="1:11" ht="11.85" customHeight="1" x14ac:dyDescent="0.2">
      <c r="A23" s="18" t="s">
        <v>10</v>
      </c>
      <c r="B23" s="18"/>
      <c r="C23" s="18"/>
      <c r="D23" s="4" t="s">
        <v>37</v>
      </c>
      <c r="E23" s="18" t="s">
        <v>38</v>
      </c>
      <c r="F23" s="18"/>
      <c r="G23" s="4" t="s">
        <v>13</v>
      </c>
      <c r="H23" s="5">
        <v>4</v>
      </c>
      <c r="I23" s="4"/>
      <c r="J23" s="6">
        <v>30.25</v>
      </c>
      <c r="K23" s="16">
        <f t="shared" si="0"/>
        <v>695.75</v>
      </c>
    </row>
    <row r="24" spans="1:11" ht="11.85" customHeight="1" x14ac:dyDescent="0.2">
      <c r="A24" s="18" t="s">
        <v>23</v>
      </c>
      <c r="B24" s="18"/>
      <c r="C24" s="18"/>
      <c r="D24" s="4" t="s">
        <v>39</v>
      </c>
      <c r="E24" s="18" t="s">
        <v>40</v>
      </c>
      <c r="F24" s="18"/>
      <c r="G24" s="4" t="s">
        <v>13</v>
      </c>
      <c r="H24" s="5">
        <v>2</v>
      </c>
      <c r="I24" s="4"/>
      <c r="J24" s="6">
        <v>29.67</v>
      </c>
      <c r="K24" s="16">
        <f t="shared" si="0"/>
        <v>682.41000000000008</v>
      </c>
    </row>
    <row r="25" spans="1:11" ht="11.85" customHeight="1" x14ac:dyDescent="0.2">
      <c r="A25" s="18" t="s">
        <v>23</v>
      </c>
      <c r="B25" s="18"/>
      <c r="C25" s="18"/>
      <c r="D25" s="4" t="s">
        <v>39</v>
      </c>
      <c r="E25" s="18" t="s">
        <v>41</v>
      </c>
      <c r="F25" s="18"/>
      <c r="G25" s="4" t="s">
        <v>13</v>
      </c>
      <c r="H25" s="5">
        <v>1</v>
      </c>
      <c r="I25" s="4"/>
      <c r="J25" s="6">
        <v>37.5</v>
      </c>
      <c r="K25" s="16">
        <f t="shared" si="0"/>
        <v>862.5</v>
      </c>
    </row>
    <row r="26" spans="1:11" ht="11.85" customHeight="1" x14ac:dyDescent="0.2">
      <c r="A26" s="18" t="s">
        <v>23</v>
      </c>
      <c r="B26" s="18"/>
      <c r="C26" s="18"/>
      <c r="D26" s="4" t="s">
        <v>39</v>
      </c>
      <c r="E26" s="18" t="s">
        <v>42</v>
      </c>
      <c r="F26" s="18"/>
      <c r="G26" s="4" t="s">
        <v>13</v>
      </c>
      <c r="H26" s="5">
        <v>4</v>
      </c>
      <c r="I26" s="4"/>
      <c r="J26" s="6">
        <v>39.770000000000003</v>
      </c>
      <c r="K26" s="16">
        <f t="shared" si="0"/>
        <v>914.71</v>
      </c>
    </row>
    <row r="27" spans="1:11" ht="11.85" customHeight="1" x14ac:dyDescent="0.2">
      <c r="A27" s="18" t="s">
        <v>23</v>
      </c>
      <c r="B27" s="18"/>
      <c r="C27" s="18"/>
      <c r="D27" s="4" t="s">
        <v>39</v>
      </c>
      <c r="E27" s="18" t="s">
        <v>43</v>
      </c>
      <c r="F27" s="18"/>
      <c r="G27" s="4" t="s">
        <v>13</v>
      </c>
      <c r="H27" s="5">
        <v>4</v>
      </c>
      <c r="I27" s="4"/>
      <c r="J27" s="6">
        <v>34.119999999999997</v>
      </c>
      <c r="K27" s="16">
        <f t="shared" si="0"/>
        <v>784.76</v>
      </c>
    </row>
    <row r="28" spans="1:11" ht="11.85" customHeight="1" x14ac:dyDescent="0.2">
      <c r="A28" s="18" t="s">
        <v>23</v>
      </c>
      <c r="B28" s="18"/>
      <c r="C28" s="18"/>
      <c r="D28" s="4" t="s">
        <v>39</v>
      </c>
      <c r="E28" s="18" t="s">
        <v>44</v>
      </c>
      <c r="F28" s="18"/>
      <c r="G28" s="4" t="s">
        <v>13</v>
      </c>
      <c r="H28" s="5">
        <v>14</v>
      </c>
      <c r="I28" s="4"/>
      <c r="J28" s="6">
        <v>28.13</v>
      </c>
      <c r="K28" s="16">
        <f t="shared" si="0"/>
        <v>646.99</v>
      </c>
    </row>
    <row r="29" spans="1:11" ht="11.85" customHeight="1" x14ac:dyDescent="0.2">
      <c r="A29" s="18" t="s">
        <v>23</v>
      </c>
      <c r="B29" s="18"/>
      <c r="C29" s="18"/>
      <c r="D29" s="4" t="s">
        <v>39</v>
      </c>
      <c r="E29" s="18" t="s">
        <v>45</v>
      </c>
      <c r="F29" s="18"/>
      <c r="G29" s="4" t="s">
        <v>13</v>
      </c>
      <c r="H29" s="5">
        <v>14</v>
      </c>
      <c r="I29" s="4"/>
      <c r="J29" s="6">
        <v>28.51</v>
      </c>
      <c r="K29" s="16">
        <f t="shared" si="0"/>
        <v>655.73</v>
      </c>
    </row>
    <row r="30" spans="1:11" ht="11.85" customHeight="1" x14ac:dyDescent="0.2">
      <c r="A30" s="18" t="s">
        <v>23</v>
      </c>
      <c r="B30" s="18"/>
      <c r="C30" s="18"/>
      <c r="D30" s="4" t="s">
        <v>39</v>
      </c>
      <c r="E30" s="18" t="s">
        <v>46</v>
      </c>
      <c r="F30" s="18"/>
      <c r="G30" s="4" t="s">
        <v>13</v>
      </c>
      <c r="H30" s="5">
        <v>4</v>
      </c>
      <c r="I30" s="4"/>
      <c r="J30" s="6">
        <v>29.75</v>
      </c>
      <c r="K30" s="16">
        <f t="shared" si="0"/>
        <v>684.25</v>
      </c>
    </row>
    <row r="31" spans="1:11" ht="11.85" customHeight="1" x14ac:dyDescent="0.2">
      <c r="A31" s="18" t="s">
        <v>23</v>
      </c>
      <c r="B31" s="18"/>
      <c r="C31" s="18"/>
      <c r="D31" s="4" t="s">
        <v>39</v>
      </c>
      <c r="E31" s="18" t="s">
        <v>47</v>
      </c>
      <c r="F31" s="18"/>
      <c r="G31" s="4" t="s">
        <v>13</v>
      </c>
      <c r="H31" s="5">
        <v>2</v>
      </c>
      <c r="I31" s="4"/>
      <c r="J31" s="6">
        <v>33.42</v>
      </c>
      <c r="K31" s="16">
        <f t="shared" si="0"/>
        <v>768.66000000000008</v>
      </c>
    </row>
    <row r="32" spans="1:11" ht="11.85" customHeight="1" x14ac:dyDescent="0.2">
      <c r="A32" s="18" t="s">
        <v>23</v>
      </c>
      <c r="B32" s="18"/>
      <c r="C32" s="18"/>
      <c r="D32" s="4" t="s">
        <v>39</v>
      </c>
      <c r="E32" s="18" t="s">
        <v>48</v>
      </c>
      <c r="F32" s="18"/>
      <c r="G32" s="4" t="s">
        <v>13</v>
      </c>
      <c r="H32" s="5">
        <v>2</v>
      </c>
      <c r="I32" s="4"/>
      <c r="J32" s="6">
        <v>33.869999999999997</v>
      </c>
      <c r="K32" s="16">
        <f t="shared" si="0"/>
        <v>779.01</v>
      </c>
    </row>
    <row r="33" spans="1:11" ht="11.85" customHeight="1" x14ac:dyDescent="0.2">
      <c r="A33" s="18" t="s">
        <v>23</v>
      </c>
      <c r="B33" s="18"/>
      <c r="C33" s="18"/>
      <c r="D33" s="4" t="s">
        <v>39</v>
      </c>
      <c r="E33" s="18" t="s">
        <v>49</v>
      </c>
      <c r="F33" s="18"/>
      <c r="G33" s="4" t="s">
        <v>13</v>
      </c>
      <c r="H33" s="5">
        <v>2</v>
      </c>
      <c r="I33" s="4"/>
      <c r="J33" s="6">
        <v>27.1</v>
      </c>
      <c r="K33" s="16">
        <f t="shared" si="0"/>
        <v>623.30000000000007</v>
      </c>
    </row>
    <row r="34" spans="1:11" ht="11.85" customHeight="1" x14ac:dyDescent="0.2">
      <c r="A34" s="18" t="s">
        <v>29</v>
      </c>
      <c r="B34" s="18"/>
      <c r="C34" s="18"/>
      <c r="D34" s="4" t="s">
        <v>39</v>
      </c>
      <c r="E34" s="18" t="s">
        <v>50</v>
      </c>
      <c r="F34" s="18"/>
      <c r="G34" s="4" t="s">
        <v>13</v>
      </c>
      <c r="H34" s="5">
        <v>1</v>
      </c>
      <c r="I34" s="4"/>
      <c r="J34" s="6">
        <v>30</v>
      </c>
      <c r="K34" s="16">
        <f t="shared" si="0"/>
        <v>690</v>
      </c>
    </row>
    <row r="35" spans="1:11" ht="11.85" customHeight="1" x14ac:dyDescent="0.2">
      <c r="A35" s="18" t="s">
        <v>31</v>
      </c>
      <c r="B35" s="18"/>
      <c r="C35" s="18"/>
      <c r="D35" s="4" t="s">
        <v>39</v>
      </c>
      <c r="E35" s="18" t="s">
        <v>51</v>
      </c>
      <c r="F35" s="18"/>
      <c r="G35" s="4" t="s">
        <v>13</v>
      </c>
      <c r="H35" s="5">
        <v>1</v>
      </c>
      <c r="I35" s="4"/>
      <c r="J35" s="6">
        <v>34.18</v>
      </c>
      <c r="K35" s="16">
        <f t="shared" si="0"/>
        <v>786.14</v>
      </c>
    </row>
    <row r="36" spans="1:11" ht="11.85" customHeight="1" x14ac:dyDescent="0.2">
      <c r="A36" s="18" t="s">
        <v>31</v>
      </c>
      <c r="B36" s="18"/>
      <c r="C36" s="18"/>
      <c r="D36" s="4" t="s">
        <v>39</v>
      </c>
      <c r="E36" s="18" t="s">
        <v>52</v>
      </c>
      <c r="F36" s="18"/>
      <c r="G36" s="4" t="s">
        <v>13</v>
      </c>
      <c r="H36" s="5">
        <v>6</v>
      </c>
      <c r="I36" s="4"/>
      <c r="J36" s="6">
        <v>39.9</v>
      </c>
      <c r="K36" s="16">
        <f t="shared" si="0"/>
        <v>917.69999999999993</v>
      </c>
    </row>
    <row r="37" spans="1:11" ht="11.85" customHeight="1" x14ac:dyDescent="0.2">
      <c r="A37" s="18" t="s">
        <v>31</v>
      </c>
      <c r="B37" s="18"/>
      <c r="C37" s="18"/>
      <c r="D37" s="4" t="s">
        <v>39</v>
      </c>
      <c r="E37" s="18" t="s">
        <v>53</v>
      </c>
      <c r="F37" s="18"/>
      <c r="G37" s="4" t="s">
        <v>13</v>
      </c>
      <c r="H37" s="5">
        <v>4</v>
      </c>
      <c r="I37" s="4"/>
      <c r="J37" s="6">
        <v>30.63</v>
      </c>
      <c r="K37" s="16">
        <f t="shared" si="0"/>
        <v>704.49</v>
      </c>
    </row>
    <row r="38" spans="1:11" ht="11.85" customHeight="1" x14ac:dyDescent="0.2">
      <c r="A38" s="18" t="s">
        <v>31</v>
      </c>
      <c r="B38" s="18"/>
      <c r="C38" s="18"/>
      <c r="D38" s="4" t="s">
        <v>39</v>
      </c>
      <c r="E38" s="18" t="s">
        <v>54</v>
      </c>
      <c r="F38" s="18"/>
      <c r="G38" s="4" t="s">
        <v>13</v>
      </c>
      <c r="H38" s="5">
        <v>13</v>
      </c>
      <c r="I38" s="4"/>
      <c r="J38" s="6">
        <v>52.3</v>
      </c>
      <c r="K38" s="16">
        <f t="shared" si="0"/>
        <v>1202.8999999999999</v>
      </c>
    </row>
    <row r="39" spans="1:11" ht="11.85" customHeight="1" x14ac:dyDescent="0.2">
      <c r="A39" s="18" t="s">
        <v>31</v>
      </c>
      <c r="B39" s="18"/>
      <c r="C39" s="18"/>
      <c r="D39" s="4" t="s">
        <v>39</v>
      </c>
      <c r="E39" s="18" t="s">
        <v>55</v>
      </c>
      <c r="F39" s="18"/>
      <c r="G39" s="4" t="s">
        <v>13</v>
      </c>
      <c r="H39" s="5">
        <v>12</v>
      </c>
      <c r="I39" s="4"/>
      <c r="J39" s="6">
        <v>31.7</v>
      </c>
      <c r="K39" s="16">
        <f t="shared" si="0"/>
        <v>729.1</v>
      </c>
    </row>
    <row r="40" spans="1:11" ht="11.85" customHeight="1" x14ac:dyDescent="0.2">
      <c r="A40" s="18" t="s">
        <v>31</v>
      </c>
      <c r="B40" s="18"/>
      <c r="C40" s="18"/>
      <c r="D40" s="4" t="s">
        <v>39</v>
      </c>
      <c r="E40" s="18" t="s">
        <v>56</v>
      </c>
      <c r="F40" s="18"/>
      <c r="G40" s="4" t="s">
        <v>13</v>
      </c>
      <c r="H40" s="5">
        <v>7</v>
      </c>
      <c r="I40" s="4"/>
      <c r="J40" s="6">
        <v>35.96</v>
      </c>
      <c r="K40" s="16">
        <f t="shared" si="0"/>
        <v>827.08</v>
      </c>
    </row>
    <row r="41" spans="1:11" ht="11.85" customHeight="1" x14ac:dyDescent="0.2">
      <c r="A41" s="18" t="s">
        <v>31</v>
      </c>
      <c r="B41" s="18"/>
      <c r="C41" s="18"/>
      <c r="D41" s="4" t="s">
        <v>39</v>
      </c>
      <c r="E41" s="18" t="s">
        <v>57</v>
      </c>
      <c r="F41" s="18"/>
      <c r="G41" s="4" t="s">
        <v>13</v>
      </c>
      <c r="H41" s="5">
        <v>1</v>
      </c>
      <c r="I41" s="4"/>
      <c r="J41" s="6">
        <v>31.85</v>
      </c>
      <c r="K41" s="16">
        <f t="shared" si="0"/>
        <v>732.55000000000007</v>
      </c>
    </row>
    <row r="42" spans="1:11" ht="11.85" customHeight="1" x14ac:dyDescent="0.2">
      <c r="A42" s="18" t="s">
        <v>31</v>
      </c>
      <c r="B42" s="18"/>
      <c r="C42" s="18"/>
      <c r="D42" s="4" t="s">
        <v>39</v>
      </c>
      <c r="E42" s="18" t="s">
        <v>58</v>
      </c>
      <c r="F42" s="18"/>
      <c r="G42" s="4" t="s">
        <v>13</v>
      </c>
      <c r="H42" s="5">
        <v>4</v>
      </c>
      <c r="I42" s="4"/>
      <c r="J42" s="6">
        <v>30.14</v>
      </c>
      <c r="K42" s="16">
        <f t="shared" si="0"/>
        <v>693.22</v>
      </c>
    </row>
    <row r="43" spans="1:11" ht="11.85" customHeight="1" x14ac:dyDescent="0.2">
      <c r="A43" s="18" t="s">
        <v>31</v>
      </c>
      <c r="B43" s="18"/>
      <c r="C43" s="18"/>
      <c r="D43" s="4" t="s">
        <v>39</v>
      </c>
      <c r="E43" s="18" t="s">
        <v>59</v>
      </c>
      <c r="F43" s="18"/>
      <c r="G43" s="4" t="s">
        <v>13</v>
      </c>
      <c r="H43" s="5">
        <v>2</v>
      </c>
      <c r="I43" s="4"/>
      <c r="J43" s="6">
        <v>33.28</v>
      </c>
      <c r="K43" s="16">
        <f t="shared" si="0"/>
        <v>765.44</v>
      </c>
    </row>
    <row r="44" spans="1:11" ht="11.85" customHeight="1" x14ac:dyDescent="0.2">
      <c r="A44" s="18" t="s">
        <v>31</v>
      </c>
      <c r="B44" s="18"/>
      <c r="C44" s="18"/>
      <c r="D44" s="4" t="s">
        <v>39</v>
      </c>
      <c r="E44" s="18" t="s">
        <v>60</v>
      </c>
      <c r="F44" s="18"/>
      <c r="G44" s="4" t="s">
        <v>13</v>
      </c>
      <c r="H44" s="5">
        <v>3</v>
      </c>
      <c r="I44" s="4"/>
      <c r="J44" s="6">
        <v>33.28</v>
      </c>
      <c r="K44" s="16">
        <f t="shared" si="0"/>
        <v>765.44</v>
      </c>
    </row>
    <row r="45" spans="1:11" ht="11.85" customHeight="1" x14ac:dyDescent="0.2">
      <c r="A45" s="18" t="s">
        <v>31</v>
      </c>
      <c r="B45" s="18"/>
      <c r="C45" s="18"/>
      <c r="D45" s="4" t="s">
        <v>39</v>
      </c>
      <c r="E45" s="18" t="s">
        <v>61</v>
      </c>
      <c r="F45" s="18"/>
      <c r="G45" s="4" t="s">
        <v>13</v>
      </c>
      <c r="H45" s="5">
        <v>14</v>
      </c>
      <c r="I45" s="4"/>
      <c r="J45" s="6">
        <v>35.74</v>
      </c>
      <c r="K45" s="16">
        <f t="shared" si="0"/>
        <v>822.0200000000001</v>
      </c>
    </row>
    <row r="46" spans="1:11" ht="11.85" customHeight="1" x14ac:dyDescent="0.2">
      <c r="A46" s="18" t="s">
        <v>31</v>
      </c>
      <c r="B46" s="18"/>
      <c r="C46" s="18"/>
      <c r="D46" s="4" t="s">
        <v>39</v>
      </c>
      <c r="E46" s="18" t="s">
        <v>62</v>
      </c>
      <c r="F46" s="18"/>
      <c r="G46" s="4" t="s">
        <v>13</v>
      </c>
      <c r="H46" s="5">
        <v>1</v>
      </c>
      <c r="I46" s="4"/>
      <c r="J46" s="6">
        <v>38.31</v>
      </c>
      <c r="K46" s="16">
        <f t="shared" si="0"/>
        <v>881.13000000000011</v>
      </c>
    </row>
    <row r="47" spans="1:11" ht="11.85" customHeight="1" x14ac:dyDescent="0.2">
      <c r="A47" s="18" t="s">
        <v>63</v>
      </c>
      <c r="B47" s="18"/>
      <c r="C47" s="18"/>
      <c r="D47" s="4" t="s">
        <v>39</v>
      </c>
      <c r="E47" s="18" t="s">
        <v>64</v>
      </c>
      <c r="F47" s="18"/>
      <c r="G47" s="4" t="s">
        <v>13</v>
      </c>
      <c r="H47" s="5">
        <v>4</v>
      </c>
      <c r="I47" s="4"/>
      <c r="J47" s="6">
        <v>39.770000000000003</v>
      </c>
      <c r="K47" s="16">
        <f t="shared" si="0"/>
        <v>914.71</v>
      </c>
    </row>
    <row r="48" spans="1:11" ht="11.85" customHeight="1" x14ac:dyDescent="0.2">
      <c r="A48" s="18" t="s">
        <v>10</v>
      </c>
      <c r="B48" s="18"/>
      <c r="C48" s="18"/>
      <c r="D48" s="4" t="s">
        <v>65</v>
      </c>
      <c r="E48" s="18" t="s">
        <v>66</v>
      </c>
      <c r="F48" s="18"/>
      <c r="G48" s="4" t="s">
        <v>13</v>
      </c>
      <c r="H48" s="5">
        <v>8</v>
      </c>
      <c r="I48" s="4"/>
      <c r="J48" s="6">
        <v>29.66</v>
      </c>
      <c r="K48" s="16">
        <f t="shared" si="0"/>
        <v>682.18</v>
      </c>
    </row>
    <row r="49" spans="1:11" ht="11.85" customHeight="1" x14ac:dyDescent="0.2">
      <c r="A49" s="18" t="s">
        <v>10</v>
      </c>
      <c r="B49" s="18"/>
      <c r="C49" s="18"/>
      <c r="D49" s="4" t="s">
        <v>65</v>
      </c>
      <c r="E49" s="18" t="s">
        <v>67</v>
      </c>
      <c r="F49" s="18"/>
      <c r="G49" s="4" t="s">
        <v>13</v>
      </c>
      <c r="H49" s="5">
        <v>1</v>
      </c>
      <c r="I49" s="4"/>
      <c r="J49" s="6">
        <v>22.13</v>
      </c>
      <c r="K49" s="16">
        <f t="shared" si="0"/>
        <v>508.98999999999995</v>
      </c>
    </row>
    <row r="50" spans="1:11" ht="11.85" customHeight="1" x14ac:dyDescent="0.2">
      <c r="A50" s="18" t="s">
        <v>10</v>
      </c>
      <c r="B50" s="18"/>
      <c r="C50" s="18"/>
      <c r="D50" s="4" t="s">
        <v>65</v>
      </c>
      <c r="E50" s="18" t="s">
        <v>49</v>
      </c>
      <c r="F50" s="18"/>
      <c r="G50" s="4" t="s">
        <v>13</v>
      </c>
      <c r="H50" s="5">
        <v>11</v>
      </c>
      <c r="I50" s="4"/>
      <c r="J50" s="6">
        <v>26.32</v>
      </c>
      <c r="K50" s="16">
        <f t="shared" si="0"/>
        <v>605.36</v>
      </c>
    </row>
    <row r="51" spans="1:11" ht="11.85" customHeight="1" x14ac:dyDescent="0.2">
      <c r="A51" s="18" t="s">
        <v>10</v>
      </c>
      <c r="B51" s="18"/>
      <c r="C51" s="18"/>
      <c r="D51" s="4" t="s">
        <v>65</v>
      </c>
      <c r="E51" s="18" t="s">
        <v>45</v>
      </c>
      <c r="F51" s="18"/>
      <c r="G51" s="4" t="s">
        <v>13</v>
      </c>
      <c r="H51" s="5">
        <v>18</v>
      </c>
      <c r="I51" s="4"/>
      <c r="J51" s="6">
        <v>25.63</v>
      </c>
      <c r="K51" s="16">
        <f t="shared" si="0"/>
        <v>589.49</v>
      </c>
    </row>
    <row r="52" spans="1:11" ht="11.85" customHeight="1" x14ac:dyDescent="0.2">
      <c r="A52" s="18" t="s">
        <v>10</v>
      </c>
      <c r="B52" s="18"/>
      <c r="C52" s="18"/>
      <c r="D52" s="4" t="s">
        <v>65</v>
      </c>
      <c r="E52" s="18" t="s">
        <v>68</v>
      </c>
      <c r="F52" s="18"/>
      <c r="G52" s="4" t="s">
        <v>13</v>
      </c>
      <c r="H52" s="5">
        <v>4</v>
      </c>
      <c r="I52" s="4"/>
      <c r="J52" s="6">
        <v>24.53</v>
      </c>
      <c r="K52" s="16">
        <f t="shared" si="0"/>
        <v>564.19000000000005</v>
      </c>
    </row>
    <row r="53" spans="1:11" ht="11.85" customHeight="1" x14ac:dyDescent="0.2">
      <c r="A53" s="18" t="s">
        <v>10</v>
      </c>
      <c r="B53" s="18"/>
      <c r="C53" s="18"/>
      <c r="D53" s="4" t="s">
        <v>65</v>
      </c>
      <c r="E53" s="18" t="s">
        <v>69</v>
      </c>
      <c r="F53" s="18"/>
      <c r="G53" s="4" t="s">
        <v>13</v>
      </c>
      <c r="H53" s="5">
        <v>130</v>
      </c>
      <c r="I53" s="4"/>
      <c r="J53" s="6">
        <v>28.2</v>
      </c>
      <c r="K53" s="16">
        <f t="shared" si="0"/>
        <v>648.6</v>
      </c>
    </row>
    <row r="54" spans="1:11" ht="11.85" customHeight="1" x14ac:dyDescent="0.2">
      <c r="A54" s="18" t="s">
        <v>70</v>
      </c>
      <c r="B54" s="18"/>
      <c r="C54" s="18"/>
      <c r="D54" s="4" t="s">
        <v>65</v>
      </c>
      <c r="E54" s="18" t="s">
        <v>71</v>
      </c>
      <c r="F54" s="18"/>
      <c r="G54" s="4" t="s">
        <v>13</v>
      </c>
      <c r="H54" s="5">
        <v>8</v>
      </c>
      <c r="I54" s="4"/>
      <c r="J54" s="6">
        <v>36.159999999999997</v>
      </c>
      <c r="K54" s="16">
        <f t="shared" si="0"/>
        <v>831.68</v>
      </c>
    </row>
    <row r="55" spans="1:11" ht="11.85" customHeight="1" x14ac:dyDescent="0.2">
      <c r="A55" s="18" t="s">
        <v>72</v>
      </c>
      <c r="B55" s="18"/>
      <c r="C55" s="18"/>
      <c r="D55" s="4" t="s">
        <v>65</v>
      </c>
      <c r="E55" s="18" t="s">
        <v>73</v>
      </c>
      <c r="F55" s="18"/>
      <c r="G55" s="4" t="s">
        <v>13</v>
      </c>
      <c r="H55" s="5">
        <v>7</v>
      </c>
      <c r="I55" s="4"/>
      <c r="J55" s="6">
        <v>38.409999999999997</v>
      </c>
      <c r="K55" s="16">
        <f t="shared" si="0"/>
        <v>883.43</v>
      </c>
    </row>
    <row r="56" spans="1:11" ht="11.85" customHeight="1" x14ac:dyDescent="0.2">
      <c r="A56" s="18" t="s">
        <v>16</v>
      </c>
      <c r="B56" s="18"/>
      <c r="C56" s="18"/>
      <c r="D56" s="4" t="s">
        <v>65</v>
      </c>
      <c r="E56" s="18" t="s">
        <v>74</v>
      </c>
      <c r="F56" s="18"/>
      <c r="G56" s="4" t="s">
        <v>13</v>
      </c>
      <c r="H56" s="5">
        <v>16</v>
      </c>
      <c r="I56" s="4"/>
      <c r="J56" s="6">
        <v>33.799999999999997</v>
      </c>
      <c r="K56" s="16">
        <f t="shared" si="0"/>
        <v>777.4</v>
      </c>
    </row>
    <row r="57" spans="1:11" ht="11.85" customHeight="1" x14ac:dyDescent="0.2">
      <c r="A57" s="18" t="s">
        <v>16</v>
      </c>
      <c r="B57" s="18"/>
      <c r="C57" s="18"/>
      <c r="D57" s="4" t="s">
        <v>65</v>
      </c>
      <c r="E57" s="18" t="s">
        <v>75</v>
      </c>
      <c r="F57" s="18"/>
      <c r="G57" s="4" t="s">
        <v>13</v>
      </c>
      <c r="H57" s="5">
        <v>3</v>
      </c>
      <c r="I57" s="4"/>
      <c r="J57" s="6">
        <v>32.01</v>
      </c>
      <c r="K57" s="16">
        <f t="shared" si="0"/>
        <v>736.2299999999999</v>
      </c>
    </row>
    <row r="58" spans="1:11" ht="11.85" customHeight="1" x14ac:dyDescent="0.2">
      <c r="A58" s="18" t="s">
        <v>16</v>
      </c>
      <c r="B58" s="18"/>
      <c r="C58" s="18"/>
      <c r="D58" s="4" t="s">
        <v>65</v>
      </c>
      <c r="E58" s="18" t="s">
        <v>76</v>
      </c>
      <c r="F58" s="18"/>
      <c r="G58" s="4" t="s">
        <v>13</v>
      </c>
      <c r="H58" s="5">
        <v>10</v>
      </c>
      <c r="I58" s="4"/>
      <c r="J58" s="6">
        <v>26</v>
      </c>
      <c r="K58" s="16">
        <f t="shared" si="0"/>
        <v>598</v>
      </c>
    </row>
    <row r="59" spans="1:11" ht="11.85" customHeight="1" x14ac:dyDescent="0.2">
      <c r="A59" s="18" t="s">
        <v>16</v>
      </c>
      <c r="B59" s="18"/>
      <c r="C59" s="18"/>
      <c r="D59" s="4" t="s">
        <v>65</v>
      </c>
      <c r="E59" s="18" t="s">
        <v>77</v>
      </c>
      <c r="F59" s="18"/>
      <c r="G59" s="4" t="s">
        <v>13</v>
      </c>
      <c r="H59" s="5">
        <v>2</v>
      </c>
      <c r="I59" s="4"/>
      <c r="J59" s="6">
        <v>34.020000000000003</v>
      </c>
      <c r="K59" s="16">
        <f t="shared" si="0"/>
        <v>782.46</v>
      </c>
    </row>
    <row r="60" spans="1:11" ht="11.85" customHeight="1" x14ac:dyDescent="0.2">
      <c r="A60" s="18" t="s">
        <v>16</v>
      </c>
      <c r="B60" s="18"/>
      <c r="C60" s="18"/>
      <c r="D60" s="4" t="s">
        <v>65</v>
      </c>
      <c r="E60" s="18" t="s">
        <v>78</v>
      </c>
      <c r="F60" s="18"/>
      <c r="G60" s="4" t="s">
        <v>13</v>
      </c>
      <c r="H60" s="5">
        <v>4</v>
      </c>
      <c r="I60" s="4"/>
      <c r="J60" s="6">
        <v>35.5</v>
      </c>
      <c r="K60" s="16">
        <f t="shared" si="0"/>
        <v>816.5</v>
      </c>
    </row>
    <row r="61" spans="1:11" ht="11.85" customHeight="1" x14ac:dyDescent="0.2">
      <c r="A61" s="18" t="s">
        <v>16</v>
      </c>
      <c r="B61" s="18"/>
      <c r="C61" s="18"/>
      <c r="D61" s="4" t="s">
        <v>65</v>
      </c>
      <c r="E61" s="18" t="s">
        <v>58</v>
      </c>
      <c r="F61" s="18"/>
      <c r="G61" s="4" t="s">
        <v>13</v>
      </c>
      <c r="H61" s="5">
        <v>16</v>
      </c>
      <c r="I61" s="4"/>
      <c r="J61" s="6">
        <v>27.34</v>
      </c>
      <c r="K61" s="16">
        <f t="shared" si="0"/>
        <v>628.82000000000005</v>
      </c>
    </row>
    <row r="62" spans="1:11" ht="11.85" customHeight="1" x14ac:dyDescent="0.2">
      <c r="A62" s="18" t="s">
        <v>16</v>
      </c>
      <c r="B62" s="18"/>
      <c r="C62" s="18"/>
      <c r="D62" s="4" t="s">
        <v>65</v>
      </c>
      <c r="E62" s="18" t="s">
        <v>59</v>
      </c>
      <c r="F62" s="18"/>
      <c r="G62" s="4" t="s">
        <v>13</v>
      </c>
      <c r="H62" s="5">
        <v>8</v>
      </c>
      <c r="I62" s="4"/>
      <c r="J62" s="6">
        <v>29.7</v>
      </c>
      <c r="K62" s="16">
        <f t="shared" si="0"/>
        <v>683.1</v>
      </c>
    </row>
    <row r="63" spans="1:11" ht="11.85" customHeight="1" x14ac:dyDescent="0.2">
      <c r="A63" s="18" t="s">
        <v>16</v>
      </c>
      <c r="B63" s="18"/>
      <c r="C63" s="18"/>
      <c r="D63" s="4" t="s">
        <v>65</v>
      </c>
      <c r="E63" s="18" t="s">
        <v>79</v>
      </c>
      <c r="F63" s="18"/>
      <c r="G63" s="4" t="s">
        <v>13</v>
      </c>
      <c r="H63" s="5">
        <v>1</v>
      </c>
      <c r="I63" s="4"/>
      <c r="J63" s="6">
        <v>38.5</v>
      </c>
      <c r="K63" s="16">
        <f t="shared" si="0"/>
        <v>885.5</v>
      </c>
    </row>
    <row r="64" spans="1:11" ht="11.85" customHeight="1" x14ac:dyDescent="0.2">
      <c r="A64" s="18" t="s">
        <v>16</v>
      </c>
      <c r="B64" s="18"/>
      <c r="C64" s="18"/>
      <c r="D64" s="4" t="s">
        <v>65</v>
      </c>
      <c r="E64" s="18" t="s">
        <v>80</v>
      </c>
      <c r="F64" s="18"/>
      <c r="G64" s="4" t="s">
        <v>13</v>
      </c>
      <c r="H64" s="5">
        <v>36</v>
      </c>
      <c r="I64" s="4"/>
      <c r="J64" s="6">
        <v>37.92</v>
      </c>
      <c r="K64" s="16">
        <f t="shared" si="0"/>
        <v>872.16000000000008</v>
      </c>
    </row>
    <row r="65" spans="1:11" ht="11.85" customHeight="1" x14ac:dyDescent="0.2">
      <c r="A65" s="18" t="s">
        <v>16</v>
      </c>
      <c r="B65" s="18"/>
      <c r="C65" s="18"/>
      <c r="D65" s="4" t="s">
        <v>65</v>
      </c>
      <c r="E65" s="18" t="s">
        <v>56</v>
      </c>
      <c r="F65" s="18"/>
      <c r="G65" s="4" t="s">
        <v>13</v>
      </c>
      <c r="H65" s="5">
        <v>18</v>
      </c>
      <c r="I65" s="4"/>
      <c r="J65" s="6">
        <v>29.49</v>
      </c>
      <c r="K65" s="16">
        <f t="shared" si="0"/>
        <v>678.27</v>
      </c>
    </row>
    <row r="66" spans="1:11" ht="11.85" customHeight="1" x14ac:dyDescent="0.2">
      <c r="A66" s="18" t="s">
        <v>81</v>
      </c>
      <c r="B66" s="18"/>
      <c r="C66" s="18"/>
      <c r="D66" s="4" t="s">
        <v>65</v>
      </c>
      <c r="E66" s="18" t="s">
        <v>82</v>
      </c>
      <c r="F66" s="18"/>
      <c r="G66" s="4" t="s">
        <v>13</v>
      </c>
      <c r="H66" s="5">
        <v>2</v>
      </c>
      <c r="I66" s="4"/>
      <c r="J66" s="6">
        <v>41.95</v>
      </c>
      <c r="K66" s="16">
        <f t="shared" si="0"/>
        <v>964.85</v>
      </c>
    </row>
    <row r="67" spans="1:11" ht="11.85" customHeight="1" x14ac:dyDescent="0.2">
      <c r="A67" s="18" t="s">
        <v>23</v>
      </c>
      <c r="B67" s="18"/>
      <c r="C67" s="18"/>
      <c r="D67" s="4" t="s">
        <v>65</v>
      </c>
      <c r="E67" s="18" t="s">
        <v>83</v>
      </c>
      <c r="F67" s="18"/>
      <c r="G67" s="4" t="s">
        <v>13</v>
      </c>
      <c r="H67" s="5">
        <v>12</v>
      </c>
      <c r="I67" s="4"/>
      <c r="J67" s="6">
        <v>35.36</v>
      </c>
      <c r="K67" s="16">
        <f t="shared" si="0"/>
        <v>813.28</v>
      </c>
    </row>
    <row r="68" spans="1:11" ht="11.85" customHeight="1" x14ac:dyDescent="0.2">
      <c r="A68" s="18" t="s">
        <v>23</v>
      </c>
      <c r="B68" s="18"/>
      <c r="C68" s="18"/>
      <c r="D68" s="4" t="s">
        <v>65</v>
      </c>
      <c r="E68" s="18" t="s">
        <v>84</v>
      </c>
      <c r="F68" s="18"/>
      <c r="G68" s="4" t="s">
        <v>13</v>
      </c>
      <c r="H68" s="5">
        <v>8</v>
      </c>
      <c r="I68" s="4"/>
      <c r="J68" s="6">
        <v>29</v>
      </c>
      <c r="K68" s="16">
        <f t="shared" si="0"/>
        <v>667</v>
      </c>
    </row>
    <row r="69" spans="1:11" ht="11.85" customHeight="1" x14ac:dyDescent="0.2">
      <c r="A69" s="18" t="s">
        <v>23</v>
      </c>
      <c r="B69" s="18"/>
      <c r="C69" s="18"/>
      <c r="D69" s="4" t="s">
        <v>65</v>
      </c>
      <c r="E69" s="18" t="s">
        <v>85</v>
      </c>
      <c r="F69" s="18"/>
      <c r="G69" s="4" t="s">
        <v>13</v>
      </c>
      <c r="H69" s="5">
        <v>1</v>
      </c>
      <c r="I69" s="4"/>
      <c r="J69" s="6">
        <v>49.5</v>
      </c>
      <c r="K69" s="16">
        <f t="shared" si="0"/>
        <v>1138.5</v>
      </c>
    </row>
    <row r="70" spans="1:11" ht="11.85" customHeight="1" x14ac:dyDescent="0.2">
      <c r="A70" s="18" t="s">
        <v>23</v>
      </c>
      <c r="B70" s="18"/>
      <c r="C70" s="18"/>
      <c r="D70" s="4" t="s">
        <v>65</v>
      </c>
      <c r="E70" s="18" t="s">
        <v>86</v>
      </c>
      <c r="F70" s="18"/>
      <c r="G70" s="4" t="s">
        <v>13</v>
      </c>
      <c r="H70" s="5">
        <v>10</v>
      </c>
      <c r="I70" s="4"/>
      <c r="J70" s="6">
        <v>36.35</v>
      </c>
      <c r="K70" s="16">
        <f t="shared" si="0"/>
        <v>836.05000000000007</v>
      </c>
    </row>
    <row r="71" spans="1:11" ht="11.85" customHeight="1" x14ac:dyDescent="0.2">
      <c r="A71" s="18" t="s">
        <v>23</v>
      </c>
      <c r="B71" s="18"/>
      <c r="C71" s="18"/>
      <c r="D71" s="4" t="s">
        <v>65</v>
      </c>
      <c r="E71" s="18" t="s">
        <v>87</v>
      </c>
      <c r="F71" s="18"/>
      <c r="G71" s="4" t="s">
        <v>13</v>
      </c>
      <c r="H71" s="5">
        <v>8</v>
      </c>
      <c r="I71" s="4"/>
      <c r="J71" s="6">
        <v>33</v>
      </c>
      <c r="K71" s="16">
        <f t="shared" ref="K71:K134" si="1">J71*23</f>
        <v>759</v>
      </c>
    </row>
    <row r="72" spans="1:11" ht="11.85" customHeight="1" x14ac:dyDescent="0.2">
      <c r="A72" s="18" t="s">
        <v>23</v>
      </c>
      <c r="B72" s="18"/>
      <c r="C72" s="18"/>
      <c r="D72" s="4" t="s">
        <v>65</v>
      </c>
      <c r="E72" s="18" t="s">
        <v>88</v>
      </c>
      <c r="F72" s="18"/>
      <c r="G72" s="4" t="s">
        <v>13</v>
      </c>
      <c r="H72" s="5">
        <v>2</v>
      </c>
      <c r="I72" s="4"/>
      <c r="J72" s="6">
        <v>30.3</v>
      </c>
      <c r="K72" s="16">
        <f t="shared" si="1"/>
        <v>696.9</v>
      </c>
    </row>
    <row r="73" spans="1:11" ht="11.85" customHeight="1" x14ac:dyDescent="0.2">
      <c r="A73" s="18" t="s">
        <v>23</v>
      </c>
      <c r="B73" s="18"/>
      <c r="C73" s="18"/>
      <c r="D73" s="4" t="s">
        <v>65</v>
      </c>
      <c r="E73" s="18" t="s">
        <v>89</v>
      </c>
      <c r="F73" s="18"/>
      <c r="G73" s="4" t="s">
        <v>13</v>
      </c>
      <c r="H73" s="5">
        <v>2</v>
      </c>
      <c r="I73" s="4"/>
      <c r="J73" s="6">
        <v>39</v>
      </c>
      <c r="K73" s="16">
        <f t="shared" si="1"/>
        <v>897</v>
      </c>
    </row>
    <row r="74" spans="1:11" ht="11.85" customHeight="1" x14ac:dyDescent="0.2">
      <c r="A74" s="18" t="s">
        <v>23</v>
      </c>
      <c r="B74" s="18"/>
      <c r="C74" s="18"/>
      <c r="D74" s="4" t="s">
        <v>65</v>
      </c>
      <c r="E74" s="18" t="s">
        <v>90</v>
      </c>
      <c r="F74" s="18"/>
      <c r="G74" s="4" t="s">
        <v>13</v>
      </c>
      <c r="H74" s="5">
        <v>4</v>
      </c>
      <c r="I74" s="4"/>
      <c r="J74" s="6">
        <v>38.950000000000003</v>
      </c>
      <c r="K74" s="16">
        <f t="shared" si="1"/>
        <v>895.85</v>
      </c>
    </row>
    <row r="75" spans="1:11" ht="11.85" customHeight="1" x14ac:dyDescent="0.2">
      <c r="A75" s="18" t="s">
        <v>23</v>
      </c>
      <c r="B75" s="18"/>
      <c r="C75" s="18"/>
      <c r="D75" s="4" t="s">
        <v>65</v>
      </c>
      <c r="E75" s="18" t="s">
        <v>91</v>
      </c>
      <c r="F75" s="18"/>
      <c r="G75" s="4" t="s">
        <v>13</v>
      </c>
      <c r="H75" s="5">
        <v>6</v>
      </c>
      <c r="I75" s="4"/>
      <c r="J75" s="6">
        <v>36.61</v>
      </c>
      <c r="K75" s="16">
        <f t="shared" si="1"/>
        <v>842.03</v>
      </c>
    </row>
    <row r="76" spans="1:11" ht="11.85" customHeight="1" x14ac:dyDescent="0.2">
      <c r="A76" s="18" t="s">
        <v>29</v>
      </c>
      <c r="B76" s="18"/>
      <c r="C76" s="18"/>
      <c r="D76" s="4" t="s">
        <v>65</v>
      </c>
      <c r="E76" s="18" t="s">
        <v>92</v>
      </c>
      <c r="F76" s="18"/>
      <c r="G76" s="4" t="s">
        <v>13</v>
      </c>
      <c r="H76" s="5">
        <v>3</v>
      </c>
      <c r="I76" s="4"/>
      <c r="J76" s="6">
        <v>39.33</v>
      </c>
      <c r="K76" s="16">
        <f t="shared" si="1"/>
        <v>904.58999999999992</v>
      </c>
    </row>
    <row r="77" spans="1:11" ht="11.85" customHeight="1" x14ac:dyDescent="0.2">
      <c r="A77" s="18" t="s">
        <v>31</v>
      </c>
      <c r="B77" s="18"/>
      <c r="C77" s="18"/>
      <c r="D77" s="4" t="s">
        <v>65</v>
      </c>
      <c r="E77" s="18" t="s">
        <v>93</v>
      </c>
      <c r="F77" s="18"/>
      <c r="G77" s="4" t="s">
        <v>13</v>
      </c>
      <c r="H77" s="5">
        <v>4</v>
      </c>
      <c r="I77" s="4"/>
      <c r="J77" s="6">
        <v>39.020000000000003</v>
      </c>
      <c r="K77" s="16">
        <f t="shared" si="1"/>
        <v>897.46</v>
      </c>
    </row>
    <row r="78" spans="1:11" ht="11.85" customHeight="1" x14ac:dyDescent="0.2">
      <c r="A78" s="18" t="s">
        <v>31</v>
      </c>
      <c r="B78" s="18"/>
      <c r="C78" s="18"/>
      <c r="D78" s="4" t="s">
        <v>65</v>
      </c>
      <c r="E78" s="18" t="s">
        <v>94</v>
      </c>
      <c r="F78" s="18"/>
      <c r="G78" s="4" t="s">
        <v>13</v>
      </c>
      <c r="H78" s="5">
        <v>10</v>
      </c>
      <c r="I78" s="4"/>
      <c r="J78" s="6">
        <v>39.020000000000003</v>
      </c>
      <c r="K78" s="16">
        <f t="shared" si="1"/>
        <v>897.46</v>
      </c>
    </row>
    <row r="79" spans="1:11" ht="11.85" customHeight="1" x14ac:dyDescent="0.2">
      <c r="A79" s="18" t="s">
        <v>31</v>
      </c>
      <c r="B79" s="18"/>
      <c r="C79" s="18"/>
      <c r="D79" s="4" t="s">
        <v>65</v>
      </c>
      <c r="E79" s="18" t="s">
        <v>95</v>
      </c>
      <c r="F79" s="18"/>
      <c r="G79" s="4" t="s">
        <v>13</v>
      </c>
      <c r="H79" s="5">
        <v>1</v>
      </c>
      <c r="I79" s="4"/>
      <c r="J79" s="6">
        <v>33.56</v>
      </c>
      <c r="K79" s="16">
        <f t="shared" si="1"/>
        <v>771.88000000000011</v>
      </c>
    </row>
    <row r="80" spans="1:11" ht="11.85" customHeight="1" x14ac:dyDescent="0.2">
      <c r="A80" s="18" t="s">
        <v>31</v>
      </c>
      <c r="B80" s="18"/>
      <c r="C80" s="18"/>
      <c r="D80" s="4" t="s">
        <v>65</v>
      </c>
      <c r="E80" s="18" t="s">
        <v>96</v>
      </c>
      <c r="F80" s="18"/>
      <c r="G80" s="4" t="s">
        <v>13</v>
      </c>
      <c r="H80" s="5">
        <v>8</v>
      </c>
      <c r="I80" s="4"/>
      <c r="J80" s="6">
        <v>32.32</v>
      </c>
      <c r="K80" s="16">
        <f t="shared" si="1"/>
        <v>743.36</v>
      </c>
    </row>
    <row r="81" spans="1:11" ht="11.85" customHeight="1" x14ac:dyDescent="0.2">
      <c r="A81" s="18" t="s">
        <v>31</v>
      </c>
      <c r="B81" s="18"/>
      <c r="C81" s="18"/>
      <c r="D81" s="4" t="s">
        <v>65</v>
      </c>
      <c r="E81" s="18" t="s">
        <v>97</v>
      </c>
      <c r="F81" s="18"/>
      <c r="G81" s="4" t="s">
        <v>13</v>
      </c>
      <c r="H81" s="5">
        <v>1</v>
      </c>
      <c r="I81" s="4"/>
      <c r="J81" s="6">
        <v>39.380000000000003</v>
      </c>
      <c r="K81" s="16">
        <f t="shared" si="1"/>
        <v>905.74</v>
      </c>
    </row>
    <row r="82" spans="1:11" ht="11.85" customHeight="1" x14ac:dyDescent="0.2">
      <c r="A82" s="18" t="s">
        <v>31</v>
      </c>
      <c r="B82" s="18"/>
      <c r="C82" s="18"/>
      <c r="D82" s="4" t="s">
        <v>65</v>
      </c>
      <c r="E82" s="18" t="s">
        <v>98</v>
      </c>
      <c r="F82" s="18"/>
      <c r="G82" s="4" t="s">
        <v>13</v>
      </c>
      <c r="H82" s="5">
        <v>3</v>
      </c>
      <c r="I82" s="4"/>
      <c r="J82" s="6">
        <v>38.79</v>
      </c>
      <c r="K82" s="16">
        <f t="shared" si="1"/>
        <v>892.17</v>
      </c>
    </row>
    <row r="83" spans="1:11" ht="11.85" customHeight="1" x14ac:dyDescent="0.2">
      <c r="A83" s="18" t="s">
        <v>31</v>
      </c>
      <c r="B83" s="18"/>
      <c r="C83" s="18"/>
      <c r="D83" s="4" t="s">
        <v>65</v>
      </c>
      <c r="E83" s="18" t="s">
        <v>99</v>
      </c>
      <c r="F83" s="18"/>
      <c r="G83" s="4" t="s">
        <v>13</v>
      </c>
      <c r="H83" s="5">
        <v>16</v>
      </c>
      <c r="I83" s="4"/>
      <c r="J83" s="6">
        <v>35.72</v>
      </c>
      <c r="K83" s="16">
        <f t="shared" si="1"/>
        <v>821.56</v>
      </c>
    </row>
    <row r="84" spans="1:11" ht="11.85" customHeight="1" x14ac:dyDescent="0.2">
      <c r="A84" s="18" t="s">
        <v>31</v>
      </c>
      <c r="B84" s="18"/>
      <c r="C84" s="18"/>
      <c r="D84" s="4" t="s">
        <v>65</v>
      </c>
      <c r="E84" s="18" t="s">
        <v>100</v>
      </c>
      <c r="F84" s="18"/>
      <c r="G84" s="4" t="s">
        <v>13</v>
      </c>
      <c r="H84" s="5">
        <v>2</v>
      </c>
      <c r="I84" s="4"/>
      <c r="J84" s="6">
        <v>35.72</v>
      </c>
      <c r="K84" s="16">
        <f t="shared" si="1"/>
        <v>821.56</v>
      </c>
    </row>
    <row r="85" spans="1:11" ht="11.85" customHeight="1" x14ac:dyDescent="0.2">
      <c r="A85" s="18" t="s">
        <v>23</v>
      </c>
      <c r="B85" s="18"/>
      <c r="C85" s="18"/>
      <c r="D85" s="4" t="s">
        <v>101</v>
      </c>
      <c r="E85" s="18" t="s">
        <v>102</v>
      </c>
      <c r="F85" s="18"/>
      <c r="G85" s="4" t="s">
        <v>13</v>
      </c>
      <c r="H85" s="5">
        <v>2</v>
      </c>
      <c r="I85" s="4"/>
      <c r="J85" s="6">
        <v>44.62</v>
      </c>
      <c r="K85" s="16">
        <f t="shared" si="1"/>
        <v>1026.26</v>
      </c>
    </row>
    <row r="86" spans="1:11" ht="11.85" customHeight="1" x14ac:dyDescent="0.2">
      <c r="A86" s="18" t="s">
        <v>23</v>
      </c>
      <c r="B86" s="18"/>
      <c r="C86" s="18"/>
      <c r="D86" s="4" t="s">
        <v>101</v>
      </c>
      <c r="E86" s="18" t="s">
        <v>103</v>
      </c>
      <c r="F86" s="18"/>
      <c r="G86" s="4" t="s">
        <v>13</v>
      </c>
      <c r="H86" s="5">
        <v>4</v>
      </c>
      <c r="I86" s="4"/>
      <c r="J86" s="6">
        <v>41.81</v>
      </c>
      <c r="K86" s="16">
        <f t="shared" si="1"/>
        <v>961.63000000000011</v>
      </c>
    </row>
    <row r="87" spans="1:11" ht="11.85" customHeight="1" x14ac:dyDescent="0.2">
      <c r="A87" s="18" t="s">
        <v>104</v>
      </c>
      <c r="B87" s="18"/>
      <c r="C87" s="18"/>
      <c r="D87" s="4" t="s">
        <v>105</v>
      </c>
      <c r="E87" s="18" t="s">
        <v>106</v>
      </c>
      <c r="F87" s="18"/>
      <c r="G87" s="4" t="s">
        <v>13</v>
      </c>
      <c r="H87" s="5">
        <v>4</v>
      </c>
      <c r="I87" s="4"/>
      <c r="J87" s="6">
        <v>34.01</v>
      </c>
      <c r="K87" s="16">
        <f t="shared" si="1"/>
        <v>782.2299999999999</v>
      </c>
    </row>
    <row r="88" spans="1:11" ht="11.85" customHeight="1" x14ac:dyDescent="0.2">
      <c r="A88" s="18" t="s">
        <v>23</v>
      </c>
      <c r="B88" s="18"/>
      <c r="C88" s="18"/>
      <c r="D88" s="4" t="s">
        <v>107</v>
      </c>
      <c r="E88" s="18" t="s">
        <v>108</v>
      </c>
      <c r="F88" s="18"/>
      <c r="G88" s="4" t="s">
        <v>13</v>
      </c>
      <c r="H88" s="5">
        <v>2</v>
      </c>
      <c r="I88" s="4"/>
      <c r="J88" s="6">
        <v>31.04</v>
      </c>
      <c r="K88" s="16">
        <f t="shared" si="1"/>
        <v>713.92</v>
      </c>
    </row>
    <row r="89" spans="1:11" ht="11.85" customHeight="1" x14ac:dyDescent="0.2">
      <c r="A89" s="18" t="s">
        <v>23</v>
      </c>
      <c r="B89" s="18"/>
      <c r="C89" s="18"/>
      <c r="D89" s="4" t="s">
        <v>107</v>
      </c>
      <c r="E89" s="18" t="s">
        <v>45</v>
      </c>
      <c r="F89" s="18"/>
      <c r="G89" s="4" t="s">
        <v>13</v>
      </c>
      <c r="H89" s="5">
        <v>6</v>
      </c>
      <c r="I89" s="4"/>
      <c r="J89" s="6">
        <v>27.4</v>
      </c>
      <c r="K89" s="16">
        <f t="shared" si="1"/>
        <v>630.19999999999993</v>
      </c>
    </row>
    <row r="90" spans="1:11" ht="11.85" customHeight="1" x14ac:dyDescent="0.2">
      <c r="A90" s="18" t="s">
        <v>23</v>
      </c>
      <c r="B90" s="18"/>
      <c r="C90" s="18"/>
      <c r="D90" s="4" t="s">
        <v>107</v>
      </c>
      <c r="E90" s="18" t="s">
        <v>109</v>
      </c>
      <c r="F90" s="18"/>
      <c r="G90" s="4" t="s">
        <v>13</v>
      </c>
      <c r="H90" s="5">
        <v>12</v>
      </c>
      <c r="I90" s="4"/>
      <c r="J90" s="6">
        <v>33.46</v>
      </c>
      <c r="K90" s="16">
        <f t="shared" si="1"/>
        <v>769.58</v>
      </c>
    </row>
    <row r="91" spans="1:11" ht="11.85" customHeight="1" x14ac:dyDescent="0.2">
      <c r="A91" s="18" t="s">
        <v>23</v>
      </c>
      <c r="B91" s="18"/>
      <c r="C91" s="18"/>
      <c r="D91" s="4" t="s">
        <v>107</v>
      </c>
      <c r="E91" s="18" t="s">
        <v>110</v>
      </c>
      <c r="F91" s="18"/>
      <c r="G91" s="4" t="s">
        <v>13</v>
      </c>
      <c r="H91" s="5">
        <v>2</v>
      </c>
      <c r="I91" s="4"/>
      <c r="J91" s="6">
        <v>35.049999999999997</v>
      </c>
      <c r="K91" s="16">
        <f t="shared" si="1"/>
        <v>806.15</v>
      </c>
    </row>
    <row r="92" spans="1:11" ht="11.85" customHeight="1" x14ac:dyDescent="0.2">
      <c r="A92" s="18" t="s">
        <v>23</v>
      </c>
      <c r="B92" s="18"/>
      <c r="C92" s="18"/>
      <c r="D92" s="4" t="s">
        <v>107</v>
      </c>
      <c r="E92" s="18" t="s">
        <v>111</v>
      </c>
      <c r="F92" s="18"/>
      <c r="G92" s="4" t="s">
        <v>13</v>
      </c>
      <c r="H92" s="5">
        <v>6</v>
      </c>
      <c r="I92" s="4"/>
      <c r="J92" s="6">
        <v>39.78</v>
      </c>
      <c r="K92" s="16">
        <f t="shared" si="1"/>
        <v>914.94</v>
      </c>
    </row>
    <row r="93" spans="1:11" ht="11.85" customHeight="1" x14ac:dyDescent="0.2">
      <c r="A93" s="18" t="s">
        <v>23</v>
      </c>
      <c r="B93" s="18"/>
      <c r="C93" s="18"/>
      <c r="D93" s="4" t="s">
        <v>107</v>
      </c>
      <c r="E93" s="18" t="s">
        <v>112</v>
      </c>
      <c r="F93" s="18"/>
      <c r="G93" s="4" t="s">
        <v>13</v>
      </c>
      <c r="H93" s="5">
        <v>8</v>
      </c>
      <c r="I93" s="4"/>
      <c r="J93" s="6">
        <v>34.19</v>
      </c>
      <c r="K93" s="16">
        <f t="shared" si="1"/>
        <v>786.36999999999989</v>
      </c>
    </row>
    <row r="94" spans="1:11" ht="11.85" customHeight="1" x14ac:dyDescent="0.2">
      <c r="A94" s="18" t="s">
        <v>23</v>
      </c>
      <c r="B94" s="18"/>
      <c r="C94" s="18"/>
      <c r="D94" s="4" t="s">
        <v>107</v>
      </c>
      <c r="E94" s="18" t="s">
        <v>113</v>
      </c>
      <c r="F94" s="18"/>
      <c r="G94" s="4" t="s">
        <v>13</v>
      </c>
      <c r="H94" s="5">
        <v>8</v>
      </c>
      <c r="I94" s="4"/>
      <c r="J94" s="6">
        <v>32.94</v>
      </c>
      <c r="K94" s="16">
        <f t="shared" si="1"/>
        <v>757.61999999999989</v>
      </c>
    </row>
    <row r="95" spans="1:11" ht="11.85" customHeight="1" x14ac:dyDescent="0.2">
      <c r="A95" s="18" t="s">
        <v>23</v>
      </c>
      <c r="B95" s="18"/>
      <c r="C95" s="18"/>
      <c r="D95" s="4" t="s">
        <v>107</v>
      </c>
      <c r="E95" s="18" t="s">
        <v>114</v>
      </c>
      <c r="F95" s="18"/>
      <c r="G95" s="4" t="s">
        <v>13</v>
      </c>
      <c r="H95" s="5">
        <v>4</v>
      </c>
      <c r="I95" s="4"/>
      <c r="J95" s="6">
        <v>31.72</v>
      </c>
      <c r="K95" s="16">
        <f t="shared" si="1"/>
        <v>729.56</v>
      </c>
    </row>
    <row r="96" spans="1:11" ht="11.85" customHeight="1" x14ac:dyDescent="0.2">
      <c r="A96" s="18" t="s">
        <v>23</v>
      </c>
      <c r="B96" s="18"/>
      <c r="C96" s="18"/>
      <c r="D96" s="4" t="s">
        <v>107</v>
      </c>
      <c r="E96" s="18" t="s">
        <v>115</v>
      </c>
      <c r="F96" s="18"/>
      <c r="G96" s="4" t="s">
        <v>13</v>
      </c>
      <c r="H96" s="5">
        <v>2</v>
      </c>
      <c r="I96" s="4"/>
      <c r="J96" s="6">
        <v>31.37</v>
      </c>
      <c r="K96" s="16">
        <f t="shared" si="1"/>
        <v>721.51</v>
      </c>
    </row>
    <row r="97" spans="1:11" ht="11.85" customHeight="1" x14ac:dyDescent="0.2">
      <c r="A97" s="18" t="s">
        <v>23</v>
      </c>
      <c r="B97" s="18"/>
      <c r="C97" s="18"/>
      <c r="D97" s="4" t="s">
        <v>107</v>
      </c>
      <c r="E97" s="18" t="s">
        <v>116</v>
      </c>
      <c r="F97" s="18"/>
      <c r="G97" s="4" t="s">
        <v>13</v>
      </c>
      <c r="H97" s="5">
        <v>2</v>
      </c>
      <c r="I97" s="4"/>
      <c r="J97" s="6">
        <v>34.19</v>
      </c>
      <c r="K97" s="16">
        <f t="shared" si="1"/>
        <v>786.36999999999989</v>
      </c>
    </row>
    <row r="98" spans="1:11" ht="11.85" customHeight="1" x14ac:dyDescent="0.2">
      <c r="A98" s="18" t="s">
        <v>23</v>
      </c>
      <c r="B98" s="18"/>
      <c r="C98" s="18"/>
      <c r="D98" s="4" t="s">
        <v>107</v>
      </c>
      <c r="E98" s="18" t="s">
        <v>49</v>
      </c>
      <c r="F98" s="18"/>
      <c r="G98" s="4" t="s">
        <v>13</v>
      </c>
      <c r="H98" s="5">
        <v>10</v>
      </c>
      <c r="I98" s="4"/>
      <c r="J98" s="6">
        <v>29.17</v>
      </c>
      <c r="K98" s="16">
        <f t="shared" si="1"/>
        <v>670.91000000000008</v>
      </c>
    </row>
    <row r="99" spans="1:11" ht="11.85" customHeight="1" x14ac:dyDescent="0.2">
      <c r="A99" s="18" t="s">
        <v>23</v>
      </c>
      <c r="B99" s="18"/>
      <c r="C99" s="18"/>
      <c r="D99" s="4" t="s">
        <v>107</v>
      </c>
      <c r="E99" s="18" t="s">
        <v>117</v>
      </c>
      <c r="F99" s="18"/>
      <c r="G99" s="4" t="s">
        <v>13</v>
      </c>
      <c r="H99" s="5">
        <v>4</v>
      </c>
      <c r="I99" s="4"/>
      <c r="J99" s="6">
        <v>33.44</v>
      </c>
      <c r="K99" s="16">
        <f t="shared" si="1"/>
        <v>769.11999999999989</v>
      </c>
    </row>
    <row r="100" spans="1:11" ht="11.85" customHeight="1" x14ac:dyDescent="0.2">
      <c r="A100" s="18" t="s">
        <v>31</v>
      </c>
      <c r="B100" s="18"/>
      <c r="C100" s="18"/>
      <c r="D100" s="4" t="s">
        <v>107</v>
      </c>
      <c r="E100" s="18" t="s">
        <v>61</v>
      </c>
      <c r="F100" s="18"/>
      <c r="G100" s="4" t="s">
        <v>13</v>
      </c>
      <c r="H100" s="5">
        <v>2</v>
      </c>
      <c r="I100" s="4"/>
      <c r="J100" s="6">
        <v>39.18</v>
      </c>
      <c r="K100" s="16">
        <f t="shared" si="1"/>
        <v>901.14</v>
      </c>
    </row>
    <row r="101" spans="1:11" ht="11.85" customHeight="1" x14ac:dyDescent="0.2">
      <c r="A101" s="18" t="s">
        <v>31</v>
      </c>
      <c r="B101" s="18"/>
      <c r="C101" s="18"/>
      <c r="D101" s="4" t="s">
        <v>107</v>
      </c>
      <c r="E101" s="18" t="s">
        <v>118</v>
      </c>
      <c r="F101" s="18"/>
      <c r="G101" s="4" t="s">
        <v>13</v>
      </c>
      <c r="H101" s="5">
        <v>35</v>
      </c>
      <c r="I101" s="4"/>
      <c r="J101" s="6">
        <v>31.79</v>
      </c>
      <c r="K101" s="16">
        <f t="shared" si="1"/>
        <v>731.17</v>
      </c>
    </row>
    <row r="102" spans="1:11" ht="11.85" customHeight="1" x14ac:dyDescent="0.2">
      <c r="A102" s="18" t="s">
        <v>31</v>
      </c>
      <c r="B102" s="18"/>
      <c r="C102" s="18"/>
      <c r="D102" s="4" t="s">
        <v>107</v>
      </c>
      <c r="E102" s="18" t="s">
        <v>58</v>
      </c>
      <c r="F102" s="18"/>
      <c r="G102" s="4" t="s">
        <v>13</v>
      </c>
      <c r="H102" s="5">
        <v>8</v>
      </c>
      <c r="I102" s="4"/>
      <c r="J102" s="6">
        <v>31.17</v>
      </c>
      <c r="K102" s="16">
        <f t="shared" si="1"/>
        <v>716.91000000000008</v>
      </c>
    </row>
    <row r="103" spans="1:11" ht="11.85" customHeight="1" x14ac:dyDescent="0.2">
      <c r="A103" s="18" t="s">
        <v>31</v>
      </c>
      <c r="B103" s="18"/>
      <c r="C103" s="18"/>
      <c r="D103" s="4" t="s">
        <v>107</v>
      </c>
      <c r="E103" s="18" t="s">
        <v>59</v>
      </c>
      <c r="F103" s="18"/>
      <c r="G103" s="4" t="s">
        <v>13</v>
      </c>
      <c r="H103" s="5">
        <v>6</v>
      </c>
      <c r="I103" s="4"/>
      <c r="J103" s="6">
        <v>35.799999999999997</v>
      </c>
      <c r="K103" s="16">
        <f t="shared" si="1"/>
        <v>823.4</v>
      </c>
    </row>
    <row r="104" spans="1:11" ht="11.85" customHeight="1" x14ac:dyDescent="0.2">
      <c r="A104" s="18" t="s">
        <v>31</v>
      </c>
      <c r="B104" s="18"/>
      <c r="C104" s="18"/>
      <c r="D104" s="4" t="s">
        <v>107</v>
      </c>
      <c r="E104" s="18" t="s">
        <v>119</v>
      </c>
      <c r="F104" s="18"/>
      <c r="G104" s="4" t="s">
        <v>13</v>
      </c>
      <c r="H104" s="5">
        <v>8</v>
      </c>
      <c r="I104" s="4"/>
      <c r="J104" s="6">
        <v>31.17</v>
      </c>
      <c r="K104" s="16">
        <f t="shared" si="1"/>
        <v>716.91000000000008</v>
      </c>
    </row>
    <row r="105" spans="1:11" ht="11.85" customHeight="1" x14ac:dyDescent="0.2">
      <c r="A105" s="18" t="s">
        <v>31</v>
      </c>
      <c r="B105" s="18"/>
      <c r="C105" s="18"/>
      <c r="D105" s="4" t="s">
        <v>107</v>
      </c>
      <c r="E105" s="18" t="s">
        <v>60</v>
      </c>
      <c r="F105" s="18"/>
      <c r="G105" s="4" t="s">
        <v>13</v>
      </c>
      <c r="H105" s="5">
        <v>8</v>
      </c>
      <c r="I105" s="4"/>
      <c r="J105" s="6">
        <v>35.799999999999997</v>
      </c>
      <c r="K105" s="16">
        <f t="shared" si="1"/>
        <v>823.4</v>
      </c>
    </row>
    <row r="106" spans="1:11" ht="11.85" customHeight="1" x14ac:dyDescent="0.2">
      <c r="A106" s="18" t="s">
        <v>31</v>
      </c>
      <c r="B106" s="18"/>
      <c r="C106" s="18"/>
      <c r="D106" s="4" t="s">
        <v>107</v>
      </c>
      <c r="E106" s="18" t="s">
        <v>79</v>
      </c>
      <c r="F106" s="18"/>
      <c r="G106" s="4" t="s">
        <v>13</v>
      </c>
      <c r="H106" s="5">
        <v>7</v>
      </c>
      <c r="I106" s="4"/>
      <c r="J106" s="6">
        <v>31.48</v>
      </c>
      <c r="K106" s="16">
        <f t="shared" si="1"/>
        <v>724.04</v>
      </c>
    </row>
    <row r="107" spans="1:11" ht="11.85" customHeight="1" x14ac:dyDescent="0.2">
      <c r="A107" s="18" t="s">
        <v>31</v>
      </c>
      <c r="B107" s="18"/>
      <c r="C107" s="18"/>
      <c r="D107" s="4" t="s">
        <v>107</v>
      </c>
      <c r="E107" s="18" t="s">
        <v>120</v>
      </c>
      <c r="F107" s="18"/>
      <c r="G107" s="4" t="s">
        <v>13</v>
      </c>
      <c r="H107" s="5">
        <v>4</v>
      </c>
      <c r="I107" s="4"/>
      <c r="J107" s="6">
        <v>42.51</v>
      </c>
      <c r="K107" s="16">
        <f t="shared" si="1"/>
        <v>977.7299999999999</v>
      </c>
    </row>
    <row r="108" spans="1:11" ht="11.85" customHeight="1" x14ac:dyDescent="0.2">
      <c r="A108" s="18" t="s">
        <v>104</v>
      </c>
      <c r="B108" s="18"/>
      <c r="C108" s="18"/>
      <c r="D108" s="4" t="s">
        <v>107</v>
      </c>
      <c r="E108" s="18" t="s">
        <v>121</v>
      </c>
      <c r="F108" s="18"/>
      <c r="G108" s="4" t="s">
        <v>13</v>
      </c>
      <c r="H108" s="5">
        <v>4</v>
      </c>
      <c r="I108" s="4"/>
      <c r="J108" s="6">
        <v>41.97</v>
      </c>
      <c r="K108" s="16">
        <f t="shared" si="1"/>
        <v>965.31</v>
      </c>
    </row>
    <row r="109" spans="1:11" ht="11.85" customHeight="1" x14ac:dyDescent="0.2">
      <c r="A109" s="18" t="s">
        <v>122</v>
      </c>
      <c r="B109" s="18"/>
      <c r="C109" s="18"/>
      <c r="D109" s="4" t="s">
        <v>107</v>
      </c>
      <c r="E109" s="18" t="s">
        <v>98</v>
      </c>
      <c r="F109" s="18"/>
      <c r="G109" s="4" t="s">
        <v>13</v>
      </c>
      <c r="H109" s="5">
        <v>2</v>
      </c>
      <c r="I109" s="4"/>
      <c r="J109" s="6">
        <v>42.62</v>
      </c>
      <c r="K109" s="16">
        <f t="shared" si="1"/>
        <v>980.26</v>
      </c>
    </row>
    <row r="110" spans="1:11" ht="11.85" customHeight="1" x14ac:dyDescent="0.2">
      <c r="A110" s="18" t="s">
        <v>122</v>
      </c>
      <c r="B110" s="18"/>
      <c r="C110" s="18"/>
      <c r="D110" s="4" t="s">
        <v>107</v>
      </c>
      <c r="E110" s="18" t="s">
        <v>93</v>
      </c>
      <c r="F110" s="18"/>
      <c r="G110" s="4" t="s">
        <v>13</v>
      </c>
      <c r="H110" s="5">
        <v>2</v>
      </c>
      <c r="I110" s="4"/>
      <c r="J110" s="6">
        <v>39.94</v>
      </c>
      <c r="K110" s="16">
        <f t="shared" si="1"/>
        <v>918.61999999999989</v>
      </c>
    </row>
    <row r="111" spans="1:11" ht="11.85" customHeight="1" x14ac:dyDescent="0.2">
      <c r="A111" s="18" t="s">
        <v>23</v>
      </c>
      <c r="B111" s="18"/>
      <c r="C111" s="18"/>
      <c r="D111" s="4" t="s">
        <v>123</v>
      </c>
      <c r="E111" s="18" t="s">
        <v>124</v>
      </c>
      <c r="F111" s="18"/>
      <c r="G111" s="4" t="s">
        <v>13</v>
      </c>
      <c r="H111" s="5">
        <v>2</v>
      </c>
      <c r="I111" s="4"/>
      <c r="J111" s="6">
        <v>38.979999999999997</v>
      </c>
      <c r="K111" s="16">
        <f t="shared" si="1"/>
        <v>896.54</v>
      </c>
    </row>
    <row r="112" spans="1:11" ht="11.85" customHeight="1" x14ac:dyDescent="0.2">
      <c r="A112" s="18" t="s">
        <v>23</v>
      </c>
      <c r="B112" s="18"/>
      <c r="C112" s="18"/>
      <c r="D112" s="4" t="s">
        <v>123</v>
      </c>
      <c r="E112" s="18" t="s">
        <v>125</v>
      </c>
      <c r="F112" s="18"/>
      <c r="G112" s="4" t="s">
        <v>13</v>
      </c>
      <c r="H112" s="5">
        <v>2</v>
      </c>
      <c r="I112" s="4"/>
      <c r="J112" s="6">
        <v>28.96</v>
      </c>
      <c r="K112" s="16">
        <f t="shared" si="1"/>
        <v>666.08</v>
      </c>
    </row>
    <row r="113" spans="1:11" ht="11.85" customHeight="1" x14ac:dyDescent="0.2">
      <c r="A113" s="18" t="s">
        <v>23</v>
      </c>
      <c r="B113" s="18"/>
      <c r="C113" s="18"/>
      <c r="D113" s="4" t="s">
        <v>123</v>
      </c>
      <c r="E113" s="18" t="s">
        <v>126</v>
      </c>
      <c r="F113" s="18"/>
      <c r="G113" s="4" t="s">
        <v>13</v>
      </c>
      <c r="H113" s="5">
        <v>2</v>
      </c>
      <c r="I113" s="4"/>
      <c r="J113" s="6">
        <v>34</v>
      </c>
      <c r="K113" s="16">
        <f t="shared" si="1"/>
        <v>782</v>
      </c>
    </row>
    <row r="114" spans="1:11" ht="11.85" customHeight="1" x14ac:dyDescent="0.2">
      <c r="A114" s="18" t="s">
        <v>23</v>
      </c>
      <c r="B114" s="18"/>
      <c r="C114" s="18"/>
      <c r="D114" s="4" t="s">
        <v>123</v>
      </c>
      <c r="E114" s="18" t="s">
        <v>127</v>
      </c>
      <c r="F114" s="18"/>
      <c r="G114" s="4" t="s">
        <v>13</v>
      </c>
      <c r="H114" s="5">
        <v>2</v>
      </c>
      <c r="I114" s="4"/>
      <c r="J114" s="6">
        <v>29.89</v>
      </c>
      <c r="K114" s="16">
        <f t="shared" si="1"/>
        <v>687.47</v>
      </c>
    </row>
    <row r="115" spans="1:11" ht="11.85" customHeight="1" x14ac:dyDescent="0.2">
      <c r="A115" s="18" t="s">
        <v>23</v>
      </c>
      <c r="B115" s="18"/>
      <c r="C115" s="18"/>
      <c r="D115" s="4" t="s">
        <v>123</v>
      </c>
      <c r="E115" s="18" t="s">
        <v>128</v>
      </c>
      <c r="F115" s="18"/>
      <c r="G115" s="4" t="s">
        <v>13</v>
      </c>
      <c r="H115" s="5">
        <v>2</v>
      </c>
      <c r="I115" s="4"/>
      <c r="J115" s="6">
        <v>29.83</v>
      </c>
      <c r="K115" s="16">
        <f t="shared" si="1"/>
        <v>686.08999999999992</v>
      </c>
    </row>
    <row r="116" spans="1:11" ht="11.85" customHeight="1" x14ac:dyDescent="0.2">
      <c r="A116" s="18" t="s">
        <v>23</v>
      </c>
      <c r="B116" s="18"/>
      <c r="C116" s="18"/>
      <c r="D116" s="4" t="s">
        <v>123</v>
      </c>
      <c r="E116" s="18" t="s">
        <v>129</v>
      </c>
      <c r="F116" s="18"/>
      <c r="G116" s="4" t="s">
        <v>13</v>
      </c>
      <c r="H116" s="5">
        <v>6</v>
      </c>
      <c r="I116" s="4"/>
      <c r="J116" s="6">
        <v>31.02</v>
      </c>
      <c r="K116" s="16">
        <f t="shared" si="1"/>
        <v>713.46</v>
      </c>
    </row>
    <row r="117" spans="1:11" ht="11.85" customHeight="1" x14ac:dyDescent="0.2">
      <c r="A117" s="18" t="s">
        <v>23</v>
      </c>
      <c r="B117" s="18"/>
      <c r="C117" s="18"/>
      <c r="D117" s="4" t="s">
        <v>123</v>
      </c>
      <c r="E117" s="18" t="s">
        <v>130</v>
      </c>
      <c r="F117" s="18"/>
      <c r="G117" s="4" t="s">
        <v>13</v>
      </c>
      <c r="H117" s="5">
        <v>4</v>
      </c>
      <c r="I117" s="4"/>
      <c r="J117" s="6">
        <v>38.1</v>
      </c>
      <c r="K117" s="16">
        <f t="shared" si="1"/>
        <v>876.30000000000007</v>
      </c>
    </row>
    <row r="118" spans="1:11" ht="11.85" customHeight="1" x14ac:dyDescent="0.2">
      <c r="A118" s="18" t="s">
        <v>23</v>
      </c>
      <c r="B118" s="18"/>
      <c r="C118" s="18"/>
      <c r="D118" s="4" t="s">
        <v>123</v>
      </c>
      <c r="E118" s="18" t="s">
        <v>131</v>
      </c>
      <c r="F118" s="18"/>
      <c r="G118" s="4" t="s">
        <v>13</v>
      </c>
      <c r="H118" s="5">
        <v>10</v>
      </c>
      <c r="I118" s="4"/>
      <c r="J118" s="6">
        <v>32.49</v>
      </c>
      <c r="K118" s="16">
        <f t="shared" si="1"/>
        <v>747.2700000000001</v>
      </c>
    </row>
    <row r="119" spans="1:11" ht="11.85" customHeight="1" x14ac:dyDescent="0.2">
      <c r="A119" s="18" t="s">
        <v>23</v>
      </c>
      <c r="B119" s="18"/>
      <c r="C119" s="18"/>
      <c r="D119" s="4" t="s">
        <v>123</v>
      </c>
      <c r="E119" s="18" t="s">
        <v>132</v>
      </c>
      <c r="F119" s="18"/>
      <c r="G119" s="4" t="s">
        <v>13</v>
      </c>
      <c r="H119" s="5">
        <v>2</v>
      </c>
      <c r="I119" s="4"/>
      <c r="J119" s="6">
        <v>39.340000000000003</v>
      </c>
      <c r="K119" s="16">
        <f t="shared" si="1"/>
        <v>904.82</v>
      </c>
    </row>
    <row r="120" spans="1:11" ht="11.85" customHeight="1" x14ac:dyDescent="0.2">
      <c r="A120" s="18" t="s">
        <v>23</v>
      </c>
      <c r="B120" s="18"/>
      <c r="C120" s="18"/>
      <c r="D120" s="4" t="s">
        <v>123</v>
      </c>
      <c r="E120" s="18" t="s">
        <v>133</v>
      </c>
      <c r="F120" s="18"/>
      <c r="G120" s="4" t="s">
        <v>13</v>
      </c>
      <c r="H120" s="5">
        <v>1</v>
      </c>
      <c r="I120" s="4"/>
      <c r="J120" s="6">
        <v>31.17</v>
      </c>
      <c r="K120" s="16">
        <f t="shared" si="1"/>
        <v>716.91000000000008</v>
      </c>
    </row>
    <row r="121" spans="1:11" ht="11.85" customHeight="1" x14ac:dyDescent="0.2">
      <c r="A121" s="18" t="s">
        <v>31</v>
      </c>
      <c r="B121" s="18"/>
      <c r="C121" s="18"/>
      <c r="D121" s="4" t="s">
        <v>123</v>
      </c>
      <c r="E121" s="18" t="s">
        <v>134</v>
      </c>
      <c r="F121" s="18"/>
      <c r="G121" s="4" t="s">
        <v>13</v>
      </c>
      <c r="H121" s="5">
        <v>5</v>
      </c>
      <c r="I121" s="4"/>
      <c r="J121" s="6">
        <v>40.42</v>
      </c>
      <c r="K121" s="16">
        <f t="shared" si="1"/>
        <v>929.66000000000008</v>
      </c>
    </row>
    <row r="122" spans="1:11" ht="11.85" customHeight="1" x14ac:dyDescent="0.2">
      <c r="A122" s="18" t="s">
        <v>31</v>
      </c>
      <c r="B122" s="18"/>
      <c r="C122" s="18"/>
      <c r="D122" s="4" t="s">
        <v>123</v>
      </c>
      <c r="E122" s="18" t="s">
        <v>135</v>
      </c>
      <c r="F122" s="18"/>
      <c r="G122" s="4" t="s">
        <v>13</v>
      </c>
      <c r="H122" s="5">
        <v>18</v>
      </c>
      <c r="I122" s="4"/>
      <c r="J122" s="6">
        <v>39.61</v>
      </c>
      <c r="K122" s="16">
        <f t="shared" si="1"/>
        <v>911.03</v>
      </c>
    </row>
    <row r="123" spans="1:11" ht="11.85" customHeight="1" x14ac:dyDescent="0.2">
      <c r="A123" s="18" t="s">
        <v>31</v>
      </c>
      <c r="B123" s="18"/>
      <c r="C123" s="18"/>
      <c r="D123" s="4" t="s">
        <v>123</v>
      </c>
      <c r="E123" s="18" t="s">
        <v>136</v>
      </c>
      <c r="F123" s="18"/>
      <c r="G123" s="4" t="s">
        <v>13</v>
      </c>
      <c r="H123" s="5">
        <v>8</v>
      </c>
      <c r="I123" s="4"/>
      <c r="J123" s="6">
        <v>34.18</v>
      </c>
      <c r="K123" s="16">
        <f t="shared" si="1"/>
        <v>786.14</v>
      </c>
    </row>
    <row r="124" spans="1:11" ht="11.85" customHeight="1" x14ac:dyDescent="0.2">
      <c r="A124" s="18" t="s">
        <v>31</v>
      </c>
      <c r="B124" s="18"/>
      <c r="C124" s="18"/>
      <c r="D124" s="4" t="s">
        <v>123</v>
      </c>
      <c r="E124" s="18" t="s">
        <v>137</v>
      </c>
      <c r="F124" s="18"/>
      <c r="G124" s="4" t="s">
        <v>13</v>
      </c>
      <c r="H124" s="5">
        <v>16</v>
      </c>
      <c r="I124" s="4"/>
      <c r="J124" s="6">
        <v>39.61</v>
      </c>
      <c r="K124" s="16">
        <f t="shared" si="1"/>
        <v>911.03</v>
      </c>
    </row>
    <row r="125" spans="1:11" ht="11.85" customHeight="1" x14ac:dyDescent="0.2">
      <c r="A125" s="18" t="s">
        <v>31</v>
      </c>
      <c r="B125" s="18"/>
      <c r="C125" s="18"/>
      <c r="D125" s="4" t="s">
        <v>123</v>
      </c>
      <c r="E125" s="18" t="s">
        <v>138</v>
      </c>
      <c r="F125" s="18"/>
      <c r="G125" s="4" t="s">
        <v>13</v>
      </c>
      <c r="H125" s="5">
        <v>8</v>
      </c>
      <c r="I125" s="4"/>
      <c r="J125" s="6">
        <v>34.18</v>
      </c>
      <c r="K125" s="16">
        <f t="shared" si="1"/>
        <v>786.14</v>
      </c>
    </row>
    <row r="126" spans="1:11" ht="11.85" customHeight="1" x14ac:dyDescent="0.2">
      <c r="A126" s="18" t="s">
        <v>31</v>
      </c>
      <c r="B126" s="18"/>
      <c r="C126" s="18"/>
      <c r="D126" s="4" t="s">
        <v>123</v>
      </c>
      <c r="E126" s="18" t="s">
        <v>139</v>
      </c>
      <c r="F126" s="18"/>
      <c r="G126" s="4" t="s">
        <v>13</v>
      </c>
      <c r="H126" s="5">
        <v>4</v>
      </c>
      <c r="I126" s="4"/>
      <c r="J126" s="6">
        <v>35</v>
      </c>
      <c r="K126" s="16">
        <f t="shared" si="1"/>
        <v>805</v>
      </c>
    </row>
    <row r="127" spans="1:11" ht="11.85" customHeight="1" x14ac:dyDescent="0.2">
      <c r="A127" s="18" t="s">
        <v>31</v>
      </c>
      <c r="B127" s="18"/>
      <c r="C127" s="18"/>
      <c r="D127" s="4" t="s">
        <v>123</v>
      </c>
      <c r="E127" s="18" t="s">
        <v>140</v>
      </c>
      <c r="F127" s="18"/>
      <c r="G127" s="4" t="s">
        <v>13</v>
      </c>
      <c r="H127" s="5">
        <v>2</v>
      </c>
      <c r="I127" s="4"/>
      <c r="J127" s="6">
        <v>34.69</v>
      </c>
      <c r="K127" s="16">
        <f t="shared" si="1"/>
        <v>797.86999999999989</v>
      </c>
    </row>
    <row r="128" spans="1:11" ht="11.85" customHeight="1" x14ac:dyDescent="0.2">
      <c r="A128" s="18" t="s">
        <v>31</v>
      </c>
      <c r="B128" s="18"/>
      <c r="C128" s="18"/>
      <c r="D128" s="4" t="s">
        <v>123</v>
      </c>
      <c r="E128" s="18" t="s">
        <v>141</v>
      </c>
      <c r="F128" s="18"/>
      <c r="G128" s="4" t="s">
        <v>13</v>
      </c>
      <c r="H128" s="5">
        <v>3</v>
      </c>
      <c r="I128" s="4"/>
      <c r="J128" s="6">
        <v>36.659999999999997</v>
      </c>
      <c r="K128" s="16">
        <f t="shared" si="1"/>
        <v>843.18</v>
      </c>
    </row>
    <row r="129" spans="1:11" ht="11.85" customHeight="1" x14ac:dyDescent="0.2">
      <c r="A129" s="18" t="s">
        <v>31</v>
      </c>
      <c r="B129" s="18"/>
      <c r="C129" s="18"/>
      <c r="D129" s="4" t="s">
        <v>123</v>
      </c>
      <c r="E129" s="18" t="s">
        <v>142</v>
      </c>
      <c r="F129" s="18"/>
      <c r="G129" s="4" t="s">
        <v>13</v>
      </c>
      <c r="H129" s="5">
        <v>2</v>
      </c>
      <c r="I129" s="4"/>
      <c r="J129" s="6">
        <v>36.659999999999997</v>
      </c>
      <c r="K129" s="16">
        <f t="shared" si="1"/>
        <v>843.18</v>
      </c>
    </row>
    <row r="130" spans="1:11" ht="11.85" customHeight="1" x14ac:dyDescent="0.2">
      <c r="A130" s="18" t="s">
        <v>31</v>
      </c>
      <c r="B130" s="18"/>
      <c r="C130" s="18"/>
      <c r="D130" s="4" t="s">
        <v>123</v>
      </c>
      <c r="E130" s="18" t="s">
        <v>143</v>
      </c>
      <c r="F130" s="18"/>
      <c r="G130" s="4" t="s">
        <v>13</v>
      </c>
      <c r="H130" s="5">
        <v>6</v>
      </c>
      <c r="I130" s="4"/>
      <c r="J130" s="6">
        <v>39.51</v>
      </c>
      <c r="K130" s="16">
        <f t="shared" si="1"/>
        <v>908.7299999999999</v>
      </c>
    </row>
    <row r="131" spans="1:11" ht="11.85" customHeight="1" x14ac:dyDescent="0.2">
      <c r="A131" s="18" t="s">
        <v>31</v>
      </c>
      <c r="B131" s="18"/>
      <c r="C131" s="18"/>
      <c r="D131" s="4" t="s">
        <v>123</v>
      </c>
      <c r="E131" s="18" t="s">
        <v>144</v>
      </c>
      <c r="F131" s="18"/>
      <c r="G131" s="4" t="s">
        <v>13</v>
      </c>
      <c r="H131" s="5">
        <v>7</v>
      </c>
      <c r="I131" s="4"/>
      <c r="J131" s="6">
        <v>42.26</v>
      </c>
      <c r="K131" s="16">
        <f t="shared" si="1"/>
        <v>971.9799999999999</v>
      </c>
    </row>
    <row r="132" spans="1:11" ht="11.85" customHeight="1" x14ac:dyDescent="0.2">
      <c r="A132" s="18" t="s">
        <v>104</v>
      </c>
      <c r="B132" s="18"/>
      <c r="C132" s="18"/>
      <c r="D132" s="4" t="s">
        <v>123</v>
      </c>
      <c r="E132" s="18" t="s">
        <v>145</v>
      </c>
      <c r="F132" s="18"/>
      <c r="G132" s="4" t="s">
        <v>13</v>
      </c>
      <c r="H132" s="5">
        <v>2</v>
      </c>
      <c r="I132" s="4"/>
      <c r="J132" s="6">
        <v>40.93</v>
      </c>
      <c r="K132" s="16">
        <f t="shared" si="1"/>
        <v>941.39</v>
      </c>
    </row>
    <row r="133" spans="1:11" ht="11.85" customHeight="1" x14ac:dyDescent="0.2">
      <c r="A133" s="18" t="s">
        <v>104</v>
      </c>
      <c r="B133" s="18"/>
      <c r="C133" s="18"/>
      <c r="D133" s="4" t="s">
        <v>123</v>
      </c>
      <c r="E133" s="18" t="s">
        <v>146</v>
      </c>
      <c r="F133" s="18"/>
      <c r="G133" s="4" t="s">
        <v>13</v>
      </c>
      <c r="H133" s="5">
        <v>4</v>
      </c>
      <c r="I133" s="4"/>
      <c r="J133" s="6">
        <v>31</v>
      </c>
      <c r="K133" s="16">
        <f t="shared" si="1"/>
        <v>713</v>
      </c>
    </row>
    <row r="134" spans="1:11" ht="11.85" customHeight="1" x14ac:dyDescent="0.2">
      <c r="A134" s="18" t="s">
        <v>104</v>
      </c>
      <c r="B134" s="18"/>
      <c r="C134" s="18"/>
      <c r="D134" s="4" t="s">
        <v>123</v>
      </c>
      <c r="E134" s="18" t="s">
        <v>147</v>
      </c>
      <c r="F134" s="18"/>
      <c r="G134" s="4" t="s">
        <v>13</v>
      </c>
      <c r="H134" s="5">
        <v>8</v>
      </c>
      <c r="I134" s="4"/>
      <c r="J134" s="6">
        <v>35.729999999999997</v>
      </c>
      <c r="K134" s="16">
        <f t="shared" si="1"/>
        <v>821.79</v>
      </c>
    </row>
    <row r="135" spans="1:11" ht="11.85" customHeight="1" x14ac:dyDescent="0.2">
      <c r="A135" s="18" t="s">
        <v>104</v>
      </c>
      <c r="B135" s="18"/>
      <c r="C135" s="18"/>
      <c r="D135" s="4" t="s">
        <v>123</v>
      </c>
      <c r="E135" s="18" t="s">
        <v>148</v>
      </c>
      <c r="F135" s="18"/>
      <c r="G135" s="4" t="s">
        <v>13</v>
      </c>
      <c r="H135" s="5">
        <v>2</v>
      </c>
      <c r="I135" s="4"/>
      <c r="J135" s="6">
        <v>30.8</v>
      </c>
      <c r="K135" s="16">
        <f t="shared" ref="K135:K198" si="2">J135*23</f>
        <v>708.4</v>
      </c>
    </row>
    <row r="136" spans="1:11" ht="11.85" customHeight="1" x14ac:dyDescent="0.2">
      <c r="A136" s="18" t="s">
        <v>104</v>
      </c>
      <c r="B136" s="18"/>
      <c r="C136" s="18"/>
      <c r="D136" s="4" t="s">
        <v>123</v>
      </c>
      <c r="E136" s="18" t="s">
        <v>149</v>
      </c>
      <c r="F136" s="18"/>
      <c r="G136" s="4" t="s">
        <v>13</v>
      </c>
      <c r="H136" s="5">
        <v>4</v>
      </c>
      <c r="I136" s="4"/>
      <c r="J136" s="6">
        <v>39.619999999999997</v>
      </c>
      <c r="K136" s="16">
        <f t="shared" si="2"/>
        <v>911.26</v>
      </c>
    </row>
    <row r="137" spans="1:11" ht="11.85" customHeight="1" x14ac:dyDescent="0.2">
      <c r="A137" s="18" t="s">
        <v>104</v>
      </c>
      <c r="B137" s="18"/>
      <c r="C137" s="18"/>
      <c r="D137" s="4" t="s">
        <v>123</v>
      </c>
      <c r="E137" s="18" t="s">
        <v>150</v>
      </c>
      <c r="F137" s="18"/>
      <c r="G137" s="4" t="s">
        <v>13</v>
      </c>
      <c r="H137" s="5">
        <v>4</v>
      </c>
      <c r="I137" s="4"/>
      <c r="J137" s="6">
        <v>52.03</v>
      </c>
      <c r="K137" s="16">
        <f t="shared" si="2"/>
        <v>1196.69</v>
      </c>
    </row>
    <row r="138" spans="1:11" ht="11.85" customHeight="1" x14ac:dyDescent="0.2">
      <c r="A138" s="18" t="s">
        <v>104</v>
      </c>
      <c r="B138" s="18"/>
      <c r="C138" s="18"/>
      <c r="D138" s="4" t="s">
        <v>123</v>
      </c>
      <c r="E138" s="18" t="s">
        <v>151</v>
      </c>
      <c r="F138" s="18"/>
      <c r="G138" s="4" t="s">
        <v>13</v>
      </c>
      <c r="H138" s="5">
        <v>2</v>
      </c>
      <c r="I138" s="4"/>
      <c r="J138" s="6">
        <v>37.409999999999997</v>
      </c>
      <c r="K138" s="16">
        <f t="shared" si="2"/>
        <v>860.43</v>
      </c>
    </row>
    <row r="139" spans="1:11" ht="11.85" customHeight="1" x14ac:dyDescent="0.2">
      <c r="A139" s="18" t="s">
        <v>152</v>
      </c>
      <c r="B139" s="18"/>
      <c r="C139" s="18"/>
      <c r="D139" s="4" t="s">
        <v>123</v>
      </c>
      <c r="E139" s="18" t="s">
        <v>153</v>
      </c>
      <c r="F139" s="18"/>
      <c r="G139" s="4" t="s">
        <v>13</v>
      </c>
      <c r="H139" s="5">
        <v>4</v>
      </c>
      <c r="I139" s="4"/>
      <c r="J139" s="6">
        <v>50</v>
      </c>
      <c r="K139" s="16">
        <f t="shared" si="2"/>
        <v>1150</v>
      </c>
    </row>
    <row r="140" spans="1:11" ht="11.85" customHeight="1" x14ac:dyDescent="0.2">
      <c r="A140" s="18" t="s">
        <v>122</v>
      </c>
      <c r="B140" s="18"/>
      <c r="C140" s="18"/>
      <c r="D140" s="4" t="s">
        <v>123</v>
      </c>
      <c r="E140" s="18" t="s">
        <v>154</v>
      </c>
      <c r="F140" s="18"/>
      <c r="G140" s="4" t="s">
        <v>13</v>
      </c>
      <c r="H140" s="5">
        <v>6</v>
      </c>
      <c r="I140" s="4"/>
      <c r="J140" s="6">
        <v>42</v>
      </c>
      <c r="K140" s="16">
        <f t="shared" si="2"/>
        <v>966</v>
      </c>
    </row>
    <row r="141" spans="1:11" ht="11.85" customHeight="1" x14ac:dyDescent="0.2">
      <c r="A141" s="18" t="s">
        <v>122</v>
      </c>
      <c r="B141" s="18"/>
      <c r="C141" s="18"/>
      <c r="D141" s="4" t="s">
        <v>123</v>
      </c>
      <c r="E141" s="18" t="s">
        <v>155</v>
      </c>
      <c r="F141" s="18"/>
      <c r="G141" s="4" t="s">
        <v>13</v>
      </c>
      <c r="H141" s="5">
        <v>4</v>
      </c>
      <c r="I141" s="4"/>
      <c r="J141" s="6">
        <v>57.41</v>
      </c>
      <c r="K141" s="16">
        <f t="shared" si="2"/>
        <v>1320.4299999999998</v>
      </c>
    </row>
    <row r="142" spans="1:11" ht="11.85" customHeight="1" x14ac:dyDescent="0.2">
      <c r="A142" s="18" t="s">
        <v>122</v>
      </c>
      <c r="B142" s="18"/>
      <c r="C142" s="18"/>
      <c r="D142" s="4" t="s">
        <v>123</v>
      </c>
      <c r="E142" s="18" t="s">
        <v>156</v>
      </c>
      <c r="F142" s="18"/>
      <c r="G142" s="4" t="s">
        <v>13</v>
      </c>
      <c r="H142" s="5">
        <v>8</v>
      </c>
      <c r="I142" s="4"/>
      <c r="J142" s="6">
        <v>35.909999999999997</v>
      </c>
      <c r="K142" s="16">
        <f t="shared" si="2"/>
        <v>825.93</v>
      </c>
    </row>
    <row r="143" spans="1:11" ht="11.85" customHeight="1" x14ac:dyDescent="0.2">
      <c r="A143" s="18" t="s">
        <v>122</v>
      </c>
      <c r="B143" s="18"/>
      <c r="C143" s="18"/>
      <c r="D143" s="4" t="s">
        <v>123</v>
      </c>
      <c r="E143" s="18" t="s">
        <v>142</v>
      </c>
      <c r="F143" s="18"/>
      <c r="G143" s="4" t="s">
        <v>13</v>
      </c>
      <c r="H143" s="5">
        <v>9</v>
      </c>
      <c r="I143" s="4"/>
      <c r="J143" s="6">
        <v>37.409999999999997</v>
      </c>
      <c r="K143" s="16">
        <f t="shared" si="2"/>
        <v>860.43</v>
      </c>
    </row>
    <row r="144" spans="1:11" ht="11.85" customHeight="1" x14ac:dyDescent="0.2">
      <c r="A144" s="18" t="s">
        <v>122</v>
      </c>
      <c r="B144" s="18"/>
      <c r="C144" s="18"/>
      <c r="D144" s="4" t="s">
        <v>123</v>
      </c>
      <c r="E144" s="18" t="s">
        <v>157</v>
      </c>
      <c r="F144" s="18"/>
      <c r="G144" s="4" t="s">
        <v>13</v>
      </c>
      <c r="H144" s="5">
        <v>20</v>
      </c>
      <c r="I144" s="4"/>
      <c r="J144" s="6">
        <v>37.409999999999997</v>
      </c>
      <c r="K144" s="16">
        <f t="shared" si="2"/>
        <v>860.43</v>
      </c>
    </row>
    <row r="145" spans="1:11" ht="11.85" customHeight="1" x14ac:dyDescent="0.2">
      <c r="A145" s="18" t="s">
        <v>122</v>
      </c>
      <c r="B145" s="18"/>
      <c r="C145" s="18"/>
      <c r="D145" s="4" t="s">
        <v>123</v>
      </c>
      <c r="E145" s="18" t="s">
        <v>158</v>
      </c>
      <c r="F145" s="18"/>
      <c r="G145" s="4" t="s">
        <v>13</v>
      </c>
      <c r="H145" s="5">
        <v>4</v>
      </c>
      <c r="I145" s="4"/>
      <c r="J145" s="6">
        <v>43.57</v>
      </c>
      <c r="K145" s="16">
        <f t="shared" si="2"/>
        <v>1002.11</v>
      </c>
    </row>
    <row r="146" spans="1:11" ht="11.85" customHeight="1" x14ac:dyDescent="0.2">
      <c r="A146" s="18" t="s">
        <v>122</v>
      </c>
      <c r="B146" s="18"/>
      <c r="C146" s="18"/>
      <c r="D146" s="4" t="s">
        <v>123</v>
      </c>
      <c r="E146" s="18" t="s">
        <v>159</v>
      </c>
      <c r="F146" s="18"/>
      <c r="G146" s="4" t="s">
        <v>13</v>
      </c>
      <c r="H146" s="5">
        <v>4</v>
      </c>
      <c r="I146" s="4"/>
      <c r="J146" s="6">
        <v>44.75</v>
      </c>
      <c r="K146" s="16">
        <f t="shared" si="2"/>
        <v>1029.25</v>
      </c>
    </row>
    <row r="147" spans="1:11" ht="11.85" customHeight="1" x14ac:dyDescent="0.2">
      <c r="A147" s="18" t="s">
        <v>122</v>
      </c>
      <c r="B147" s="18"/>
      <c r="C147" s="18"/>
      <c r="D147" s="4" t="s">
        <v>123</v>
      </c>
      <c r="E147" s="18" t="s">
        <v>160</v>
      </c>
      <c r="F147" s="18"/>
      <c r="G147" s="4" t="s">
        <v>13</v>
      </c>
      <c r="H147" s="5">
        <v>2</v>
      </c>
      <c r="I147" s="4"/>
      <c r="J147" s="6">
        <v>40.64</v>
      </c>
      <c r="K147" s="16">
        <f t="shared" si="2"/>
        <v>934.72</v>
      </c>
    </row>
    <row r="148" spans="1:11" ht="11.85" customHeight="1" x14ac:dyDescent="0.2">
      <c r="A148" s="18" t="s">
        <v>23</v>
      </c>
      <c r="B148" s="18"/>
      <c r="C148" s="18"/>
      <c r="D148" s="4" t="s">
        <v>161</v>
      </c>
      <c r="E148" s="18" t="s">
        <v>162</v>
      </c>
      <c r="F148" s="18"/>
      <c r="G148" s="4" t="s">
        <v>13</v>
      </c>
      <c r="H148" s="5">
        <v>4</v>
      </c>
      <c r="I148" s="4"/>
      <c r="J148" s="6">
        <v>32.840000000000003</v>
      </c>
      <c r="K148" s="16">
        <f t="shared" si="2"/>
        <v>755.32</v>
      </c>
    </row>
    <row r="149" spans="1:11" ht="11.85" customHeight="1" x14ac:dyDescent="0.2">
      <c r="A149" s="18" t="s">
        <v>23</v>
      </c>
      <c r="B149" s="18"/>
      <c r="C149" s="18"/>
      <c r="D149" s="4" t="s">
        <v>161</v>
      </c>
      <c r="E149" s="18" t="s">
        <v>163</v>
      </c>
      <c r="F149" s="18"/>
      <c r="G149" s="4" t="s">
        <v>13</v>
      </c>
      <c r="H149" s="5">
        <v>8</v>
      </c>
      <c r="I149" s="4"/>
      <c r="J149" s="6">
        <v>36.979999999999997</v>
      </c>
      <c r="K149" s="16">
        <f t="shared" si="2"/>
        <v>850.54</v>
      </c>
    </row>
    <row r="150" spans="1:11" ht="11.85" customHeight="1" x14ac:dyDescent="0.2">
      <c r="A150" s="18" t="s">
        <v>23</v>
      </c>
      <c r="B150" s="18"/>
      <c r="C150" s="18"/>
      <c r="D150" s="4" t="s">
        <v>161</v>
      </c>
      <c r="E150" s="18" t="s">
        <v>164</v>
      </c>
      <c r="F150" s="18"/>
      <c r="G150" s="4" t="s">
        <v>13</v>
      </c>
      <c r="H150" s="5">
        <v>10</v>
      </c>
      <c r="I150" s="4"/>
      <c r="J150" s="6">
        <v>32.11</v>
      </c>
      <c r="K150" s="16">
        <f t="shared" si="2"/>
        <v>738.53</v>
      </c>
    </row>
    <row r="151" spans="1:11" ht="11.85" customHeight="1" x14ac:dyDescent="0.2">
      <c r="A151" s="18" t="s">
        <v>23</v>
      </c>
      <c r="B151" s="18"/>
      <c r="C151" s="18"/>
      <c r="D151" s="4" t="s">
        <v>161</v>
      </c>
      <c r="E151" s="18" t="s">
        <v>165</v>
      </c>
      <c r="F151" s="18"/>
      <c r="G151" s="4" t="s">
        <v>13</v>
      </c>
      <c r="H151" s="5">
        <v>4</v>
      </c>
      <c r="I151" s="4"/>
      <c r="J151" s="6">
        <v>33.5</v>
      </c>
      <c r="K151" s="16">
        <f t="shared" si="2"/>
        <v>770.5</v>
      </c>
    </row>
    <row r="152" spans="1:11" ht="11.85" customHeight="1" x14ac:dyDescent="0.2">
      <c r="A152" s="18" t="s">
        <v>23</v>
      </c>
      <c r="B152" s="18"/>
      <c r="C152" s="18"/>
      <c r="D152" s="4" t="s">
        <v>161</v>
      </c>
      <c r="E152" s="18" t="s">
        <v>166</v>
      </c>
      <c r="F152" s="18"/>
      <c r="G152" s="4" t="s">
        <v>13</v>
      </c>
      <c r="H152" s="5">
        <v>4</v>
      </c>
      <c r="I152" s="4"/>
      <c r="J152" s="6">
        <v>35.700000000000003</v>
      </c>
      <c r="K152" s="16">
        <f t="shared" si="2"/>
        <v>821.1</v>
      </c>
    </row>
    <row r="153" spans="1:11" ht="11.85" customHeight="1" x14ac:dyDescent="0.2">
      <c r="A153" s="18" t="s">
        <v>23</v>
      </c>
      <c r="B153" s="18"/>
      <c r="C153" s="18"/>
      <c r="D153" s="4" t="s">
        <v>161</v>
      </c>
      <c r="E153" s="18" t="s">
        <v>167</v>
      </c>
      <c r="F153" s="18"/>
      <c r="G153" s="4" t="s">
        <v>13</v>
      </c>
      <c r="H153" s="5">
        <v>4</v>
      </c>
      <c r="I153" s="7">
        <v>8</v>
      </c>
      <c r="J153" s="6">
        <v>34.520000000000003</v>
      </c>
      <c r="K153" s="16">
        <f t="shared" si="2"/>
        <v>793.96</v>
      </c>
    </row>
    <row r="154" spans="1:11" ht="11.85" customHeight="1" x14ac:dyDescent="0.2">
      <c r="A154" s="18" t="s">
        <v>168</v>
      </c>
      <c r="B154" s="18"/>
      <c r="C154" s="18"/>
      <c r="D154" s="4" t="s">
        <v>161</v>
      </c>
      <c r="E154" s="18" t="s">
        <v>169</v>
      </c>
      <c r="F154" s="18"/>
      <c r="G154" s="4" t="s">
        <v>13</v>
      </c>
      <c r="H154" s="5">
        <v>4</v>
      </c>
      <c r="I154" s="4"/>
      <c r="J154" s="6">
        <v>43.19</v>
      </c>
      <c r="K154" s="16">
        <f t="shared" si="2"/>
        <v>993.36999999999989</v>
      </c>
    </row>
    <row r="155" spans="1:11" ht="11.85" customHeight="1" x14ac:dyDescent="0.2">
      <c r="A155" s="18" t="s">
        <v>31</v>
      </c>
      <c r="B155" s="18"/>
      <c r="C155" s="18"/>
      <c r="D155" s="4" t="s">
        <v>161</v>
      </c>
      <c r="E155" s="18" t="s">
        <v>154</v>
      </c>
      <c r="F155" s="18"/>
      <c r="G155" s="4" t="s">
        <v>13</v>
      </c>
      <c r="H155" s="5">
        <v>4</v>
      </c>
      <c r="I155" s="4"/>
      <c r="J155" s="6">
        <v>41.27</v>
      </c>
      <c r="K155" s="16">
        <f t="shared" si="2"/>
        <v>949.21</v>
      </c>
    </row>
    <row r="156" spans="1:11" ht="11.85" customHeight="1" x14ac:dyDescent="0.2">
      <c r="A156" s="18" t="s">
        <v>31</v>
      </c>
      <c r="B156" s="18"/>
      <c r="C156" s="18"/>
      <c r="D156" s="4" t="s">
        <v>161</v>
      </c>
      <c r="E156" s="18" t="s">
        <v>170</v>
      </c>
      <c r="F156" s="18"/>
      <c r="G156" s="4" t="s">
        <v>13</v>
      </c>
      <c r="H156" s="5">
        <v>6</v>
      </c>
      <c r="I156" s="4"/>
      <c r="J156" s="6">
        <v>45.67</v>
      </c>
      <c r="K156" s="16">
        <f t="shared" si="2"/>
        <v>1050.4100000000001</v>
      </c>
    </row>
    <row r="157" spans="1:11" ht="11.85" customHeight="1" x14ac:dyDescent="0.2">
      <c r="A157" s="18" t="s">
        <v>31</v>
      </c>
      <c r="B157" s="18"/>
      <c r="C157" s="18"/>
      <c r="D157" s="4" t="s">
        <v>161</v>
      </c>
      <c r="E157" s="18" t="s">
        <v>171</v>
      </c>
      <c r="F157" s="18"/>
      <c r="G157" s="4" t="s">
        <v>13</v>
      </c>
      <c r="H157" s="5">
        <v>8</v>
      </c>
      <c r="I157" s="4"/>
      <c r="J157" s="6">
        <v>37.909999999999997</v>
      </c>
      <c r="K157" s="16">
        <f t="shared" si="2"/>
        <v>871.93</v>
      </c>
    </row>
    <row r="158" spans="1:11" ht="11.85" customHeight="1" x14ac:dyDescent="0.2">
      <c r="A158" s="18" t="s">
        <v>31</v>
      </c>
      <c r="B158" s="18"/>
      <c r="C158" s="18"/>
      <c r="D158" s="4" t="s">
        <v>161</v>
      </c>
      <c r="E158" s="18" t="s">
        <v>172</v>
      </c>
      <c r="F158" s="18"/>
      <c r="G158" s="4" t="s">
        <v>13</v>
      </c>
      <c r="H158" s="5">
        <v>6</v>
      </c>
      <c r="I158" s="4"/>
      <c r="J158" s="6">
        <v>47.4</v>
      </c>
      <c r="K158" s="16">
        <f t="shared" si="2"/>
        <v>1090.2</v>
      </c>
    </row>
    <row r="159" spans="1:11" ht="11.85" customHeight="1" x14ac:dyDescent="0.2">
      <c r="A159" s="18" t="s">
        <v>31</v>
      </c>
      <c r="B159" s="18"/>
      <c r="C159" s="18"/>
      <c r="D159" s="4" t="s">
        <v>161</v>
      </c>
      <c r="E159" s="18" t="s">
        <v>142</v>
      </c>
      <c r="F159" s="18"/>
      <c r="G159" s="4" t="s">
        <v>13</v>
      </c>
      <c r="H159" s="5">
        <v>10</v>
      </c>
      <c r="I159" s="4"/>
      <c r="J159" s="6">
        <v>41.36</v>
      </c>
      <c r="K159" s="16">
        <f t="shared" si="2"/>
        <v>951.28</v>
      </c>
    </row>
    <row r="160" spans="1:11" ht="11.85" customHeight="1" x14ac:dyDescent="0.2">
      <c r="A160" s="18" t="s">
        <v>173</v>
      </c>
      <c r="B160" s="18"/>
      <c r="C160" s="18"/>
      <c r="D160" s="4" t="s">
        <v>174</v>
      </c>
      <c r="E160" s="18" t="s">
        <v>175</v>
      </c>
      <c r="F160" s="18"/>
      <c r="G160" s="4" t="s">
        <v>13</v>
      </c>
      <c r="H160" s="5">
        <v>4</v>
      </c>
      <c r="I160" s="4"/>
      <c r="J160" s="6">
        <v>50</v>
      </c>
      <c r="K160" s="16">
        <f t="shared" si="2"/>
        <v>1150</v>
      </c>
    </row>
    <row r="161" spans="1:11" ht="11.85" customHeight="1" x14ac:dyDescent="0.2">
      <c r="A161" s="18" t="s">
        <v>176</v>
      </c>
      <c r="B161" s="18"/>
      <c r="C161" s="18"/>
      <c r="D161" s="4" t="s">
        <v>174</v>
      </c>
      <c r="E161" s="18" t="s">
        <v>177</v>
      </c>
      <c r="F161" s="18"/>
      <c r="G161" s="4" t="s">
        <v>13</v>
      </c>
      <c r="H161" s="5">
        <v>4</v>
      </c>
      <c r="I161" s="4"/>
      <c r="J161" s="6">
        <v>76</v>
      </c>
      <c r="K161" s="16">
        <f t="shared" si="2"/>
        <v>1748</v>
      </c>
    </row>
    <row r="162" spans="1:11" ht="11.85" customHeight="1" x14ac:dyDescent="0.2">
      <c r="A162" s="18" t="s">
        <v>31</v>
      </c>
      <c r="B162" s="18"/>
      <c r="C162" s="18"/>
      <c r="D162" s="4" t="s">
        <v>178</v>
      </c>
      <c r="E162" s="18" t="s">
        <v>179</v>
      </c>
      <c r="F162" s="18"/>
      <c r="G162" s="4" t="s">
        <v>13</v>
      </c>
      <c r="H162" s="5">
        <v>8</v>
      </c>
      <c r="I162" s="4"/>
      <c r="J162" s="6">
        <v>51.33</v>
      </c>
      <c r="K162" s="16">
        <f t="shared" si="2"/>
        <v>1180.5899999999999</v>
      </c>
    </row>
    <row r="163" spans="1:11" ht="11.85" customHeight="1" x14ac:dyDescent="0.2">
      <c r="A163" s="18" t="s">
        <v>173</v>
      </c>
      <c r="B163" s="18"/>
      <c r="C163" s="18"/>
      <c r="D163" s="4" t="s">
        <v>178</v>
      </c>
      <c r="E163" s="18" t="s">
        <v>180</v>
      </c>
      <c r="F163" s="18"/>
      <c r="G163" s="4" t="s">
        <v>13</v>
      </c>
      <c r="H163" s="5">
        <v>2</v>
      </c>
      <c r="I163" s="4"/>
      <c r="J163" s="6">
        <v>46.57</v>
      </c>
      <c r="K163" s="16">
        <f t="shared" si="2"/>
        <v>1071.1099999999999</v>
      </c>
    </row>
    <row r="164" spans="1:11" ht="11.85" customHeight="1" x14ac:dyDescent="0.2">
      <c r="A164" s="18" t="s">
        <v>173</v>
      </c>
      <c r="B164" s="18"/>
      <c r="C164" s="18"/>
      <c r="D164" s="4" t="s">
        <v>178</v>
      </c>
      <c r="E164" s="18" t="s">
        <v>181</v>
      </c>
      <c r="F164" s="18"/>
      <c r="G164" s="4" t="s">
        <v>13</v>
      </c>
      <c r="H164" s="5">
        <v>4</v>
      </c>
      <c r="I164" s="4"/>
      <c r="J164" s="6">
        <v>47.29</v>
      </c>
      <c r="K164" s="16">
        <f t="shared" si="2"/>
        <v>1087.67</v>
      </c>
    </row>
    <row r="165" spans="1:11" ht="11.85" customHeight="1" x14ac:dyDescent="0.2">
      <c r="A165" s="18" t="s">
        <v>173</v>
      </c>
      <c r="B165" s="18"/>
      <c r="C165" s="18"/>
      <c r="D165" s="4" t="s">
        <v>178</v>
      </c>
      <c r="E165" s="18" t="s">
        <v>182</v>
      </c>
      <c r="F165" s="18"/>
      <c r="G165" s="4" t="s">
        <v>13</v>
      </c>
      <c r="H165" s="5">
        <v>2</v>
      </c>
      <c r="I165" s="4"/>
      <c r="J165" s="6">
        <v>45.02</v>
      </c>
      <c r="K165" s="16">
        <f t="shared" si="2"/>
        <v>1035.46</v>
      </c>
    </row>
    <row r="166" spans="1:11" ht="11.85" customHeight="1" x14ac:dyDescent="0.2">
      <c r="A166" s="18" t="s">
        <v>183</v>
      </c>
      <c r="B166" s="18"/>
      <c r="C166" s="18"/>
      <c r="D166" s="4" t="s">
        <v>178</v>
      </c>
      <c r="E166" s="18" t="s">
        <v>184</v>
      </c>
      <c r="F166" s="18"/>
      <c r="G166" s="4" t="s">
        <v>13</v>
      </c>
      <c r="H166" s="5">
        <v>2</v>
      </c>
      <c r="I166" s="4"/>
      <c r="J166" s="6">
        <v>48</v>
      </c>
      <c r="K166" s="16">
        <f t="shared" si="2"/>
        <v>1104</v>
      </c>
    </row>
    <row r="167" spans="1:11" ht="11.85" customHeight="1" x14ac:dyDescent="0.2">
      <c r="A167" s="18" t="s">
        <v>183</v>
      </c>
      <c r="B167" s="18"/>
      <c r="C167" s="18"/>
      <c r="D167" s="4" t="s">
        <v>178</v>
      </c>
      <c r="E167" s="18" t="s">
        <v>185</v>
      </c>
      <c r="F167" s="18"/>
      <c r="G167" s="4" t="s">
        <v>13</v>
      </c>
      <c r="H167" s="5">
        <v>2</v>
      </c>
      <c r="I167" s="4"/>
      <c r="J167" s="6">
        <v>57.62</v>
      </c>
      <c r="K167" s="16">
        <f t="shared" si="2"/>
        <v>1325.26</v>
      </c>
    </row>
    <row r="168" spans="1:11" ht="11.85" customHeight="1" x14ac:dyDescent="0.2">
      <c r="A168" s="18" t="s">
        <v>183</v>
      </c>
      <c r="B168" s="18"/>
      <c r="C168" s="18"/>
      <c r="D168" s="4" t="s">
        <v>178</v>
      </c>
      <c r="E168" s="18" t="s">
        <v>186</v>
      </c>
      <c r="F168" s="18"/>
      <c r="G168" s="4" t="s">
        <v>13</v>
      </c>
      <c r="H168" s="5">
        <v>1</v>
      </c>
      <c r="I168" s="4"/>
      <c r="J168" s="6">
        <v>53.89</v>
      </c>
      <c r="K168" s="16">
        <f t="shared" si="2"/>
        <v>1239.47</v>
      </c>
    </row>
    <row r="169" spans="1:11" ht="11.85" customHeight="1" x14ac:dyDescent="0.2">
      <c r="A169" s="18" t="s">
        <v>122</v>
      </c>
      <c r="B169" s="18"/>
      <c r="C169" s="18"/>
      <c r="D169" s="4" t="s">
        <v>187</v>
      </c>
      <c r="E169" s="18" t="s">
        <v>188</v>
      </c>
      <c r="F169" s="18"/>
      <c r="G169" s="4" t="s">
        <v>13</v>
      </c>
      <c r="H169" s="5">
        <v>2</v>
      </c>
      <c r="I169" s="4"/>
      <c r="J169" s="6">
        <v>59.85</v>
      </c>
      <c r="K169" s="16">
        <f t="shared" si="2"/>
        <v>1376.55</v>
      </c>
    </row>
    <row r="170" spans="1:11" ht="11.85" customHeight="1" x14ac:dyDescent="0.2">
      <c r="A170" s="18" t="s">
        <v>189</v>
      </c>
      <c r="B170" s="18"/>
      <c r="C170" s="18"/>
      <c r="D170" s="4" t="s">
        <v>187</v>
      </c>
      <c r="E170" s="18" t="s">
        <v>190</v>
      </c>
      <c r="F170" s="18"/>
      <c r="G170" s="4" t="s">
        <v>13</v>
      </c>
      <c r="H170" s="5">
        <v>2</v>
      </c>
      <c r="I170" s="4"/>
      <c r="J170" s="6">
        <v>76</v>
      </c>
      <c r="K170" s="16">
        <f t="shared" si="2"/>
        <v>1748</v>
      </c>
    </row>
    <row r="171" spans="1:11" ht="11.85" customHeight="1" x14ac:dyDescent="0.2">
      <c r="A171" s="18" t="s">
        <v>189</v>
      </c>
      <c r="B171" s="18"/>
      <c r="C171" s="18"/>
      <c r="D171" s="4" t="s">
        <v>187</v>
      </c>
      <c r="E171" s="18" t="s">
        <v>191</v>
      </c>
      <c r="F171" s="18"/>
      <c r="G171" s="4" t="s">
        <v>13</v>
      </c>
      <c r="H171" s="5">
        <v>1</v>
      </c>
      <c r="I171" s="4"/>
      <c r="J171" s="6">
        <v>59.41</v>
      </c>
      <c r="K171" s="16">
        <f t="shared" si="2"/>
        <v>1366.4299999999998</v>
      </c>
    </row>
    <row r="172" spans="1:11" ht="11.85" customHeight="1" x14ac:dyDescent="0.2">
      <c r="A172" s="18" t="s">
        <v>104</v>
      </c>
      <c r="B172" s="18"/>
      <c r="C172" s="18"/>
      <c r="D172" s="4" t="s">
        <v>192</v>
      </c>
      <c r="E172" s="18" t="s">
        <v>193</v>
      </c>
      <c r="F172" s="18"/>
      <c r="G172" s="4" t="s">
        <v>13</v>
      </c>
      <c r="H172" s="5">
        <v>4</v>
      </c>
      <c r="I172" s="4"/>
      <c r="J172" s="6">
        <v>34.9</v>
      </c>
      <c r="K172" s="16">
        <f t="shared" si="2"/>
        <v>802.69999999999993</v>
      </c>
    </row>
    <row r="173" spans="1:11" ht="11.85" customHeight="1" x14ac:dyDescent="0.2">
      <c r="A173" s="18" t="s">
        <v>104</v>
      </c>
      <c r="B173" s="18"/>
      <c r="C173" s="18"/>
      <c r="D173" s="4" t="s">
        <v>192</v>
      </c>
      <c r="E173" s="18" t="s">
        <v>194</v>
      </c>
      <c r="F173" s="18"/>
      <c r="G173" s="4" t="s">
        <v>13</v>
      </c>
      <c r="H173" s="5">
        <v>4</v>
      </c>
      <c r="I173" s="4"/>
      <c r="J173" s="6">
        <v>41.95</v>
      </c>
      <c r="K173" s="16">
        <f t="shared" si="2"/>
        <v>964.85</v>
      </c>
    </row>
    <row r="174" spans="1:11" ht="11.85" customHeight="1" x14ac:dyDescent="0.2">
      <c r="A174" s="18" t="s">
        <v>104</v>
      </c>
      <c r="B174" s="18"/>
      <c r="C174" s="18"/>
      <c r="D174" s="4" t="s">
        <v>192</v>
      </c>
      <c r="E174" s="18" t="s">
        <v>195</v>
      </c>
      <c r="F174" s="18"/>
      <c r="G174" s="4" t="s">
        <v>13</v>
      </c>
      <c r="H174" s="5">
        <v>4</v>
      </c>
      <c r="I174" s="4"/>
      <c r="J174" s="6">
        <v>41.95</v>
      </c>
      <c r="K174" s="16">
        <f t="shared" si="2"/>
        <v>964.85</v>
      </c>
    </row>
    <row r="175" spans="1:11" ht="11.85" customHeight="1" x14ac:dyDescent="0.2">
      <c r="A175" s="18" t="s">
        <v>104</v>
      </c>
      <c r="B175" s="18"/>
      <c r="C175" s="18"/>
      <c r="D175" s="4" t="s">
        <v>192</v>
      </c>
      <c r="E175" s="18" t="s">
        <v>196</v>
      </c>
      <c r="F175" s="18"/>
      <c r="G175" s="4" t="s">
        <v>13</v>
      </c>
      <c r="H175" s="5">
        <v>6</v>
      </c>
      <c r="I175" s="4"/>
      <c r="J175" s="6">
        <v>33.71</v>
      </c>
      <c r="K175" s="16">
        <f t="shared" si="2"/>
        <v>775.33</v>
      </c>
    </row>
    <row r="176" spans="1:11" ht="11.85" customHeight="1" x14ac:dyDescent="0.2">
      <c r="A176" s="18" t="s">
        <v>104</v>
      </c>
      <c r="B176" s="18"/>
      <c r="C176" s="18"/>
      <c r="D176" s="4" t="s">
        <v>192</v>
      </c>
      <c r="E176" s="18" t="s">
        <v>197</v>
      </c>
      <c r="F176" s="18"/>
      <c r="G176" s="4" t="s">
        <v>13</v>
      </c>
      <c r="H176" s="5">
        <v>2</v>
      </c>
      <c r="I176" s="4"/>
      <c r="J176" s="6">
        <v>32.5</v>
      </c>
      <c r="K176" s="16">
        <f t="shared" si="2"/>
        <v>747.5</v>
      </c>
    </row>
    <row r="177" spans="1:11" ht="11.85" customHeight="1" x14ac:dyDescent="0.2">
      <c r="A177" s="18" t="s">
        <v>104</v>
      </c>
      <c r="B177" s="18"/>
      <c r="C177" s="18"/>
      <c r="D177" s="4" t="s">
        <v>192</v>
      </c>
      <c r="E177" s="18" t="s">
        <v>149</v>
      </c>
      <c r="F177" s="18"/>
      <c r="G177" s="4" t="s">
        <v>13</v>
      </c>
      <c r="H177" s="5">
        <v>4</v>
      </c>
      <c r="I177" s="4"/>
      <c r="J177" s="6">
        <v>37.4</v>
      </c>
      <c r="K177" s="16">
        <f t="shared" si="2"/>
        <v>860.19999999999993</v>
      </c>
    </row>
    <row r="178" spans="1:11" ht="11.85" customHeight="1" x14ac:dyDescent="0.2">
      <c r="A178" s="18" t="s">
        <v>104</v>
      </c>
      <c r="B178" s="18"/>
      <c r="C178" s="18"/>
      <c r="D178" s="4" t="s">
        <v>192</v>
      </c>
      <c r="E178" s="18" t="s">
        <v>198</v>
      </c>
      <c r="F178" s="18"/>
      <c r="G178" s="4" t="s">
        <v>13</v>
      </c>
      <c r="H178" s="5">
        <v>8</v>
      </c>
      <c r="I178" s="4"/>
      <c r="J178" s="6">
        <v>54.25</v>
      </c>
      <c r="K178" s="16">
        <f t="shared" si="2"/>
        <v>1247.75</v>
      </c>
    </row>
    <row r="179" spans="1:11" ht="11.85" customHeight="1" x14ac:dyDescent="0.2">
      <c r="A179" s="18" t="s">
        <v>199</v>
      </c>
      <c r="B179" s="18"/>
      <c r="C179" s="18"/>
      <c r="D179" s="4" t="s">
        <v>192</v>
      </c>
      <c r="E179" s="18" t="s">
        <v>172</v>
      </c>
      <c r="F179" s="18"/>
      <c r="G179" s="4" t="s">
        <v>13</v>
      </c>
      <c r="H179" s="5">
        <v>2</v>
      </c>
      <c r="I179" s="4"/>
      <c r="J179" s="6">
        <v>42.27</v>
      </c>
      <c r="K179" s="16">
        <f t="shared" si="2"/>
        <v>972.21</v>
      </c>
    </row>
    <row r="180" spans="1:11" ht="11.85" customHeight="1" x14ac:dyDescent="0.2">
      <c r="A180" s="18" t="s">
        <v>199</v>
      </c>
      <c r="B180" s="18"/>
      <c r="C180" s="18"/>
      <c r="D180" s="4" t="s">
        <v>192</v>
      </c>
      <c r="E180" s="18" t="s">
        <v>200</v>
      </c>
      <c r="F180" s="18"/>
      <c r="G180" s="4" t="s">
        <v>13</v>
      </c>
      <c r="H180" s="5">
        <v>37</v>
      </c>
      <c r="I180" s="4"/>
      <c r="J180" s="6">
        <v>54.29</v>
      </c>
      <c r="K180" s="16">
        <f t="shared" si="2"/>
        <v>1248.67</v>
      </c>
    </row>
    <row r="181" spans="1:11" ht="11.85" customHeight="1" x14ac:dyDescent="0.2">
      <c r="A181" s="18" t="s">
        <v>122</v>
      </c>
      <c r="B181" s="18"/>
      <c r="C181" s="18"/>
      <c r="D181" s="4" t="s">
        <v>192</v>
      </c>
      <c r="E181" s="18" t="s">
        <v>201</v>
      </c>
      <c r="F181" s="18"/>
      <c r="G181" s="4" t="s">
        <v>13</v>
      </c>
      <c r="H181" s="5">
        <v>5</v>
      </c>
      <c r="I181" s="4"/>
      <c r="J181" s="6">
        <v>42.86</v>
      </c>
      <c r="K181" s="16">
        <f t="shared" si="2"/>
        <v>985.78</v>
      </c>
    </row>
    <row r="182" spans="1:11" ht="11.85" customHeight="1" x14ac:dyDescent="0.2">
      <c r="A182" s="18" t="s">
        <v>122</v>
      </c>
      <c r="B182" s="18"/>
      <c r="C182" s="18"/>
      <c r="D182" s="4" t="s">
        <v>192</v>
      </c>
      <c r="E182" s="18" t="s">
        <v>202</v>
      </c>
      <c r="F182" s="18"/>
      <c r="G182" s="4" t="s">
        <v>13</v>
      </c>
      <c r="H182" s="5">
        <v>8</v>
      </c>
      <c r="I182" s="4"/>
      <c r="J182" s="6">
        <v>40.58</v>
      </c>
      <c r="K182" s="16">
        <f t="shared" si="2"/>
        <v>933.33999999999992</v>
      </c>
    </row>
    <row r="183" spans="1:11" ht="11.85" customHeight="1" x14ac:dyDescent="0.2">
      <c r="A183" s="18" t="s">
        <v>122</v>
      </c>
      <c r="B183" s="18"/>
      <c r="C183" s="18"/>
      <c r="D183" s="4" t="s">
        <v>192</v>
      </c>
      <c r="E183" s="18" t="s">
        <v>203</v>
      </c>
      <c r="F183" s="18"/>
      <c r="G183" s="4" t="s">
        <v>13</v>
      </c>
      <c r="H183" s="5">
        <v>26</v>
      </c>
      <c r="I183" s="4"/>
      <c r="J183" s="6">
        <v>40.58</v>
      </c>
      <c r="K183" s="16">
        <f t="shared" si="2"/>
        <v>933.33999999999992</v>
      </c>
    </row>
    <row r="184" spans="1:11" ht="11.85" customHeight="1" x14ac:dyDescent="0.2">
      <c r="A184" s="18" t="s">
        <v>104</v>
      </c>
      <c r="B184" s="18"/>
      <c r="C184" s="18"/>
      <c r="D184" s="4" t="s">
        <v>204</v>
      </c>
      <c r="E184" s="18" t="s">
        <v>205</v>
      </c>
      <c r="F184" s="18"/>
      <c r="G184" s="4" t="s">
        <v>13</v>
      </c>
      <c r="H184" s="5">
        <v>13</v>
      </c>
      <c r="I184" s="4"/>
      <c r="J184" s="6">
        <v>37</v>
      </c>
      <c r="K184" s="16">
        <f t="shared" si="2"/>
        <v>851</v>
      </c>
    </row>
    <row r="185" spans="1:11" ht="11.85" customHeight="1" x14ac:dyDescent="0.2">
      <c r="A185" s="18" t="s">
        <v>104</v>
      </c>
      <c r="B185" s="18"/>
      <c r="C185" s="18"/>
      <c r="D185" s="4" t="s">
        <v>204</v>
      </c>
      <c r="E185" s="18" t="s">
        <v>206</v>
      </c>
      <c r="F185" s="18"/>
      <c r="G185" s="4" t="s">
        <v>13</v>
      </c>
      <c r="H185" s="5">
        <v>2</v>
      </c>
      <c r="I185" s="4"/>
      <c r="J185" s="6">
        <v>34.9</v>
      </c>
      <c r="K185" s="16">
        <f t="shared" si="2"/>
        <v>802.69999999999993</v>
      </c>
    </row>
    <row r="186" spans="1:11" ht="11.85" customHeight="1" x14ac:dyDescent="0.2">
      <c r="A186" s="18" t="s">
        <v>104</v>
      </c>
      <c r="B186" s="18"/>
      <c r="C186" s="18"/>
      <c r="D186" s="4" t="s">
        <v>204</v>
      </c>
      <c r="E186" s="18" t="s">
        <v>207</v>
      </c>
      <c r="F186" s="18"/>
      <c r="G186" s="4" t="s">
        <v>13</v>
      </c>
      <c r="H186" s="5">
        <v>8</v>
      </c>
      <c r="I186" s="4"/>
      <c r="J186" s="6">
        <v>39.64</v>
      </c>
      <c r="K186" s="16">
        <f t="shared" si="2"/>
        <v>911.72</v>
      </c>
    </row>
    <row r="187" spans="1:11" ht="11.85" customHeight="1" x14ac:dyDescent="0.2">
      <c r="A187" s="18" t="s">
        <v>104</v>
      </c>
      <c r="B187" s="18"/>
      <c r="C187" s="18"/>
      <c r="D187" s="4" t="s">
        <v>204</v>
      </c>
      <c r="E187" s="18" t="s">
        <v>208</v>
      </c>
      <c r="F187" s="18"/>
      <c r="G187" s="4" t="s">
        <v>13</v>
      </c>
      <c r="H187" s="5">
        <v>4</v>
      </c>
      <c r="I187" s="4"/>
      <c r="J187" s="6">
        <v>37.630000000000003</v>
      </c>
      <c r="K187" s="16">
        <f t="shared" si="2"/>
        <v>865.49</v>
      </c>
    </row>
    <row r="188" spans="1:11" ht="11.85" customHeight="1" x14ac:dyDescent="0.2">
      <c r="A188" s="18" t="s">
        <v>104</v>
      </c>
      <c r="B188" s="18"/>
      <c r="C188" s="18"/>
      <c r="D188" s="4" t="s">
        <v>204</v>
      </c>
      <c r="E188" s="18" t="s">
        <v>209</v>
      </c>
      <c r="F188" s="18"/>
      <c r="G188" s="4" t="s">
        <v>13</v>
      </c>
      <c r="H188" s="5">
        <v>4</v>
      </c>
      <c r="I188" s="4"/>
      <c r="J188" s="6">
        <v>46.9</v>
      </c>
      <c r="K188" s="16">
        <f t="shared" si="2"/>
        <v>1078.7</v>
      </c>
    </row>
    <row r="189" spans="1:11" ht="11.85" customHeight="1" x14ac:dyDescent="0.2">
      <c r="A189" s="18" t="s">
        <v>104</v>
      </c>
      <c r="B189" s="18"/>
      <c r="C189" s="18"/>
      <c r="D189" s="4" t="s">
        <v>204</v>
      </c>
      <c r="E189" s="18" t="s">
        <v>210</v>
      </c>
      <c r="F189" s="18"/>
      <c r="G189" s="4" t="s">
        <v>13</v>
      </c>
      <c r="H189" s="5">
        <v>1</v>
      </c>
      <c r="I189" s="7">
        <v>1</v>
      </c>
      <c r="J189" s="6">
        <v>30</v>
      </c>
      <c r="K189" s="16">
        <f t="shared" si="2"/>
        <v>690</v>
      </c>
    </row>
    <row r="190" spans="1:11" ht="11.85" customHeight="1" x14ac:dyDescent="0.2">
      <c r="A190" s="18" t="s">
        <v>104</v>
      </c>
      <c r="B190" s="18"/>
      <c r="C190" s="18"/>
      <c r="D190" s="4" t="s">
        <v>204</v>
      </c>
      <c r="E190" s="18" t="s">
        <v>211</v>
      </c>
      <c r="F190" s="18"/>
      <c r="G190" s="4" t="s">
        <v>13</v>
      </c>
      <c r="H190" s="5">
        <v>2</v>
      </c>
      <c r="I190" s="4"/>
      <c r="J190" s="6">
        <v>38.299999999999997</v>
      </c>
      <c r="K190" s="16">
        <f t="shared" si="2"/>
        <v>880.9</v>
      </c>
    </row>
    <row r="191" spans="1:11" ht="11.85" customHeight="1" x14ac:dyDescent="0.2">
      <c r="A191" s="18" t="s">
        <v>104</v>
      </c>
      <c r="B191" s="18"/>
      <c r="C191" s="18"/>
      <c r="D191" s="4" t="s">
        <v>204</v>
      </c>
      <c r="E191" s="18" t="s">
        <v>212</v>
      </c>
      <c r="F191" s="18"/>
      <c r="G191" s="4" t="s">
        <v>13</v>
      </c>
      <c r="H191" s="5">
        <v>2</v>
      </c>
      <c r="I191" s="4"/>
      <c r="J191" s="6">
        <v>34.799999999999997</v>
      </c>
      <c r="K191" s="16">
        <f t="shared" si="2"/>
        <v>800.4</v>
      </c>
    </row>
    <row r="192" spans="1:11" ht="11.85" customHeight="1" x14ac:dyDescent="0.2">
      <c r="A192" s="18" t="s">
        <v>104</v>
      </c>
      <c r="B192" s="18"/>
      <c r="C192" s="18"/>
      <c r="D192" s="4" t="s">
        <v>204</v>
      </c>
      <c r="E192" s="18" t="s">
        <v>213</v>
      </c>
      <c r="F192" s="18"/>
      <c r="G192" s="4" t="s">
        <v>13</v>
      </c>
      <c r="H192" s="5">
        <v>4</v>
      </c>
      <c r="I192" s="4"/>
      <c r="J192" s="6">
        <v>52.9</v>
      </c>
      <c r="K192" s="16">
        <f t="shared" si="2"/>
        <v>1216.7</v>
      </c>
    </row>
    <row r="193" spans="1:11" ht="11.85" customHeight="1" x14ac:dyDescent="0.2">
      <c r="A193" s="18" t="s">
        <v>104</v>
      </c>
      <c r="B193" s="18"/>
      <c r="C193" s="18"/>
      <c r="D193" s="4" t="s">
        <v>204</v>
      </c>
      <c r="E193" s="18" t="s">
        <v>214</v>
      </c>
      <c r="F193" s="18"/>
      <c r="G193" s="4" t="s">
        <v>13</v>
      </c>
      <c r="H193" s="5">
        <v>16</v>
      </c>
      <c r="I193" s="4"/>
      <c r="J193" s="6">
        <v>33.42</v>
      </c>
      <c r="K193" s="16">
        <f t="shared" si="2"/>
        <v>768.66000000000008</v>
      </c>
    </row>
    <row r="194" spans="1:11" ht="11.85" customHeight="1" x14ac:dyDescent="0.2">
      <c r="A194" s="18" t="s">
        <v>104</v>
      </c>
      <c r="B194" s="18"/>
      <c r="C194" s="18"/>
      <c r="D194" s="4" t="s">
        <v>204</v>
      </c>
      <c r="E194" s="18" t="s">
        <v>215</v>
      </c>
      <c r="F194" s="18"/>
      <c r="G194" s="4" t="s">
        <v>13</v>
      </c>
      <c r="H194" s="5">
        <v>2</v>
      </c>
      <c r="I194" s="4"/>
      <c r="J194" s="6">
        <v>46.3</v>
      </c>
      <c r="K194" s="16">
        <f t="shared" si="2"/>
        <v>1064.8999999999999</v>
      </c>
    </row>
    <row r="195" spans="1:11" ht="11.85" customHeight="1" x14ac:dyDescent="0.2">
      <c r="A195" s="18" t="s">
        <v>104</v>
      </c>
      <c r="B195" s="18"/>
      <c r="C195" s="18"/>
      <c r="D195" s="4" t="s">
        <v>204</v>
      </c>
      <c r="E195" s="18" t="s">
        <v>216</v>
      </c>
      <c r="F195" s="18"/>
      <c r="G195" s="4" t="s">
        <v>13</v>
      </c>
      <c r="H195" s="5">
        <v>1</v>
      </c>
      <c r="I195" s="4"/>
      <c r="J195" s="6">
        <v>36.82</v>
      </c>
      <c r="K195" s="16">
        <f t="shared" si="2"/>
        <v>846.86</v>
      </c>
    </row>
    <row r="196" spans="1:11" ht="11.85" customHeight="1" x14ac:dyDescent="0.2">
      <c r="A196" s="18" t="s">
        <v>104</v>
      </c>
      <c r="B196" s="18"/>
      <c r="C196" s="18"/>
      <c r="D196" s="4" t="s">
        <v>204</v>
      </c>
      <c r="E196" s="18" t="s">
        <v>217</v>
      </c>
      <c r="F196" s="18"/>
      <c r="G196" s="4" t="s">
        <v>13</v>
      </c>
      <c r="H196" s="5">
        <v>8</v>
      </c>
      <c r="I196" s="4"/>
      <c r="J196" s="6">
        <v>34.340000000000003</v>
      </c>
      <c r="K196" s="16">
        <f t="shared" si="2"/>
        <v>789.82</v>
      </c>
    </row>
    <row r="197" spans="1:11" ht="11.85" customHeight="1" x14ac:dyDescent="0.2">
      <c r="A197" s="18" t="s">
        <v>104</v>
      </c>
      <c r="B197" s="18"/>
      <c r="C197" s="18"/>
      <c r="D197" s="4" t="s">
        <v>204</v>
      </c>
      <c r="E197" s="18" t="s">
        <v>218</v>
      </c>
      <c r="F197" s="18"/>
      <c r="G197" s="4" t="s">
        <v>13</v>
      </c>
      <c r="H197" s="5">
        <v>4</v>
      </c>
      <c r="I197" s="4"/>
      <c r="J197" s="6">
        <v>37.700000000000003</v>
      </c>
      <c r="K197" s="16">
        <f t="shared" si="2"/>
        <v>867.1</v>
      </c>
    </row>
    <row r="198" spans="1:11" ht="11.85" customHeight="1" x14ac:dyDescent="0.2">
      <c r="A198" s="18" t="s">
        <v>104</v>
      </c>
      <c r="B198" s="18"/>
      <c r="C198" s="18"/>
      <c r="D198" s="4" t="s">
        <v>204</v>
      </c>
      <c r="E198" s="18" t="s">
        <v>219</v>
      </c>
      <c r="F198" s="18"/>
      <c r="G198" s="4" t="s">
        <v>13</v>
      </c>
      <c r="H198" s="5">
        <v>1</v>
      </c>
      <c r="I198" s="4"/>
      <c r="J198" s="6">
        <v>46.44</v>
      </c>
      <c r="K198" s="16">
        <f t="shared" si="2"/>
        <v>1068.1199999999999</v>
      </c>
    </row>
    <row r="199" spans="1:11" ht="11.85" customHeight="1" x14ac:dyDescent="0.2">
      <c r="A199" s="18" t="s">
        <v>104</v>
      </c>
      <c r="B199" s="18"/>
      <c r="C199" s="18"/>
      <c r="D199" s="4" t="s">
        <v>204</v>
      </c>
      <c r="E199" s="18" t="s">
        <v>220</v>
      </c>
      <c r="F199" s="18"/>
      <c r="G199" s="4" t="s">
        <v>13</v>
      </c>
      <c r="H199" s="5">
        <v>4</v>
      </c>
      <c r="I199" s="4"/>
      <c r="J199" s="6">
        <v>36.5</v>
      </c>
      <c r="K199" s="16">
        <f t="shared" ref="K199:K262" si="3">J199*23</f>
        <v>839.5</v>
      </c>
    </row>
    <row r="200" spans="1:11" ht="11.85" customHeight="1" x14ac:dyDescent="0.2">
      <c r="A200" s="18" t="s">
        <v>199</v>
      </c>
      <c r="B200" s="18"/>
      <c r="C200" s="18"/>
      <c r="D200" s="4" t="s">
        <v>204</v>
      </c>
      <c r="E200" s="18" t="s">
        <v>221</v>
      </c>
      <c r="F200" s="18"/>
      <c r="G200" s="4" t="s">
        <v>13</v>
      </c>
      <c r="H200" s="5">
        <v>47</v>
      </c>
      <c r="I200" s="4"/>
      <c r="J200" s="6">
        <v>56</v>
      </c>
      <c r="K200" s="16">
        <f t="shared" si="3"/>
        <v>1288</v>
      </c>
    </row>
    <row r="201" spans="1:11" ht="11.85" customHeight="1" x14ac:dyDescent="0.2">
      <c r="A201" s="18" t="s">
        <v>222</v>
      </c>
      <c r="B201" s="18"/>
      <c r="C201" s="18"/>
      <c r="D201" s="4" t="s">
        <v>204</v>
      </c>
      <c r="E201" s="18" t="s">
        <v>223</v>
      </c>
      <c r="F201" s="18"/>
      <c r="G201" s="4" t="s">
        <v>13</v>
      </c>
      <c r="H201" s="5">
        <v>11</v>
      </c>
      <c r="I201" s="7">
        <v>-21</v>
      </c>
      <c r="J201" s="6">
        <v>42.66</v>
      </c>
      <c r="K201" s="16">
        <f t="shared" si="3"/>
        <v>981.18</v>
      </c>
    </row>
    <row r="202" spans="1:11" ht="11.85" customHeight="1" x14ac:dyDescent="0.2">
      <c r="A202" s="18" t="s">
        <v>122</v>
      </c>
      <c r="B202" s="18"/>
      <c r="C202" s="18"/>
      <c r="D202" s="4" t="s">
        <v>204</v>
      </c>
      <c r="E202" s="18" t="s">
        <v>224</v>
      </c>
      <c r="F202" s="18"/>
      <c r="G202" s="4" t="s">
        <v>13</v>
      </c>
      <c r="H202" s="5">
        <v>3</v>
      </c>
      <c r="I202" s="4"/>
      <c r="J202" s="6">
        <v>35.53</v>
      </c>
      <c r="K202" s="16">
        <f t="shared" si="3"/>
        <v>817.19</v>
      </c>
    </row>
    <row r="203" spans="1:11" ht="11.85" customHeight="1" x14ac:dyDescent="0.2">
      <c r="A203" s="18" t="s">
        <v>122</v>
      </c>
      <c r="B203" s="18"/>
      <c r="C203" s="18"/>
      <c r="D203" s="4" t="s">
        <v>204</v>
      </c>
      <c r="E203" s="18" t="s">
        <v>225</v>
      </c>
      <c r="F203" s="18"/>
      <c r="G203" s="4" t="s">
        <v>13</v>
      </c>
      <c r="H203" s="5">
        <v>4</v>
      </c>
      <c r="I203" s="4"/>
      <c r="J203" s="6">
        <v>48.55</v>
      </c>
      <c r="K203" s="16">
        <f t="shared" si="3"/>
        <v>1116.6499999999999</v>
      </c>
    </row>
    <row r="204" spans="1:11" ht="11.85" customHeight="1" x14ac:dyDescent="0.2">
      <c r="A204" s="18" t="s">
        <v>122</v>
      </c>
      <c r="B204" s="18"/>
      <c r="C204" s="18"/>
      <c r="D204" s="4" t="s">
        <v>204</v>
      </c>
      <c r="E204" s="18" t="s">
        <v>226</v>
      </c>
      <c r="F204" s="18"/>
      <c r="G204" s="4" t="s">
        <v>13</v>
      </c>
      <c r="H204" s="5">
        <v>8</v>
      </c>
      <c r="I204" s="4"/>
      <c r="J204" s="6">
        <v>52.64</v>
      </c>
      <c r="K204" s="16">
        <f t="shared" si="3"/>
        <v>1210.72</v>
      </c>
    </row>
    <row r="205" spans="1:11" ht="11.85" customHeight="1" x14ac:dyDescent="0.2">
      <c r="A205" s="18" t="s">
        <v>122</v>
      </c>
      <c r="B205" s="18"/>
      <c r="C205" s="18"/>
      <c r="D205" s="4" t="s">
        <v>204</v>
      </c>
      <c r="E205" s="18" t="s">
        <v>227</v>
      </c>
      <c r="F205" s="18"/>
      <c r="G205" s="4" t="s">
        <v>13</v>
      </c>
      <c r="H205" s="5">
        <v>8</v>
      </c>
      <c r="I205" s="4"/>
      <c r="J205" s="6">
        <v>37.79</v>
      </c>
      <c r="K205" s="16">
        <f t="shared" si="3"/>
        <v>869.17</v>
      </c>
    </row>
    <row r="206" spans="1:11" ht="11.85" customHeight="1" x14ac:dyDescent="0.2">
      <c r="A206" s="18" t="s">
        <v>122</v>
      </c>
      <c r="B206" s="18"/>
      <c r="C206" s="18"/>
      <c r="D206" s="4" t="s">
        <v>204</v>
      </c>
      <c r="E206" s="18" t="s">
        <v>228</v>
      </c>
      <c r="F206" s="18"/>
      <c r="G206" s="4" t="s">
        <v>13</v>
      </c>
      <c r="H206" s="5">
        <v>32</v>
      </c>
      <c r="I206" s="4"/>
      <c r="J206" s="6">
        <v>51.6</v>
      </c>
      <c r="K206" s="16">
        <f t="shared" si="3"/>
        <v>1186.8</v>
      </c>
    </row>
    <row r="207" spans="1:11" ht="11.85" customHeight="1" x14ac:dyDescent="0.2">
      <c r="A207" s="18" t="s">
        <v>122</v>
      </c>
      <c r="B207" s="18"/>
      <c r="C207" s="18"/>
      <c r="D207" s="4" t="s">
        <v>204</v>
      </c>
      <c r="E207" s="18" t="s">
        <v>229</v>
      </c>
      <c r="F207" s="18"/>
      <c r="G207" s="4" t="s">
        <v>13</v>
      </c>
      <c r="H207" s="5">
        <v>2</v>
      </c>
      <c r="I207" s="4"/>
      <c r="J207" s="6">
        <v>48.55</v>
      </c>
      <c r="K207" s="16">
        <f t="shared" si="3"/>
        <v>1116.6499999999999</v>
      </c>
    </row>
    <row r="208" spans="1:11" ht="11.85" customHeight="1" x14ac:dyDescent="0.2">
      <c r="A208" s="18" t="s">
        <v>122</v>
      </c>
      <c r="B208" s="18"/>
      <c r="C208" s="18"/>
      <c r="D208" s="4" t="s">
        <v>204</v>
      </c>
      <c r="E208" s="18" t="s">
        <v>230</v>
      </c>
      <c r="F208" s="18"/>
      <c r="G208" s="4" t="s">
        <v>13</v>
      </c>
      <c r="H208" s="5">
        <v>29</v>
      </c>
      <c r="I208" s="4"/>
      <c r="J208" s="6">
        <v>48.21</v>
      </c>
      <c r="K208" s="16">
        <f t="shared" si="3"/>
        <v>1108.83</v>
      </c>
    </row>
    <row r="209" spans="1:11" ht="11.85" customHeight="1" x14ac:dyDescent="0.2">
      <c r="A209" s="18" t="s">
        <v>122</v>
      </c>
      <c r="B209" s="18"/>
      <c r="C209" s="18"/>
      <c r="D209" s="4" t="s">
        <v>204</v>
      </c>
      <c r="E209" s="18" t="s">
        <v>231</v>
      </c>
      <c r="F209" s="18"/>
      <c r="G209" s="4" t="s">
        <v>13</v>
      </c>
      <c r="H209" s="5">
        <v>27</v>
      </c>
      <c r="I209" s="4"/>
      <c r="J209" s="6">
        <v>57.3</v>
      </c>
      <c r="K209" s="16">
        <f t="shared" si="3"/>
        <v>1317.8999999999999</v>
      </c>
    </row>
    <row r="210" spans="1:11" ht="11.85" customHeight="1" x14ac:dyDescent="0.2">
      <c r="A210" s="18" t="s">
        <v>122</v>
      </c>
      <c r="B210" s="18"/>
      <c r="C210" s="18"/>
      <c r="D210" s="4" t="s">
        <v>204</v>
      </c>
      <c r="E210" s="18" t="s">
        <v>232</v>
      </c>
      <c r="F210" s="18"/>
      <c r="G210" s="4" t="s">
        <v>13</v>
      </c>
      <c r="H210" s="5">
        <v>4</v>
      </c>
      <c r="I210" s="4"/>
      <c r="J210" s="6">
        <v>28</v>
      </c>
      <c r="K210" s="16">
        <f t="shared" si="3"/>
        <v>644</v>
      </c>
    </row>
    <row r="211" spans="1:11" ht="11.85" customHeight="1" x14ac:dyDescent="0.2">
      <c r="A211" s="18" t="s">
        <v>122</v>
      </c>
      <c r="B211" s="18"/>
      <c r="C211" s="18"/>
      <c r="D211" s="4" t="s">
        <v>204</v>
      </c>
      <c r="E211" s="18" t="s">
        <v>233</v>
      </c>
      <c r="F211" s="18"/>
      <c r="G211" s="4" t="s">
        <v>13</v>
      </c>
      <c r="H211" s="5">
        <v>26</v>
      </c>
      <c r="I211" s="4"/>
      <c r="J211" s="6">
        <v>57.3</v>
      </c>
      <c r="K211" s="16">
        <f t="shared" si="3"/>
        <v>1317.8999999999999</v>
      </c>
    </row>
    <row r="212" spans="1:11" ht="11.85" customHeight="1" x14ac:dyDescent="0.2">
      <c r="A212" s="18" t="s">
        <v>122</v>
      </c>
      <c r="B212" s="18"/>
      <c r="C212" s="18"/>
      <c r="D212" s="4" t="s">
        <v>204</v>
      </c>
      <c r="E212" s="18" t="s">
        <v>234</v>
      </c>
      <c r="F212" s="18"/>
      <c r="G212" s="4" t="s">
        <v>13</v>
      </c>
      <c r="H212" s="5">
        <v>2</v>
      </c>
      <c r="I212" s="4"/>
      <c r="J212" s="6">
        <v>40.51</v>
      </c>
      <c r="K212" s="16">
        <f t="shared" si="3"/>
        <v>931.7299999999999</v>
      </c>
    </row>
    <row r="213" spans="1:11" ht="11.85" customHeight="1" x14ac:dyDescent="0.2">
      <c r="A213" s="18" t="s">
        <v>122</v>
      </c>
      <c r="B213" s="18"/>
      <c r="C213" s="18"/>
      <c r="D213" s="4" t="s">
        <v>204</v>
      </c>
      <c r="E213" s="18" t="s">
        <v>235</v>
      </c>
      <c r="F213" s="18"/>
      <c r="G213" s="4" t="s">
        <v>13</v>
      </c>
      <c r="H213" s="5">
        <v>16</v>
      </c>
      <c r="I213" s="4"/>
      <c r="J213" s="6">
        <v>51.33</v>
      </c>
      <c r="K213" s="16">
        <f t="shared" si="3"/>
        <v>1180.5899999999999</v>
      </c>
    </row>
    <row r="214" spans="1:11" ht="11.85" customHeight="1" x14ac:dyDescent="0.2">
      <c r="A214" s="18" t="s">
        <v>122</v>
      </c>
      <c r="B214" s="18"/>
      <c r="C214" s="18"/>
      <c r="D214" s="4" t="s">
        <v>204</v>
      </c>
      <c r="E214" s="18" t="s">
        <v>236</v>
      </c>
      <c r="F214" s="18"/>
      <c r="G214" s="4" t="s">
        <v>13</v>
      </c>
      <c r="H214" s="5">
        <v>4</v>
      </c>
      <c r="I214" s="4"/>
      <c r="J214" s="6">
        <v>55.13</v>
      </c>
      <c r="K214" s="16">
        <f t="shared" si="3"/>
        <v>1267.99</v>
      </c>
    </row>
    <row r="215" spans="1:11" ht="11.85" customHeight="1" x14ac:dyDescent="0.2">
      <c r="A215" s="18" t="s">
        <v>122</v>
      </c>
      <c r="B215" s="18"/>
      <c r="C215" s="18"/>
      <c r="D215" s="4" t="s">
        <v>204</v>
      </c>
      <c r="E215" s="18" t="s">
        <v>237</v>
      </c>
      <c r="F215" s="18"/>
      <c r="G215" s="4" t="s">
        <v>13</v>
      </c>
      <c r="H215" s="5">
        <v>6</v>
      </c>
      <c r="I215" s="4"/>
      <c r="J215" s="6">
        <v>36.22</v>
      </c>
      <c r="K215" s="16">
        <f t="shared" si="3"/>
        <v>833.06</v>
      </c>
    </row>
    <row r="216" spans="1:11" ht="11.85" customHeight="1" x14ac:dyDescent="0.2">
      <c r="A216" s="18" t="s">
        <v>122</v>
      </c>
      <c r="B216" s="18"/>
      <c r="C216" s="18"/>
      <c r="D216" s="4" t="s">
        <v>204</v>
      </c>
      <c r="E216" s="18" t="s">
        <v>223</v>
      </c>
      <c r="F216" s="18"/>
      <c r="G216" s="4" t="s">
        <v>13</v>
      </c>
      <c r="H216" s="5">
        <v>14</v>
      </c>
      <c r="I216" s="4"/>
      <c r="J216" s="6">
        <v>42.97</v>
      </c>
      <c r="K216" s="16">
        <f t="shared" si="3"/>
        <v>988.31</v>
      </c>
    </row>
    <row r="217" spans="1:11" ht="11.85" customHeight="1" x14ac:dyDescent="0.2">
      <c r="A217" s="18" t="s">
        <v>122</v>
      </c>
      <c r="B217" s="18"/>
      <c r="C217" s="18"/>
      <c r="D217" s="4" t="s">
        <v>204</v>
      </c>
      <c r="E217" s="18" t="s">
        <v>238</v>
      </c>
      <c r="F217" s="18"/>
      <c r="G217" s="4" t="s">
        <v>13</v>
      </c>
      <c r="H217" s="5">
        <v>18</v>
      </c>
      <c r="I217" s="4"/>
      <c r="J217" s="6">
        <v>39.92</v>
      </c>
      <c r="K217" s="16">
        <f t="shared" si="3"/>
        <v>918.16000000000008</v>
      </c>
    </row>
    <row r="218" spans="1:11" ht="11.85" customHeight="1" x14ac:dyDescent="0.2">
      <c r="A218" s="18" t="s">
        <v>239</v>
      </c>
      <c r="B218" s="18"/>
      <c r="C218" s="18"/>
      <c r="D218" s="4" t="s">
        <v>204</v>
      </c>
      <c r="E218" s="18" t="s">
        <v>240</v>
      </c>
      <c r="F218" s="18"/>
      <c r="G218" s="4" t="s">
        <v>13</v>
      </c>
      <c r="H218" s="5">
        <v>8</v>
      </c>
      <c r="I218" s="4"/>
      <c r="J218" s="6">
        <v>93.04</v>
      </c>
      <c r="K218" s="16">
        <f t="shared" si="3"/>
        <v>2139.92</v>
      </c>
    </row>
    <row r="219" spans="1:11" ht="11.85" customHeight="1" x14ac:dyDescent="0.2">
      <c r="A219" s="18" t="s">
        <v>241</v>
      </c>
      <c r="B219" s="18"/>
      <c r="C219" s="18"/>
      <c r="D219" s="4" t="s">
        <v>204</v>
      </c>
      <c r="E219" s="18" t="s">
        <v>242</v>
      </c>
      <c r="F219" s="18"/>
      <c r="G219" s="4" t="s">
        <v>13</v>
      </c>
      <c r="H219" s="5">
        <v>4</v>
      </c>
      <c r="I219" s="4"/>
      <c r="J219" s="6">
        <v>83.02</v>
      </c>
      <c r="K219" s="16">
        <f t="shared" si="3"/>
        <v>1909.4599999999998</v>
      </c>
    </row>
    <row r="220" spans="1:11" ht="11.85" customHeight="1" x14ac:dyDescent="0.2">
      <c r="A220" s="18" t="s">
        <v>241</v>
      </c>
      <c r="B220" s="18"/>
      <c r="C220" s="18"/>
      <c r="D220" s="4" t="s">
        <v>204</v>
      </c>
      <c r="E220" s="18" t="s">
        <v>243</v>
      </c>
      <c r="F220" s="18"/>
      <c r="G220" s="4" t="s">
        <v>13</v>
      </c>
      <c r="H220" s="5">
        <v>4</v>
      </c>
      <c r="I220" s="4"/>
      <c r="J220" s="6">
        <v>70.22</v>
      </c>
      <c r="K220" s="16">
        <f t="shared" si="3"/>
        <v>1615.06</v>
      </c>
    </row>
    <row r="221" spans="1:11" ht="11.85" customHeight="1" x14ac:dyDescent="0.2">
      <c r="A221" s="18" t="s">
        <v>241</v>
      </c>
      <c r="B221" s="18"/>
      <c r="C221" s="18"/>
      <c r="D221" s="4" t="s">
        <v>204</v>
      </c>
      <c r="E221" s="18" t="s">
        <v>244</v>
      </c>
      <c r="F221" s="18"/>
      <c r="G221" s="4" t="s">
        <v>13</v>
      </c>
      <c r="H221" s="5">
        <v>2</v>
      </c>
      <c r="I221" s="4"/>
      <c r="J221" s="6">
        <v>83.02</v>
      </c>
      <c r="K221" s="16">
        <f t="shared" si="3"/>
        <v>1909.4599999999998</v>
      </c>
    </row>
    <row r="222" spans="1:11" ht="11.85" customHeight="1" x14ac:dyDescent="0.2">
      <c r="A222" s="18" t="s">
        <v>23</v>
      </c>
      <c r="B222" s="18"/>
      <c r="C222" s="18"/>
      <c r="D222" s="4" t="s">
        <v>245</v>
      </c>
      <c r="E222" s="18" t="s">
        <v>246</v>
      </c>
      <c r="F222" s="18"/>
      <c r="G222" s="4" t="s">
        <v>13</v>
      </c>
      <c r="H222" s="5">
        <v>6</v>
      </c>
      <c r="I222" s="4"/>
      <c r="J222" s="6">
        <v>49.15</v>
      </c>
      <c r="K222" s="16">
        <f t="shared" si="3"/>
        <v>1130.45</v>
      </c>
    </row>
    <row r="223" spans="1:11" ht="11.85" customHeight="1" x14ac:dyDescent="0.2">
      <c r="A223" s="18" t="s">
        <v>23</v>
      </c>
      <c r="B223" s="18"/>
      <c r="C223" s="18"/>
      <c r="D223" s="4" t="s">
        <v>245</v>
      </c>
      <c r="E223" s="18" t="s">
        <v>247</v>
      </c>
      <c r="F223" s="18"/>
      <c r="G223" s="4" t="s">
        <v>13</v>
      </c>
      <c r="H223" s="5">
        <v>4</v>
      </c>
      <c r="I223" s="4"/>
      <c r="J223" s="6">
        <v>36.67</v>
      </c>
      <c r="K223" s="16">
        <f t="shared" si="3"/>
        <v>843.41000000000008</v>
      </c>
    </row>
    <row r="224" spans="1:11" ht="11.85" customHeight="1" x14ac:dyDescent="0.2">
      <c r="A224" s="18" t="s">
        <v>23</v>
      </c>
      <c r="B224" s="18"/>
      <c r="C224" s="18"/>
      <c r="D224" s="4" t="s">
        <v>245</v>
      </c>
      <c r="E224" s="18" t="s">
        <v>248</v>
      </c>
      <c r="F224" s="18"/>
      <c r="G224" s="4" t="s">
        <v>13</v>
      </c>
      <c r="H224" s="5">
        <v>2</v>
      </c>
      <c r="I224" s="4"/>
      <c r="J224" s="6">
        <v>54.69</v>
      </c>
      <c r="K224" s="16">
        <f t="shared" si="3"/>
        <v>1257.8699999999999</v>
      </c>
    </row>
    <row r="225" spans="1:11" ht="11.85" customHeight="1" x14ac:dyDescent="0.2">
      <c r="A225" s="18" t="s">
        <v>23</v>
      </c>
      <c r="B225" s="18"/>
      <c r="C225" s="18"/>
      <c r="D225" s="4" t="s">
        <v>245</v>
      </c>
      <c r="E225" s="18" t="s">
        <v>249</v>
      </c>
      <c r="F225" s="18"/>
      <c r="G225" s="4" t="s">
        <v>13</v>
      </c>
      <c r="H225" s="5">
        <v>2</v>
      </c>
      <c r="I225" s="4"/>
      <c r="J225" s="6">
        <v>45.99</v>
      </c>
      <c r="K225" s="16">
        <f t="shared" si="3"/>
        <v>1057.77</v>
      </c>
    </row>
    <row r="226" spans="1:11" ht="11.85" customHeight="1" x14ac:dyDescent="0.2">
      <c r="A226" s="18" t="s">
        <v>23</v>
      </c>
      <c r="B226" s="18"/>
      <c r="C226" s="18"/>
      <c r="D226" s="4" t="s">
        <v>245</v>
      </c>
      <c r="E226" s="18" t="s">
        <v>250</v>
      </c>
      <c r="F226" s="18"/>
      <c r="G226" s="4" t="s">
        <v>13</v>
      </c>
      <c r="H226" s="5">
        <v>6</v>
      </c>
      <c r="I226" s="4"/>
      <c r="J226" s="6">
        <v>34.31</v>
      </c>
      <c r="K226" s="16">
        <f t="shared" si="3"/>
        <v>789.13000000000011</v>
      </c>
    </row>
    <row r="227" spans="1:11" ht="11.85" customHeight="1" x14ac:dyDescent="0.2">
      <c r="A227" s="18" t="s">
        <v>29</v>
      </c>
      <c r="B227" s="18"/>
      <c r="C227" s="18"/>
      <c r="D227" s="4" t="s">
        <v>245</v>
      </c>
      <c r="E227" s="18" t="s">
        <v>251</v>
      </c>
      <c r="F227" s="18"/>
      <c r="G227" s="4" t="s">
        <v>13</v>
      </c>
      <c r="H227" s="5">
        <v>1</v>
      </c>
      <c r="I227" s="4"/>
      <c r="J227" s="6">
        <v>36.31</v>
      </c>
      <c r="K227" s="16">
        <f t="shared" si="3"/>
        <v>835.13000000000011</v>
      </c>
    </row>
    <row r="228" spans="1:11" ht="11.85" customHeight="1" x14ac:dyDescent="0.2">
      <c r="A228" s="18" t="s">
        <v>31</v>
      </c>
      <c r="B228" s="18"/>
      <c r="C228" s="18"/>
      <c r="D228" s="4" t="s">
        <v>245</v>
      </c>
      <c r="E228" s="18" t="s">
        <v>252</v>
      </c>
      <c r="F228" s="18"/>
      <c r="G228" s="4" t="s">
        <v>13</v>
      </c>
      <c r="H228" s="5">
        <v>2</v>
      </c>
      <c r="I228" s="4"/>
      <c r="J228" s="6">
        <v>57.8</v>
      </c>
      <c r="K228" s="16">
        <f t="shared" si="3"/>
        <v>1329.3999999999999</v>
      </c>
    </row>
    <row r="229" spans="1:11" ht="11.85" customHeight="1" x14ac:dyDescent="0.2">
      <c r="A229" s="18" t="s">
        <v>104</v>
      </c>
      <c r="B229" s="18"/>
      <c r="C229" s="18"/>
      <c r="D229" s="4" t="s">
        <v>245</v>
      </c>
      <c r="E229" s="18" t="s">
        <v>253</v>
      </c>
      <c r="F229" s="18"/>
      <c r="G229" s="4" t="s">
        <v>13</v>
      </c>
      <c r="H229" s="5">
        <v>8</v>
      </c>
      <c r="I229" s="4"/>
      <c r="J229" s="6">
        <v>44.27</v>
      </c>
      <c r="K229" s="16">
        <f t="shared" si="3"/>
        <v>1018.21</v>
      </c>
    </row>
    <row r="230" spans="1:11" ht="11.85" customHeight="1" x14ac:dyDescent="0.2">
      <c r="A230" s="18" t="s">
        <v>122</v>
      </c>
      <c r="B230" s="18"/>
      <c r="C230" s="18"/>
      <c r="D230" s="4" t="s">
        <v>245</v>
      </c>
      <c r="E230" s="18" t="s">
        <v>254</v>
      </c>
      <c r="F230" s="18"/>
      <c r="G230" s="4" t="s">
        <v>13</v>
      </c>
      <c r="H230" s="5">
        <v>8</v>
      </c>
      <c r="I230" s="4"/>
      <c r="J230" s="6">
        <v>69.260000000000005</v>
      </c>
      <c r="K230" s="16">
        <f t="shared" si="3"/>
        <v>1592.98</v>
      </c>
    </row>
    <row r="231" spans="1:11" ht="11.85" customHeight="1" x14ac:dyDescent="0.2">
      <c r="A231" s="18" t="s">
        <v>122</v>
      </c>
      <c r="B231" s="18"/>
      <c r="C231" s="18"/>
      <c r="D231" s="4" t="s">
        <v>245</v>
      </c>
      <c r="E231" s="18" t="s">
        <v>255</v>
      </c>
      <c r="F231" s="18"/>
      <c r="G231" s="4" t="s">
        <v>13</v>
      </c>
      <c r="H231" s="5">
        <v>4</v>
      </c>
      <c r="I231" s="4"/>
      <c r="J231" s="6">
        <v>53.6</v>
      </c>
      <c r="K231" s="16">
        <f t="shared" si="3"/>
        <v>1232.8</v>
      </c>
    </row>
    <row r="232" spans="1:11" ht="11.85" customHeight="1" x14ac:dyDescent="0.2">
      <c r="A232" s="18" t="s">
        <v>256</v>
      </c>
      <c r="B232" s="18"/>
      <c r="C232" s="18"/>
      <c r="D232" s="4" t="s">
        <v>245</v>
      </c>
      <c r="E232" s="18" t="s">
        <v>257</v>
      </c>
      <c r="F232" s="18"/>
      <c r="G232" s="4" t="s">
        <v>13</v>
      </c>
      <c r="H232" s="5">
        <v>6</v>
      </c>
      <c r="I232" s="4"/>
      <c r="J232" s="6">
        <v>73</v>
      </c>
      <c r="K232" s="16">
        <f t="shared" si="3"/>
        <v>1679</v>
      </c>
    </row>
    <row r="233" spans="1:11" ht="11.85" customHeight="1" x14ac:dyDescent="0.2">
      <c r="A233" s="18" t="s">
        <v>256</v>
      </c>
      <c r="B233" s="18"/>
      <c r="C233" s="18"/>
      <c r="D233" s="4" t="s">
        <v>245</v>
      </c>
      <c r="E233" s="18" t="s">
        <v>258</v>
      </c>
      <c r="F233" s="18"/>
      <c r="G233" s="4" t="s">
        <v>13</v>
      </c>
      <c r="H233" s="5">
        <v>4</v>
      </c>
      <c r="I233" s="4"/>
      <c r="J233" s="6">
        <v>42.84</v>
      </c>
      <c r="K233" s="16">
        <f t="shared" si="3"/>
        <v>985.32</v>
      </c>
    </row>
    <row r="234" spans="1:11" ht="11.85" customHeight="1" x14ac:dyDescent="0.2">
      <c r="A234" s="18" t="s">
        <v>256</v>
      </c>
      <c r="B234" s="18"/>
      <c r="C234" s="18"/>
      <c r="D234" s="4" t="s">
        <v>245</v>
      </c>
      <c r="E234" s="18" t="s">
        <v>259</v>
      </c>
      <c r="F234" s="18"/>
      <c r="G234" s="4" t="s">
        <v>13</v>
      </c>
      <c r="H234" s="5">
        <v>2</v>
      </c>
      <c r="I234" s="4"/>
      <c r="J234" s="6">
        <v>53.28</v>
      </c>
      <c r="K234" s="16">
        <f t="shared" si="3"/>
        <v>1225.44</v>
      </c>
    </row>
    <row r="235" spans="1:11" ht="11.85" customHeight="1" x14ac:dyDescent="0.2">
      <c r="A235" s="18" t="s">
        <v>256</v>
      </c>
      <c r="B235" s="18"/>
      <c r="C235" s="18"/>
      <c r="D235" s="4" t="s">
        <v>245</v>
      </c>
      <c r="E235" s="18" t="s">
        <v>260</v>
      </c>
      <c r="F235" s="18"/>
      <c r="G235" s="4" t="s">
        <v>13</v>
      </c>
      <c r="H235" s="5">
        <v>8</v>
      </c>
      <c r="I235" s="4"/>
      <c r="J235" s="6">
        <v>48.5</v>
      </c>
      <c r="K235" s="16">
        <f t="shared" si="3"/>
        <v>1115.5</v>
      </c>
    </row>
    <row r="236" spans="1:11" ht="11.85" customHeight="1" x14ac:dyDescent="0.2">
      <c r="A236" s="18" t="s">
        <v>256</v>
      </c>
      <c r="B236" s="18"/>
      <c r="C236" s="18"/>
      <c r="D236" s="4" t="s">
        <v>245</v>
      </c>
      <c r="E236" s="18" t="s">
        <v>261</v>
      </c>
      <c r="F236" s="18"/>
      <c r="G236" s="4" t="s">
        <v>13</v>
      </c>
      <c r="H236" s="5">
        <v>2</v>
      </c>
      <c r="I236" s="4"/>
      <c r="J236" s="6">
        <v>61</v>
      </c>
      <c r="K236" s="16">
        <f t="shared" si="3"/>
        <v>1403</v>
      </c>
    </row>
    <row r="237" spans="1:11" ht="11.85" customHeight="1" x14ac:dyDescent="0.2">
      <c r="A237" s="18" t="s">
        <v>262</v>
      </c>
      <c r="B237" s="18"/>
      <c r="C237" s="18"/>
      <c r="D237" s="4" t="s">
        <v>245</v>
      </c>
      <c r="E237" s="18" t="s">
        <v>263</v>
      </c>
      <c r="F237" s="18"/>
      <c r="G237" s="4" t="s">
        <v>13</v>
      </c>
      <c r="H237" s="5">
        <v>2</v>
      </c>
      <c r="I237" s="4"/>
      <c r="J237" s="6">
        <v>62.79</v>
      </c>
      <c r="K237" s="16">
        <f t="shared" si="3"/>
        <v>1444.17</v>
      </c>
    </row>
    <row r="238" spans="1:11" ht="11.85" customHeight="1" x14ac:dyDescent="0.2">
      <c r="A238" s="18" t="s">
        <v>262</v>
      </c>
      <c r="B238" s="18"/>
      <c r="C238" s="18"/>
      <c r="D238" s="4" t="s">
        <v>245</v>
      </c>
      <c r="E238" s="18" t="s">
        <v>264</v>
      </c>
      <c r="F238" s="18"/>
      <c r="G238" s="4" t="s">
        <v>13</v>
      </c>
      <c r="H238" s="5">
        <v>2</v>
      </c>
      <c r="I238" s="4"/>
      <c r="J238" s="6">
        <v>50.96</v>
      </c>
      <c r="K238" s="16">
        <f t="shared" si="3"/>
        <v>1172.08</v>
      </c>
    </row>
    <row r="239" spans="1:11" ht="11.85" customHeight="1" x14ac:dyDescent="0.2">
      <c r="A239" s="18" t="s">
        <v>262</v>
      </c>
      <c r="B239" s="18"/>
      <c r="C239" s="18"/>
      <c r="D239" s="4" t="s">
        <v>245</v>
      </c>
      <c r="E239" s="18" t="s">
        <v>265</v>
      </c>
      <c r="F239" s="18"/>
      <c r="G239" s="4" t="s">
        <v>13</v>
      </c>
      <c r="H239" s="5">
        <v>6</v>
      </c>
      <c r="I239" s="4"/>
      <c r="J239" s="6">
        <v>88.03</v>
      </c>
      <c r="K239" s="16">
        <f t="shared" si="3"/>
        <v>2024.69</v>
      </c>
    </row>
    <row r="240" spans="1:11" ht="11.85" customHeight="1" x14ac:dyDescent="0.2">
      <c r="A240" s="18" t="s">
        <v>262</v>
      </c>
      <c r="B240" s="18"/>
      <c r="C240" s="18"/>
      <c r="D240" s="4" t="s">
        <v>245</v>
      </c>
      <c r="E240" s="18" t="s">
        <v>266</v>
      </c>
      <c r="F240" s="18"/>
      <c r="G240" s="4" t="s">
        <v>13</v>
      </c>
      <c r="H240" s="5">
        <v>1</v>
      </c>
      <c r="I240" s="4"/>
      <c r="J240" s="6">
        <v>67.69</v>
      </c>
      <c r="K240" s="16">
        <f t="shared" si="3"/>
        <v>1556.87</v>
      </c>
    </row>
    <row r="241" spans="1:11" ht="11.85" customHeight="1" x14ac:dyDescent="0.2">
      <c r="A241" s="18" t="s">
        <v>262</v>
      </c>
      <c r="B241" s="18"/>
      <c r="C241" s="18"/>
      <c r="D241" s="4" t="s">
        <v>245</v>
      </c>
      <c r="E241" s="18" t="s">
        <v>267</v>
      </c>
      <c r="F241" s="18"/>
      <c r="G241" s="4" t="s">
        <v>13</v>
      </c>
      <c r="H241" s="5">
        <v>3</v>
      </c>
      <c r="I241" s="4"/>
      <c r="J241" s="6">
        <v>66.849999999999994</v>
      </c>
      <c r="K241" s="16">
        <f t="shared" si="3"/>
        <v>1537.55</v>
      </c>
    </row>
    <row r="242" spans="1:11" ht="11.85" customHeight="1" x14ac:dyDescent="0.2">
      <c r="A242" s="18" t="s">
        <v>262</v>
      </c>
      <c r="B242" s="18"/>
      <c r="C242" s="18"/>
      <c r="D242" s="4" t="s">
        <v>245</v>
      </c>
      <c r="E242" s="18" t="s">
        <v>242</v>
      </c>
      <c r="F242" s="18"/>
      <c r="G242" s="4" t="s">
        <v>13</v>
      </c>
      <c r="H242" s="5">
        <v>9</v>
      </c>
      <c r="I242" s="4"/>
      <c r="J242" s="6">
        <v>68.5</v>
      </c>
      <c r="K242" s="16">
        <f t="shared" si="3"/>
        <v>1575.5</v>
      </c>
    </row>
    <row r="243" spans="1:11" ht="11.85" customHeight="1" x14ac:dyDescent="0.2">
      <c r="A243" s="18" t="s">
        <v>262</v>
      </c>
      <c r="B243" s="18"/>
      <c r="C243" s="18"/>
      <c r="D243" s="4" t="s">
        <v>245</v>
      </c>
      <c r="E243" s="18" t="s">
        <v>268</v>
      </c>
      <c r="F243" s="18"/>
      <c r="G243" s="4" t="s">
        <v>13</v>
      </c>
      <c r="H243" s="5">
        <v>2</v>
      </c>
      <c r="I243" s="4"/>
      <c r="J243" s="6">
        <v>60.9</v>
      </c>
      <c r="K243" s="16">
        <f t="shared" si="3"/>
        <v>1400.7</v>
      </c>
    </row>
    <row r="244" spans="1:11" ht="11.85" customHeight="1" x14ac:dyDescent="0.2">
      <c r="A244" s="18" t="s">
        <v>269</v>
      </c>
      <c r="B244" s="18"/>
      <c r="C244" s="18"/>
      <c r="D244" s="4" t="s">
        <v>245</v>
      </c>
      <c r="E244" s="18" t="s">
        <v>270</v>
      </c>
      <c r="F244" s="18"/>
      <c r="G244" s="4" t="s">
        <v>13</v>
      </c>
      <c r="H244" s="5">
        <v>2</v>
      </c>
      <c r="I244" s="4"/>
      <c r="J244" s="6">
        <v>88.03</v>
      </c>
      <c r="K244" s="16">
        <f t="shared" si="3"/>
        <v>2024.69</v>
      </c>
    </row>
    <row r="245" spans="1:11" ht="11.85" customHeight="1" x14ac:dyDescent="0.2">
      <c r="A245" s="18" t="s">
        <v>176</v>
      </c>
      <c r="B245" s="18"/>
      <c r="C245" s="18"/>
      <c r="D245" s="4" t="s">
        <v>271</v>
      </c>
      <c r="E245" s="18" t="s">
        <v>272</v>
      </c>
      <c r="F245" s="18"/>
      <c r="G245" s="4" t="s">
        <v>13</v>
      </c>
      <c r="H245" s="5">
        <v>2</v>
      </c>
      <c r="I245" s="4"/>
      <c r="J245" s="6">
        <v>62.16</v>
      </c>
      <c r="K245" s="16">
        <f t="shared" si="3"/>
        <v>1429.6799999999998</v>
      </c>
    </row>
    <row r="246" spans="1:11" ht="11.85" customHeight="1" x14ac:dyDescent="0.2">
      <c r="A246" s="18" t="s">
        <v>241</v>
      </c>
      <c r="B246" s="18"/>
      <c r="C246" s="18"/>
      <c r="D246" s="4" t="s">
        <v>271</v>
      </c>
      <c r="E246" s="18" t="s">
        <v>273</v>
      </c>
      <c r="F246" s="18"/>
      <c r="G246" s="4" t="s">
        <v>13</v>
      </c>
      <c r="H246" s="5">
        <v>6</v>
      </c>
      <c r="I246" s="4"/>
      <c r="J246" s="6">
        <v>84.71</v>
      </c>
      <c r="K246" s="16">
        <f t="shared" si="3"/>
        <v>1948.33</v>
      </c>
    </row>
    <row r="247" spans="1:11" ht="11.85" customHeight="1" x14ac:dyDescent="0.2">
      <c r="A247" s="18" t="s">
        <v>241</v>
      </c>
      <c r="B247" s="18"/>
      <c r="C247" s="18"/>
      <c r="D247" s="4" t="s">
        <v>271</v>
      </c>
      <c r="E247" s="18" t="s">
        <v>274</v>
      </c>
      <c r="F247" s="18"/>
      <c r="G247" s="4" t="s">
        <v>13</v>
      </c>
      <c r="H247" s="5">
        <v>2</v>
      </c>
      <c r="I247" s="4"/>
      <c r="J247" s="6">
        <v>68.33</v>
      </c>
      <c r="K247" s="16">
        <f t="shared" si="3"/>
        <v>1571.59</v>
      </c>
    </row>
    <row r="248" spans="1:11" ht="11.85" customHeight="1" x14ac:dyDescent="0.2">
      <c r="A248" s="18" t="s">
        <v>241</v>
      </c>
      <c r="B248" s="18"/>
      <c r="C248" s="18"/>
      <c r="D248" s="4" t="s">
        <v>271</v>
      </c>
      <c r="E248" s="18" t="s">
        <v>275</v>
      </c>
      <c r="F248" s="18"/>
      <c r="G248" s="4" t="s">
        <v>13</v>
      </c>
      <c r="H248" s="5">
        <v>2</v>
      </c>
      <c r="I248" s="4"/>
      <c r="J248" s="6">
        <v>52.5</v>
      </c>
      <c r="K248" s="16">
        <f t="shared" si="3"/>
        <v>1207.5</v>
      </c>
    </row>
    <row r="249" spans="1:11" ht="11.85" customHeight="1" x14ac:dyDescent="0.2">
      <c r="A249" s="18" t="s">
        <v>173</v>
      </c>
      <c r="B249" s="18"/>
      <c r="C249" s="18"/>
      <c r="D249" s="4" t="s">
        <v>276</v>
      </c>
      <c r="E249" s="18" t="s">
        <v>277</v>
      </c>
      <c r="F249" s="18"/>
      <c r="G249" s="4" t="s">
        <v>13</v>
      </c>
      <c r="H249" s="5">
        <v>4</v>
      </c>
      <c r="I249" s="4"/>
      <c r="J249" s="6">
        <v>47.5</v>
      </c>
      <c r="K249" s="16">
        <f t="shared" si="3"/>
        <v>1092.5</v>
      </c>
    </row>
    <row r="250" spans="1:11" ht="11.85" customHeight="1" x14ac:dyDescent="0.2">
      <c r="A250" s="18" t="s">
        <v>173</v>
      </c>
      <c r="B250" s="18"/>
      <c r="C250" s="18"/>
      <c r="D250" s="4" t="s">
        <v>276</v>
      </c>
      <c r="E250" s="18" t="s">
        <v>278</v>
      </c>
      <c r="F250" s="18"/>
      <c r="G250" s="4" t="s">
        <v>13</v>
      </c>
      <c r="H250" s="5">
        <v>2</v>
      </c>
      <c r="I250" s="4"/>
      <c r="J250" s="6">
        <v>61.53</v>
      </c>
      <c r="K250" s="16">
        <f t="shared" si="3"/>
        <v>1415.19</v>
      </c>
    </row>
    <row r="251" spans="1:11" ht="11.85" customHeight="1" x14ac:dyDescent="0.2">
      <c r="A251" s="18" t="s">
        <v>173</v>
      </c>
      <c r="B251" s="18"/>
      <c r="C251" s="18"/>
      <c r="D251" s="4" t="s">
        <v>276</v>
      </c>
      <c r="E251" s="18" t="s">
        <v>279</v>
      </c>
      <c r="F251" s="18"/>
      <c r="G251" s="4" t="s">
        <v>13</v>
      </c>
      <c r="H251" s="5">
        <v>4</v>
      </c>
      <c r="I251" s="4"/>
      <c r="J251" s="6">
        <v>62.28</v>
      </c>
      <c r="K251" s="16">
        <f t="shared" si="3"/>
        <v>1432.44</v>
      </c>
    </row>
    <row r="252" spans="1:11" ht="11.85" customHeight="1" x14ac:dyDescent="0.2">
      <c r="A252" s="18" t="s">
        <v>183</v>
      </c>
      <c r="B252" s="18"/>
      <c r="C252" s="18"/>
      <c r="D252" s="4" t="s">
        <v>276</v>
      </c>
      <c r="E252" s="18" t="s">
        <v>280</v>
      </c>
      <c r="F252" s="18"/>
      <c r="G252" s="4" t="s">
        <v>13</v>
      </c>
      <c r="H252" s="5">
        <v>4</v>
      </c>
      <c r="I252" s="4"/>
      <c r="J252" s="6">
        <v>66.31</v>
      </c>
      <c r="K252" s="16">
        <f t="shared" si="3"/>
        <v>1525.13</v>
      </c>
    </row>
    <row r="253" spans="1:11" ht="11.85" customHeight="1" x14ac:dyDescent="0.2">
      <c r="A253" s="18" t="s">
        <v>189</v>
      </c>
      <c r="B253" s="18"/>
      <c r="C253" s="18"/>
      <c r="D253" s="4" t="s">
        <v>281</v>
      </c>
      <c r="E253" s="18" t="s">
        <v>282</v>
      </c>
      <c r="F253" s="18"/>
      <c r="G253" s="4" t="s">
        <v>13</v>
      </c>
      <c r="H253" s="5">
        <v>8</v>
      </c>
      <c r="I253" s="4"/>
      <c r="J253" s="6">
        <v>61.2</v>
      </c>
      <c r="K253" s="16">
        <f t="shared" si="3"/>
        <v>1407.6000000000001</v>
      </c>
    </row>
    <row r="254" spans="1:11" ht="11.85" customHeight="1" x14ac:dyDescent="0.2">
      <c r="A254" s="18" t="s">
        <v>189</v>
      </c>
      <c r="B254" s="18"/>
      <c r="C254" s="18"/>
      <c r="D254" s="4" t="s">
        <v>281</v>
      </c>
      <c r="E254" s="18" t="s">
        <v>283</v>
      </c>
      <c r="F254" s="18"/>
      <c r="G254" s="4" t="s">
        <v>13</v>
      </c>
      <c r="H254" s="5">
        <v>4</v>
      </c>
      <c r="I254" s="4"/>
      <c r="J254" s="6">
        <v>48.16</v>
      </c>
      <c r="K254" s="16">
        <f t="shared" si="3"/>
        <v>1107.6799999999998</v>
      </c>
    </row>
    <row r="255" spans="1:11" ht="11.85" customHeight="1" x14ac:dyDescent="0.2">
      <c r="A255" s="18" t="s">
        <v>189</v>
      </c>
      <c r="B255" s="18"/>
      <c r="C255" s="18"/>
      <c r="D255" s="4" t="s">
        <v>281</v>
      </c>
      <c r="E255" s="18" t="s">
        <v>284</v>
      </c>
      <c r="F255" s="18"/>
      <c r="G255" s="4" t="s">
        <v>13</v>
      </c>
      <c r="H255" s="5">
        <v>8</v>
      </c>
      <c r="I255" s="4"/>
      <c r="J255" s="6">
        <v>52.51</v>
      </c>
      <c r="K255" s="16">
        <f t="shared" si="3"/>
        <v>1207.73</v>
      </c>
    </row>
    <row r="256" spans="1:11" ht="11.85" customHeight="1" x14ac:dyDescent="0.2">
      <c r="A256" s="18" t="s">
        <v>189</v>
      </c>
      <c r="B256" s="18"/>
      <c r="C256" s="18"/>
      <c r="D256" s="4" t="s">
        <v>281</v>
      </c>
      <c r="E256" s="18" t="s">
        <v>285</v>
      </c>
      <c r="F256" s="18"/>
      <c r="G256" s="4" t="s">
        <v>13</v>
      </c>
      <c r="H256" s="5">
        <v>4</v>
      </c>
      <c r="I256" s="4"/>
      <c r="J256" s="6">
        <v>59.7</v>
      </c>
      <c r="K256" s="16">
        <f t="shared" si="3"/>
        <v>1373.1000000000001</v>
      </c>
    </row>
    <row r="257" spans="1:11" ht="11.85" customHeight="1" x14ac:dyDescent="0.2">
      <c r="A257" s="18" t="s">
        <v>189</v>
      </c>
      <c r="B257" s="18"/>
      <c r="C257" s="18"/>
      <c r="D257" s="4" t="s">
        <v>281</v>
      </c>
      <c r="E257" s="18" t="s">
        <v>286</v>
      </c>
      <c r="F257" s="18"/>
      <c r="G257" s="4" t="s">
        <v>13</v>
      </c>
      <c r="H257" s="5">
        <v>4</v>
      </c>
      <c r="I257" s="4"/>
      <c r="J257" s="6">
        <v>35.67</v>
      </c>
      <c r="K257" s="16">
        <f t="shared" si="3"/>
        <v>820.41000000000008</v>
      </c>
    </row>
    <row r="258" spans="1:11" ht="11.85" customHeight="1" x14ac:dyDescent="0.2">
      <c r="A258" s="18" t="s">
        <v>189</v>
      </c>
      <c r="B258" s="18"/>
      <c r="C258" s="18"/>
      <c r="D258" s="4" t="s">
        <v>281</v>
      </c>
      <c r="E258" s="18" t="s">
        <v>287</v>
      </c>
      <c r="F258" s="18"/>
      <c r="G258" s="4" t="s">
        <v>13</v>
      </c>
      <c r="H258" s="5">
        <v>8</v>
      </c>
      <c r="I258" s="4"/>
      <c r="J258" s="6">
        <v>59</v>
      </c>
      <c r="K258" s="16">
        <f t="shared" si="3"/>
        <v>1357</v>
      </c>
    </row>
    <row r="259" spans="1:11" ht="11.85" customHeight="1" x14ac:dyDescent="0.2">
      <c r="A259" s="18" t="s">
        <v>189</v>
      </c>
      <c r="B259" s="18"/>
      <c r="C259" s="18"/>
      <c r="D259" s="4" t="s">
        <v>281</v>
      </c>
      <c r="E259" s="18" t="s">
        <v>288</v>
      </c>
      <c r="F259" s="18"/>
      <c r="G259" s="4" t="s">
        <v>13</v>
      </c>
      <c r="H259" s="5">
        <v>4</v>
      </c>
      <c r="I259" s="4"/>
      <c r="J259" s="6">
        <v>48.13</v>
      </c>
      <c r="K259" s="16">
        <f t="shared" si="3"/>
        <v>1106.99</v>
      </c>
    </row>
    <row r="260" spans="1:11" ht="11.85" customHeight="1" x14ac:dyDescent="0.2">
      <c r="A260" s="18" t="s">
        <v>189</v>
      </c>
      <c r="B260" s="18"/>
      <c r="C260" s="18"/>
      <c r="D260" s="4" t="s">
        <v>281</v>
      </c>
      <c r="E260" s="18" t="s">
        <v>289</v>
      </c>
      <c r="F260" s="18"/>
      <c r="G260" s="4" t="s">
        <v>13</v>
      </c>
      <c r="H260" s="5">
        <v>4</v>
      </c>
      <c r="I260" s="4"/>
      <c r="J260" s="6">
        <v>48</v>
      </c>
      <c r="K260" s="16">
        <f t="shared" si="3"/>
        <v>1104</v>
      </c>
    </row>
    <row r="261" spans="1:11" ht="11.85" customHeight="1" x14ac:dyDescent="0.2">
      <c r="A261" s="18" t="s">
        <v>189</v>
      </c>
      <c r="B261" s="18"/>
      <c r="C261" s="18"/>
      <c r="D261" s="4" t="s">
        <v>281</v>
      </c>
      <c r="E261" s="18" t="s">
        <v>290</v>
      </c>
      <c r="F261" s="18"/>
      <c r="G261" s="4" t="s">
        <v>13</v>
      </c>
      <c r="H261" s="5">
        <v>4</v>
      </c>
      <c r="I261" s="4"/>
      <c r="J261" s="6">
        <v>48.03</v>
      </c>
      <c r="K261" s="16">
        <f t="shared" si="3"/>
        <v>1104.69</v>
      </c>
    </row>
    <row r="262" spans="1:11" ht="11.85" customHeight="1" x14ac:dyDescent="0.2">
      <c r="A262" s="18" t="s">
        <v>189</v>
      </c>
      <c r="B262" s="18"/>
      <c r="C262" s="18"/>
      <c r="D262" s="4" t="s">
        <v>281</v>
      </c>
      <c r="E262" s="18" t="s">
        <v>291</v>
      </c>
      <c r="F262" s="18"/>
      <c r="G262" s="4" t="s">
        <v>13</v>
      </c>
      <c r="H262" s="5">
        <v>4</v>
      </c>
      <c r="I262" s="4"/>
      <c r="J262" s="6">
        <v>36.32</v>
      </c>
      <c r="K262" s="16">
        <f t="shared" si="3"/>
        <v>835.36</v>
      </c>
    </row>
    <row r="263" spans="1:11" ht="11.85" customHeight="1" x14ac:dyDescent="0.2">
      <c r="A263" s="18" t="s">
        <v>189</v>
      </c>
      <c r="B263" s="18"/>
      <c r="C263" s="18"/>
      <c r="D263" s="4" t="s">
        <v>281</v>
      </c>
      <c r="E263" s="18" t="s">
        <v>292</v>
      </c>
      <c r="F263" s="18"/>
      <c r="G263" s="4" t="s">
        <v>13</v>
      </c>
      <c r="H263" s="5">
        <v>12</v>
      </c>
      <c r="I263" s="4"/>
      <c r="J263" s="6">
        <v>34</v>
      </c>
      <c r="K263" s="16">
        <f t="shared" ref="K263:K326" si="4">J263*23</f>
        <v>782</v>
      </c>
    </row>
    <row r="264" spans="1:11" ht="11.85" customHeight="1" x14ac:dyDescent="0.2">
      <c r="A264" s="18" t="s">
        <v>189</v>
      </c>
      <c r="B264" s="18"/>
      <c r="C264" s="18"/>
      <c r="D264" s="4" t="s">
        <v>281</v>
      </c>
      <c r="E264" s="18" t="s">
        <v>293</v>
      </c>
      <c r="F264" s="18"/>
      <c r="G264" s="4" t="s">
        <v>13</v>
      </c>
      <c r="H264" s="5">
        <v>4</v>
      </c>
      <c r="I264" s="4"/>
      <c r="J264" s="6">
        <v>62.56</v>
      </c>
      <c r="K264" s="16">
        <f t="shared" si="4"/>
        <v>1438.88</v>
      </c>
    </row>
    <row r="265" spans="1:11" ht="11.85" customHeight="1" x14ac:dyDescent="0.2">
      <c r="A265" s="18" t="s">
        <v>189</v>
      </c>
      <c r="B265" s="18"/>
      <c r="C265" s="18"/>
      <c r="D265" s="4" t="s">
        <v>281</v>
      </c>
      <c r="E265" s="18" t="s">
        <v>294</v>
      </c>
      <c r="F265" s="18"/>
      <c r="G265" s="4" t="s">
        <v>13</v>
      </c>
      <c r="H265" s="5">
        <v>4</v>
      </c>
      <c r="I265" s="4"/>
      <c r="J265" s="6">
        <v>63.6</v>
      </c>
      <c r="K265" s="16">
        <f t="shared" si="4"/>
        <v>1462.8</v>
      </c>
    </row>
    <row r="266" spans="1:11" ht="11.85" customHeight="1" x14ac:dyDescent="0.2">
      <c r="A266" s="18" t="s">
        <v>189</v>
      </c>
      <c r="B266" s="18"/>
      <c r="C266" s="18"/>
      <c r="D266" s="4" t="s">
        <v>281</v>
      </c>
      <c r="E266" s="18" t="s">
        <v>295</v>
      </c>
      <c r="F266" s="18"/>
      <c r="G266" s="4" t="s">
        <v>13</v>
      </c>
      <c r="H266" s="5">
        <v>4</v>
      </c>
      <c r="I266" s="4"/>
      <c r="J266" s="6">
        <v>43.88</v>
      </c>
      <c r="K266" s="16">
        <f t="shared" si="4"/>
        <v>1009.24</v>
      </c>
    </row>
    <row r="267" spans="1:11" ht="11.85" customHeight="1" x14ac:dyDescent="0.2">
      <c r="A267" s="18" t="s">
        <v>189</v>
      </c>
      <c r="B267" s="18"/>
      <c r="C267" s="18"/>
      <c r="D267" s="4" t="s">
        <v>281</v>
      </c>
      <c r="E267" s="18" t="s">
        <v>296</v>
      </c>
      <c r="F267" s="18"/>
      <c r="G267" s="4" t="s">
        <v>13</v>
      </c>
      <c r="H267" s="5">
        <v>2</v>
      </c>
      <c r="I267" s="4"/>
      <c r="J267" s="6">
        <v>38.840000000000003</v>
      </c>
      <c r="K267" s="16">
        <f t="shared" si="4"/>
        <v>893.32</v>
      </c>
    </row>
    <row r="268" spans="1:11" ht="11.85" customHeight="1" x14ac:dyDescent="0.2">
      <c r="A268" s="18" t="s">
        <v>297</v>
      </c>
      <c r="B268" s="18"/>
      <c r="C268" s="18"/>
      <c r="D268" s="4" t="s">
        <v>281</v>
      </c>
      <c r="E268" s="18" t="s">
        <v>298</v>
      </c>
      <c r="F268" s="18"/>
      <c r="G268" s="4" t="s">
        <v>13</v>
      </c>
      <c r="H268" s="5">
        <v>2</v>
      </c>
      <c r="I268" s="4"/>
      <c r="J268" s="6">
        <v>85.73</v>
      </c>
      <c r="K268" s="16">
        <f t="shared" si="4"/>
        <v>1971.7900000000002</v>
      </c>
    </row>
    <row r="269" spans="1:11" ht="11.85" customHeight="1" x14ac:dyDescent="0.2">
      <c r="A269" s="18" t="s">
        <v>299</v>
      </c>
      <c r="B269" s="18"/>
      <c r="C269" s="18"/>
      <c r="D269" s="4" t="s">
        <v>281</v>
      </c>
      <c r="E269" s="18" t="s">
        <v>300</v>
      </c>
      <c r="F269" s="18"/>
      <c r="G269" s="4" t="s">
        <v>13</v>
      </c>
      <c r="H269" s="5">
        <v>8</v>
      </c>
      <c r="I269" s="4"/>
      <c r="J269" s="6">
        <v>58.29</v>
      </c>
      <c r="K269" s="16">
        <f t="shared" si="4"/>
        <v>1340.67</v>
      </c>
    </row>
    <row r="270" spans="1:11" ht="11.85" customHeight="1" x14ac:dyDescent="0.2">
      <c r="A270" s="18" t="s">
        <v>299</v>
      </c>
      <c r="B270" s="18"/>
      <c r="C270" s="18"/>
      <c r="D270" s="4" t="s">
        <v>281</v>
      </c>
      <c r="E270" s="18" t="s">
        <v>301</v>
      </c>
      <c r="F270" s="18"/>
      <c r="G270" s="4" t="s">
        <v>13</v>
      </c>
      <c r="H270" s="5">
        <v>3</v>
      </c>
      <c r="I270" s="4"/>
      <c r="J270" s="6">
        <v>58.29</v>
      </c>
      <c r="K270" s="16">
        <f t="shared" si="4"/>
        <v>1340.67</v>
      </c>
    </row>
    <row r="271" spans="1:11" ht="11.85" customHeight="1" x14ac:dyDescent="0.2">
      <c r="A271" s="18" t="s">
        <v>299</v>
      </c>
      <c r="B271" s="18"/>
      <c r="C271" s="18"/>
      <c r="D271" s="4" t="s">
        <v>281</v>
      </c>
      <c r="E271" s="18" t="s">
        <v>302</v>
      </c>
      <c r="F271" s="18"/>
      <c r="G271" s="4" t="s">
        <v>13</v>
      </c>
      <c r="H271" s="5">
        <v>2</v>
      </c>
      <c r="I271" s="4"/>
      <c r="J271" s="6">
        <v>67.739999999999995</v>
      </c>
      <c r="K271" s="16">
        <f t="shared" si="4"/>
        <v>1558.02</v>
      </c>
    </row>
    <row r="272" spans="1:11" ht="11.85" customHeight="1" x14ac:dyDescent="0.2">
      <c r="A272" s="18" t="s">
        <v>299</v>
      </c>
      <c r="B272" s="18"/>
      <c r="C272" s="18"/>
      <c r="D272" s="4" t="s">
        <v>281</v>
      </c>
      <c r="E272" s="18" t="s">
        <v>303</v>
      </c>
      <c r="F272" s="18"/>
      <c r="G272" s="4" t="s">
        <v>13</v>
      </c>
      <c r="H272" s="5">
        <v>12</v>
      </c>
      <c r="I272" s="4"/>
      <c r="J272" s="6">
        <v>85.9</v>
      </c>
      <c r="K272" s="16">
        <f t="shared" si="4"/>
        <v>1975.7</v>
      </c>
    </row>
    <row r="273" spans="1:11" ht="11.85" customHeight="1" x14ac:dyDescent="0.2">
      <c r="A273" s="18" t="s">
        <v>299</v>
      </c>
      <c r="B273" s="18"/>
      <c r="C273" s="18"/>
      <c r="D273" s="4" t="s">
        <v>281</v>
      </c>
      <c r="E273" s="18" t="s">
        <v>304</v>
      </c>
      <c r="F273" s="18"/>
      <c r="G273" s="4" t="s">
        <v>13</v>
      </c>
      <c r="H273" s="5">
        <v>12</v>
      </c>
      <c r="I273" s="4"/>
      <c r="J273" s="6">
        <v>65.650000000000006</v>
      </c>
      <c r="K273" s="16">
        <f t="shared" si="4"/>
        <v>1509.95</v>
      </c>
    </row>
    <row r="274" spans="1:11" ht="11.85" customHeight="1" x14ac:dyDescent="0.2">
      <c r="A274" s="18" t="s">
        <v>299</v>
      </c>
      <c r="B274" s="18"/>
      <c r="C274" s="18"/>
      <c r="D274" s="4" t="s">
        <v>281</v>
      </c>
      <c r="E274" s="18" t="s">
        <v>305</v>
      </c>
      <c r="F274" s="18"/>
      <c r="G274" s="4" t="s">
        <v>13</v>
      </c>
      <c r="H274" s="5">
        <v>8</v>
      </c>
      <c r="I274" s="4"/>
      <c r="J274" s="6">
        <v>44.06</v>
      </c>
      <c r="K274" s="16">
        <f t="shared" si="4"/>
        <v>1013.3800000000001</v>
      </c>
    </row>
    <row r="275" spans="1:11" ht="11.85" customHeight="1" x14ac:dyDescent="0.2">
      <c r="A275" s="18" t="s">
        <v>299</v>
      </c>
      <c r="B275" s="18"/>
      <c r="C275" s="18"/>
      <c r="D275" s="4" t="s">
        <v>281</v>
      </c>
      <c r="E275" s="18" t="s">
        <v>306</v>
      </c>
      <c r="F275" s="18"/>
      <c r="G275" s="4" t="s">
        <v>13</v>
      </c>
      <c r="H275" s="5">
        <v>4</v>
      </c>
      <c r="I275" s="4"/>
      <c r="J275" s="6">
        <v>43.46</v>
      </c>
      <c r="K275" s="16">
        <f t="shared" si="4"/>
        <v>999.58</v>
      </c>
    </row>
    <row r="276" spans="1:11" ht="11.85" customHeight="1" x14ac:dyDescent="0.2">
      <c r="A276" s="18" t="s">
        <v>307</v>
      </c>
      <c r="B276" s="18"/>
      <c r="C276" s="18"/>
      <c r="D276" s="4" t="s">
        <v>281</v>
      </c>
      <c r="E276" s="18" t="s">
        <v>306</v>
      </c>
      <c r="F276" s="18"/>
      <c r="G276" s="4" t="s">
        <v>13</v>
      </c>
      <c r="H276" s="5">
        <v>2</v>
      </c>
      <c r="I276" s="4"/>
      <c r="J276" s="6">
        <v>54.65</v>
      </c>
      <c r="K276" s="16">
        <f t="shared" si="4"/>
        <v>1256.95</v>
      </c>
    </row>
    <row r="277" spans="1:11" ht="11.85" customHeight="1" x14ac:dyDescent="0.2">
      <c r="A277" s="18" t="s">
        <v>104</v>
      </c>
      <c r="B277" s="18"/>
      <c r="C277" s="18"/>
      <c r="D277" s="4" t="s">
        <v>308</v>
      </c>
      <c r="E277" s="18" t="s">
        <v>309</v>
      </c>
      <c r="F277" s="18"/>
      <c r="G277" s="4" t="s">
        <v>13</v>
      </c>
      <c r="H277" s="5">
        <v>2</v>
      </c>
      <c r="I277" s="4"/>
      <c r="J277" s="6">
        <v>43.5</v>
      </c>
      <c r="K277" s="16">
        <f t="shared" si="4"/>
        <v>1000.5</v>
      </c>
    </row>
    <row r="278" spans="1:11" ht="11.85" customHeight="1" x14ac:dyDescent="0.2">
      <c r="A278" s="18" t="s">
        <v>104</v>
      </c>
      <c r="B278" s="18"/>
      <c r="C278" s="18"/>
      <c r="D278" s="4" t="s">
        <v>308</v>
      </c>
      <c r="E278" s="18" t="s">
        <v>291</v>
      </c>
      <c r="F278" s="18"/>
      <c r="G278" s="4" t="s">
        <v>13</v>
      </c>
      <c r="H278" s="5">
        <v>4</v>
      </c>
      <c r="I278" s="4"/>
      <c r="J278" s="6">
        <v>40.78</v>
      </c>
      <c r="K278" s="16">
        <f t="shared" si="4"/>
        <v>937.94</v>
      </c>
    </row>
    <row r="279" spans="1:11" ht="11.85" customHeight="1" x14ac:dyDescent="0.2">
      <c r="A279" s="18" t="s">
        <v>310</v>
      </c>
      <c r="B279" s="18"/>
      <c r="C279" s="18"/>
      <c r="D279" s="4" t="s">
        <v>308</v>
      </c>
      <c r="E279" s="18" t="s">
        <v>311</v>
      </c>
      <c r="F279" s="18"/>
      <c r="G279" s="4" t="s">
        <v>13</v>
      </c>
      <c r="H279" s="5">
        <v>6</v>
      </c>
      <c r="I279" s="4"/>
      <c r="J279" s="6">
        <v>52.78</v>
      </c>
      <c r="K279" s="16">
        <f t="shared" si="4"/>
        <v>1213.94</v>
      </c>
    </row>
    <row r="280" spans="1:11" ht="11.85" customHeight="1" x14ac:dyDescent="0.2">
      <c r="A280" s="18" t="s">
        <v>189</v>
      </c>
      <c r="B280" s="18"/>
      <c r="C280" s="18"/>
      <c r="D280" s="4" t="s">
        <v>308</v>
      </c>
      <c r="E280" s="18" t="s">
        <v>312</v>
      </c>
      <c r="F280" s="18"/>
      <c r="G280" s="4" t="s">
        <v>13</v>
      </c>
      <c r="H280" s="5">
        <v>8</v>
      </c>
      <c r="I280" s="4"/>
      <c r="J280" s="6">
        <v>48.01</v>
      </c>
      <c r="K280" s="16">
        <f t="shared" si="4"/>
        <v>1104.23</v>
      </c>
    </row>
    <row r="281" spans="1:11" ht="11.85" customHeight="1" x14ac:dyDescent="0.2">
      <c r="A281" s="18" t="s">
        <v>189</v>
      </c>
      <c r="B281" s="18"/>
      <c r="C281" s="18"/>
      <c r="D281" s="4" t="s">
        <v>308</v>
      </c>
      <c r="E281" s="18" t="s">
        <v>313</v>
      </c>
      <c r="F281" s="18"/>
      <c r="G281" s="4" t="s">
        <v>13</v>
      </c>
      <c r="H281" s="5">
        <v>4</v>
      </c>
      <c r="I281" s="4"/>
      <c r="J281" s="6">
        <v>40.75</v>
      </c>
      <c r="K281" s="16">
        <f t="shared" si="4"/>
        <v>937.25</v>
      </c>
    </row>
    <row r="282" spans="1:11" ht="11.85" customHeight="1" x14ac:dyDescent="0.2">
      <c r="A282" s="18" t="s">
        <v>189</v>
      </c>
      <c r="B282" s="18"/>
      <c r="C282" s="18"/>
      <c r="D282" s="4" t="s">
        <v>308</v>
      </c>
      <c r="E282" s="18" t="s">
        <v>314</v>
      </c>
      <c r="F282" s="18"/>
      <c r="G282" s="4" t="s">
        <v>13</v>
      </c>
      <c r="H282" s="5">
        <v>4</v>
      </c>
      <c r="I282" s="4"/>
      <c r="J282" s="6">
        <v>41.5</v>
      </c>
      <c r="K282" s="16">
        <f t="shared" si="4"/>
        <v>954.5</v>
      </c>
    </row>
    <row r="283" spans="1:11" ht="11.85" customHeight="1" x14ac:dyDescent="0.2">
      <c r="A283" s="18" t="s">
        <v>189</v>
      </c>
      <c r="B283" s="18"/>
      <c r="C283" s="18"/>
      <c r="D283" s="4" t="s">
        <v>308</v>
      </c>
      <c r="E283" s="18" t="s">
        <v>315</v>
      </c>
      <c r="F283" s="18"/>
      <c r="G283" s="4" t="s">
        <v>13</v>
      </c>
      <c r="H283" s="5">
        <v>4</v>
      </c>
      <c r="I283" s="4"/>
      <c r="J283" s="6">
        <v>59.84</v>
      </c>
      <c r="K283" s="16">
        <f t="shared" si="4"/>
        <v>1376.3200000000002</v>
      </c>
    </row>
    <row r="284" spans="1:11" ht="11.85" customHeight="1" x14ac:dyDescent="0.2">
      <c r="A284" s="18" t="s">
        <v>189</v>
      </c>
      <c r="B284" s="18"/>
      <c r="C284" s="18"/>
      <c r="D284" s="4" t="s">
        <v>308</v>
      </c>
      <c r="E284" s="18" t="s">
        <v>316</v>
      </c>
      <c r="F284" s="18"/>
      <c r="G284" s="4" t="s">
        <v>13</v>
      </c>
      <c r="H284" s="5">
        <v>10</v>
      </c>
      <c r="I284" s="4"/>
      <c r="J284" s="6">
        <v>59.66</v>
      </c>
      <c r="K284" s="16">
        <f t="shared" si="4"/>
        <v>1372.1799999999998</v>
      </c>
    </row>
    <row r="285" spans="1:11" ht="11.85" customHeight="1" x14ac:dyDescent="0.2">
      <c r="A285" s="18" t="s">
        <v>189</v>
      </c>
      <c r="B285" s="18"/>
      <c r="C285" s="18"/>
      <c r="D285" s="4" t="s">
        <v>308</v>
      </c>
      <c r="E285" s="18" t="s">
        <v>317</v>
      </c>
      <c r="F285" s="18"/>
      <c r="G285" s="4" t="s">
        <v>13</v>
      </c>
      <c r="H285" s="5">
        <v>4</v>
      </c>
      <c r="I285" s="4"/>
      <c r="J285" s="6">
        <v>59.6</v>
      </c>
      <c r="K285" s="16">
        <f t="shared" si="4"/>
        <v>1370.8</v>
      </c>
    </row>
    <row r="286" spans="1:11" ht="11.85" customHeight="1" x14ac:dyDescent="0.2">
      <c r="A286" s="18" t="s">
        <v>189</v>
      </c>
      <c r="B286" s="18"/>
      <c r="C286" s="18"/>
      <c r="D286" s="4" t="s">
        <v>308</v>
      </c>
      <c r="E286" s="18" t="s">
        <v>318</v>
      </c>
      <c r="F286" s="18"/>
      <c r="G286" s="4" t="s">
        <v>13</v>
      </c>
      <c r="H286" s="5">
        <v>6</v>
      </c>
      <c r="I286" s="4"/>
      <c r="J286" s="6">
        <v>64</v>
      </c>
      <c r="K286" s="16">
        <f t="shared" si="4"/>
        <v>1472</v>
      </c>
    </row>
    <row r="287" spans="1:11" ht="11.85" customHeight="1" x14ac:dyDescent="0.2">
      <c r="A287" s="18" t="s">
        <v>189</v>
      </c>
      <c r="B287" s="18"/>
      <c r="C287" s="18"/>
      <c r="D287" s="4" t="s">
        <v>308</v>
      </c>
      <c r="E287" s="18" t="s">
        <v>319</v>
      </c>
      <c r="F287" s="18"/>
      <c r="G287" s="4" t="s">
        <v>13</v>
      </c>
      <c r="H287" s="5">
        <v>4</v>
      </c>
      <c r="I287" s="4"/>
      <c r="J287" s="6">
        <v>43.1</v>
      </c>
      <c r="K287" s="16">
        <f t="shared" si="4"/>
        <v>991.30000000000007</v>
      </c>
    </row>
    <row r="288" spans="1:11" ht="11.85" customHeight="1" x14ac:dyDescent="0.2">
      <c r="A288" s="18" t="s">
        <v>320</v>
      </c>
      <c r="B288" s="18"/>
      <c r="C288" s="18"/>
      <c r="D288" s="4" t="s">
        <v>308</v>
      </c>
      <c r="E288" s="18" t="s">
        <v>321</v>
      </c>
      <c r="F288" s="18"/>
      <c r="G288" s="4" t="s">
        <v>13</v>
      </c>
      <c r="H288" s="5">
        <v>10</v>
      </c>
      <c r="I288" s="4"/>
      <c r="J288" s="6">
        <v>64.3</v>
      </c>
      <c r="K288" s="16">
        <f t="shared" si="4"/>
        <v>1478.8999999999999</v>
      </c>
    </row>
    <row r="289" spans="1:11" ht="11.85" customHeight="1" x14ac:dyDescent="0.2">
      <c r="A289" s="18" t="s">
        <v>299</v>
      </c>
      <c r="B289" s="18"/>
      <c r="C289" s="18"/>
      <c r="D289" s="4" t="s">
        <v>308</v>
      </c>
      <c r="E289" s="18" t="s">
        <v>322</v>
      </c>
      <c r="F289" s="18"/>
      <c r="G289" s="4" t="s">
        <v>13</v>
      </c>
      <c r="H289" s="5">
        <v>12</v>
      </c>
      <c r="I289" s="4"/>
      <c r="J289" s="6">
        <v>52.13</v>
      </c>
      <c r="K289" s="16">
        <f t="shared" si="4"/>
        <v>1198.99</v>
      </c>
    </row>
    <row r="290" spans="1:11" ht="11.85" customHeight="1" x14ac:dyDescent="0.2">
      <c r="A290" s="18" t="s">
        <v>299</v>
      </c>
      <c r="B290" s="18"/>
      <c r="C290" s="18"/>
      <c r="D290" s="4" t="s">
        <v>308</v>
      </c>
      <c r="E290" s="18" t="s">
        <v>323</v>
      </c>
      <c r="F290" s="18"/>
      <c r="G290" s="4" t="s">
        <v>13</v>
      </c>
      <c r="H290" s="5">
        <v>10</v>
      </c>
      <c r="I290" s="4"/>
      <c r="J290" s="6">
        <v>40.5</v>
      </c>
      <c r="K290" s="16">
        <f t="shared" si="4"/>
        <v>931.5</v>
      </c>
    </row>
    <row r="291" spans="1:11" ht="11.85" customHeight="1" x14ac:dyDescent="0.2">
      <c r="A291" s="18" t="s">
        <v>299</v>
      </c>
      <c r="B291" s="18"/>
      <c r="C291" s="18"/>
      <c r="D291" s="4" t="s">
        <v>308</v>
      </c>
      <c r="E291" s="18" t="s">
        <v>324</v>
      </c>
      <c r="F291" s="18"/>
      <c r="G291" s="4" t="s">
        <v>13</v>
      </c>
      <c r="H291" s="5">
        <v>2</v>
      </c>
      <c r="I291" s="4"/>
      <c r="J291" s="6">
        <v>81.89</v>
      </c>
      <c r="K291" s="16">
        <f t="shared" si="4"/>
        <v>1883.47</v>
      </c>
    </row>
    <row r="292" spans="1:11" ht="11.85" customHeight="1" x14ac:dyDescent="0.2">
      <c r="A292" s="18" t="s">
        <v>299</v>
      </c>
      <c r="B292" s="18"/>
      <c r="C292" s="18"/>
      <c r="D292" s="4" t="s">
        <v>308</v>
      </c>
      <c r="E292" s="18" t="s">
        <v>325</v>
      </c>
      <c r="F292" s="18"/>
      <c r="G292" s="4" t="s">
        <v>13</v>
      </c>
      <c r="H292" s="5">
        <v>3</v>
      </c>
      <c r="I292" s="4"/>
      <c r="J292" s="6">
        <v>52.13</v>
      </c>
      <c r="K292" s="16">
        <f t="shared" si="4"/>
        <v>1198.99</v>
      </c>
    </row>
    <row r="293" spans="1:11" ht="11.85" customHeight="1" x14ac:dyDescent="0.2">
      <c r="A293" s="18" t="s">
        <v>299</v>
      </c>
      <c r="B293" s="18"/>
      <c r="C293" s="18"/>
      <c r="D293" s="4" t="s">
        <v>308</v>
      </c>
      <c r="E293" s="18" t="s">
        <v>326</v>
      </c>
      <c r="F293" s="18"/>
      <c r="G293" s="4" t="s">
        <v>13</v>
      </c>
      <c r="H293" s="5">
        <v>4</v>
      </c>
      <c r="I293" s="4"/>
      <c r="J293" s="6">
        <v>66.66</v>
      </c>
      <c r="K293" s="16">
        <f t="shared" si="4"/>
        <v>1533.1799999999998</v>
      </c>
    </row>
    <row r="294" spans="1:11" ht="11.85" customHeight="1" x14ac:dyDescent="0.2">
      <c r="A294" s="18" t="s">
        <v>299</v>
      </c>
      <c r="B294" s="18"/>
      <c r="C294" s="18"/>
      <c r="D294" s="4" t="s">
        <v>308</v>
      </c>
      <c r="E294" s="18" t="s">
        <v>327</v>
      </c>
      <c r="F294" s="18"/>
      <c r="G294" s="4" t="s">
        <v>13</v>
      </c>
      <c r="H294" s="5">
        <v>4</v>
      </c>
      <c r="I294" s="4"/>
      <c r="J294" s="6">
        <v>52.13</v>
      </c>
      <c r="K294" s="16">
        <f t="shared" si="4"/>
        <v>1198.99</v>
      </c>
    </row>
    <row r="295" spans="1:11" ht="11.85" customHeight="1" x14ac:dyDescent="0.2">
      <c r="A295" s="18" t="s">
        <v>104</v>
      </c>
      <c r="B295" s="18"/>
      <c r="C295" s="18"/>
      <c r="D295" s="4" t="s">
        <v>328</v>
      </c>
      <c r="E295" s="18" t="s">
        <v>329</v>
      </c>
      <c r="F295" s="18"/>
      <c r="G295" s="4" t="s">
        <v>13</v>
      </c>
      <c r="H295" s="5">
        <v>4</v>
      </c>
      <c r="I295" s="4"/>
      <c r="J295" s="6">
        <v>66.900000000000006</v>
      </c>
      <c r="K295" s="16">
        <f t="shared" si="4"/>
        <v>1538.7</v>
      </c>
    </row>
    <row r="296" spans="1:11" ht="11.85" customHeight="1" x14ac:dyDescent="0.2">
      <c r="A296" s="18" t="s">
        <v>104</v>
      </c>
      <c r="B296" s="18"/>
      <c r="C296" s="18"/>
      <c r="D296" s="4" t="s">
        <v>328</v>
      </c>
      <c r="E296" s="18" t="s">
        <v>330</v>
      </c>
      <c r="F296" s="18"/>
      <c r="G296" s="4" t="s">
        <v>13</v>
      </c>
      <c r="H296" s="5">
        <v>8</v>
      </c>
      <c r="I296" s="4"/>
      <c r="J296" s="6">
        <v>50.84</v>
      </c>
      <c r="K296" s="16">
        <f t="shared" si="4"/>
        <v>1169.3200000000002</v>
      </c>
    </row>
    <row r="297" spans="1:11" ht="11.85" customHeight="1" x14ac:dyDescent="0.2">
      <c r="A297" s="18" t="s">
        <v>104</v>
      </c>
      <c r="B297" s="18"/>
      <c r="C297" s="18"/>
      <c r="D297" s="4" t="s">
        <v>328</v>
      </c>
      <c r="E297" s="18" t="s">
        <v>331</v>
      </c>
      <c r="F297" s="18"/>
      <c r="G297" s="4" t="s">
        <v>13</v>
      </c>
      <c r="H297" s="5">
        <v>4</v>
      </c>
      <c r="I297" s="4"/>
      <c r="J297" s="6">
        <v>49.1</v>
      </c>
      <c r="K297" s="16">
        <f t="shared" si="4"/>
        <v>1129.3</v>
      </c>
    </row>
    <row r="298" spans="1:11" ht="11.85" customHeight="1" x14ac:dyDescent="0.2">
      <c r="A298" s="18" t="s">
        <v>104</v>
      </c>
      <c r="B298" s="18"/>
      <c r="C298" s="18"/>
      <c r="D298" s="4" t="s">
        <v>328</v>
      </c>
      <c r="E298" s="18" t="s">
        <v>332</v>
      </c>
      <c r="F298" s="18"/>
      <c r="G298" s="4" t="s">
        <v>13</v>
      </c>
      <c r="H298" s="5">
        <v>2</v>
      </c>
      <c r="I298" s="4"/>
      <c r="J298" s="6">
        <v>49.44</v>
      </c>
      <c r="K298" s="16">
        <f t="shared" si="4"/>
        <v>1137.1199999999999</v>
      </c>
    </row>
    <row r="299" spans="1:11" ht="11.85" customHeight="1" x14ac:dyDescent="0.2">
      <c r="A299" s="18" t="s">
        <v>104</v>
      </c>
      <c r="B299" s="18"/>
      <c r="C299" s="18"/>
      <c r="D299" s="4" t="s">
        <v>328</v>
      </c>
      <c r="E299" s="18" t="s">
        <v>333</v>
      </c>
      <c r="F299" s="18"/>
      <c r="G299" s="4" t="s">
        <v>13</v>
      </c>
      <c r="H299" s="5">
        <v>4</v>
      </c>
      <c r="I299" s="4"/>
      <c r="J299" s="6">
        <v>55.64</v>
      </c>
      <c r="K299" s="16">
        <f t="shared" si="4"/>
        <v>1279.72</v>
      </c>
    </row>
    <row r="300" spans="1:11" ht="11.85" customHeight="1" x14ac:dyDescent="0.2">
      <c r="A300" s="18" t="s">
        <v>122</v>
      </c>
      <c r="B300" s="18"/>
      <c r="C300" s="18"/>
      <c r="D300" s="4" t="s">
        <v>328</v>
      </c>
      <c r="E300" s="18" t="s">
        <v>334</v>
      </c>
      <c r="F300" s="18"/>
      <c r="G300" s="4" t="s">
        <v>13</v>
      </c>
      <c r="H300" s="5">
        <v>4</v>
      </c>
      <c r="I300" s="4"/>
      <c r="J300" s="6">
        <v>63.09</v>
      </c>
      <c r="K300" s="16">
        <f t="shared" si="4"/>
        <v>1451.0700000000002</v>
      </c>
    </row>
    <row r="301" spans="1:11" ht="11.85" customHeight="1" x14ac:dyDescent="0.2">
      <c r="A301" s="18" t="s">
        <v>122</v>
      </c>
      <c r="B301" s="18"/>
      <c r="C301" s="18"/>
      <c r="D301" s="4" t="s">
        <v>328</v>
      </c>
      <c r="E301" s="18" t="s">
        <v>335</v>
      </c>
      <c r="F301" s="18"/>
      <c r="G301" s="4" t="s">
        <v>13</v>
      </c>
      <c r="H301" s="5">
        <v>1</v>
      </c>
      <c r="I301" s="4"/>
      <c r="J301" s="6">
        <v>66.2</v>
      </c>
      <c r="K301" s="16">
        <f t="shared" si="4"/>
        <v>1522.6000000000001</v>
      </c>
    </row>
    <row r="302" spans="1:11" ht="11.85" customHeight="1" x14ac:dyDescent="0.2">
      <c r="A302" s="18" t="s">
        <v>122</v>
      </c>
      <c r="B302" s="18"/>
      <c r="C302" s="18"/>
      <c r="D302" s="4" t="s">
        <v>328</v>
      </c>
      <c r="E302" s="18" t="s">
        <v>336</v>
      </c>
      <c r="F302" s="18"/>
      <c r="G302" s="4" t="s">
        <v>13</v>
      </c>
      <c r="H302" s="5">
        <v>22</v>
      </c>
      <c r="I302" s="4"/>
      <c r="J302" s="6">
        <v>52.43</v>
      </c>
      <c r="K302" s="16">
        <f t="shared" si="4"/>
        <v>1205.8900000000001</v>
      </c>
    </row>
    <row r="303" spans="1:11" ht="11.85" customHeight="1" x14ac:dyDescent="0.2">
      <c r="A303" s="18" t="s">
        <v>122</v>
      </c>
      <c r="B303" s="18"/>
      <c r="C303" s="18"/>
      <c r="D303" s="4" t="s">
        <v>328</v>
      </c>
      <c r="E303" s="18" t="s">
        <v>337</v>
      </c>
      <c r="F303" s="18"/>
      <c r="G303" s="4" t="s">
        <v>13</v>
      </c>
      <c r="H303" s="5">
        <v>12</v>
      </c>
      <c r="I303" s="4"/>
      <c r="J303" s="6">
        <v>49.26</v>
      </c>
      <c r="K303" s="16">
        <f t="shared" si="4"/>
        <v>1132.98</v>
      </c>
    </row>
    <row r="304" spans="1:11" ht="11.85" customHeight="1" x14ac:dyDescent="0.2">
      <c r="A304" s="18" t="s">
        <v>122</v>
      </c>
      <c r="B304" s="18"/>
      <c r="C304" s="18"/>
      <c r="D304" s="4" t="s">
        <v>328</v>
      </c>
      <c r="E304" s="18" t="s">
        <v>338</v>
      </c>
      <c r="F304" s="18"/>
      <c r="G304" s="4" t="s">
        <v>13</v>
      </c>
      <c r="H304" s="5">
        <v>4</v>
      </c>
      <c r="I304" s="4"/>
      <c r="J304" s="6">
        <v>66.12</v>
      </c>
      <c r="K304" s="16">
        <f t="shared" si="4"/>
        <v>1520.7600000000002</v>
      </c>
    </row>
    <row r="305" spans="1:11" ht="11.85" customHeight="1" x14ac:dyDescent="0.2">
      <c r="A305" s="18" t="s">
        <v>122</v>
      </c>
      <c r="B305" s="18"/>
      <c r="C305" s="18"/>
      <c r="D305" s="4" t="s">
        <v>328</v>
      </c>
      <c r="E305" s="18" t="s">
        <v>339</v>
      </c>
      <c r="F305" s="18"/>
      <c r="G305" s="4" t="s">
        <v>13</v>
      </c>
      <c r="H305" s="5">
        <v>2</v>
      </c>
      <c r="I305" s="4"/>
      <c r="J305" s="6">
        <v>68.61</v>
      </c>
      <c r="K305" s="16">
        <f t="shared" si="4"/>
        <v>1578.03</v>
      </c>
    </row>
    <row r="306" spans="1:11" ht="11.85" customHeight="1" x14ac:dyDescent="0.2">
      <c r="A306" s="18" t="s">
        <v>122</v>
      </c>
      <c r="B306" s="18"/>
      <c r="C306" s="18"/>
      <c r="D306" s="4" t="s">
        <v>328</v>
      </c>
      <c r="E306" s="18" t="s">
        <v>340</v>
      </c>
      <c r="F306" s="18"/>
      <c r="G306" s="4" t="s">
        <v>13</v>
      </c>
      <c r="H306" s="5">
        <v>3</v>
      </c>
      <c r="I306" s="4"/>
      <c r="J306" s="6">
        <v>84.97</v>
      </c>
      <c r="K306" s="16">
        <f t="shared" si="4"/>
        <v>1954.31</v>
      </c>
    </row>
    <row r="307" spans="1:11" ht="11.85" customHeight="1" x14ac:dyDescent="0.2">
      <c r="A307" s="18" t="s">
        <v>122</v>
      </c>
      <c r="B307" s="18"/>
      <c r="C307" s="18"/>
      <c r="D307" s="4" t="s">
        <v>328</v>
      </c>
      <c r="E307" s="18" t="s">
        <v>341</v>
      </c>
      <c r="F307" s="18"/>
      <c r="G307" s="4" t="s">
        <v>13</v>
      </c>
      <c r="H307" s="5">
        <v>6</v>
      </c>
      <c r="I307" s="4"/>
      <c r="J307" s="6">
        <v>66.12</v>
      </c>
      <c r="K307" s="16">
        <f t="shared" si="4"/>
        <v>1520.7600000000002</v>
      </c>
    </row>
    <row r="308" spans="1:11" ht="11.85" customHeight="1" x14ac:dyDescent="0.2">
      <c r="A308" s="18" t="s">
        <v>256</v>
      </c>
      <c r="B308" s="18"/>
      <c r="C308" s="18"/>
      <c r="D308" s="4" t="s">
        <v>328</v>
      </c>
      <c r="E308" s="18" t="s">
        <v>342</v>
      </c>
      <c r="F308" s="18"/>
      <c r="G308" s="4" t="s">
        <v>13</v>
      </c>
      <c r="H308" s="5">
        <v>4</v>
      </c>
      <c r="I308" s="4"/>
      <c r="J308" s="6">
        <v>78</v>
      </c>
      <c r="K308" s="16">
        <f t="shared" si="4"/>
        <v>1794</v>
      </c>
    </row>
    <row r="309" spans="1:11" ht="11.85" customHeight="1" x14ac:dyDescent="0.2">
      <c r="A309" s="18" t="s">
        <v>299</v>
      </c>
      <c r="B309" s="18"/>
      <c r="C309" s="18"/>
      <c r="D309" s="4" t="s">
        <v>328</v>
      </c>
      <c r="E309" s="18" t="s">
        <v>343</v>
      </c>
      <c r="F309" s="18"/>
      <c r="G309" s="4" t="s">
        <v>13</v>
      </c>
      <c r="H309" s="5">
        <v>2</v>
      </c>
      <c r="I309" s="4"/>
      <c r="J309" s="6">
        <v>61</v>
      </c>
      <c r="K309" s="16">
        <f t="shared" si="4"/>
        <v>1403</v>
      </c>
    </row>
    <row r="310" spans="1:11" ht="11.85" customHeight="1" x14ac:dyDescent="0.2">
      <c r="A310" s="18" t="s">
        <v>299</v>
      </c>
      <c r="B310" s="18"/>
      <c r="C310" s="18"/>
      <c r="D310" s="4" t="s">
        <v>328</v>
      </c>
      <c r="E310" s="18" t="s">
        <v>344</v>
      </c>
      <c r="F310" s="18"/>
      <c r="G310" s="4" t="s">
        <v>13</v>
      </c>
      <c r="H310" s="5">
        <v>3</v>
      </c>
      <c r="I310" s="4"/>
      <c r="J310" s="6">
        <v>92</v>
      </c>
      <c r="K310" s="16">
        <f t="shared" si="4"/>
        <v>2116</v>
      </c>
    </row>
    <row r="311" spans="1:11" ht="11.85" customHeight="1" x14ac:dyDescent="0.2">
      <c r="A311" s="18" t="s">
        <v>345</v>
      </c>
      <c r="B311" s="18"/>
      <c r="C311" s="18"/>
      <c r="D311" s="4" t="s">
        <v>328</v>
      </c>
      <c r="E311" s="18" t="s">
        <v>346</v>
      </c>
      <c r="F311" s="18"/>
      <c r="G311" s="4" t="s">
        <v>13</v>
      </c>
      <c r="H311" s="5">
        <v>4</v>
      </c>
      <c r="I311" s="4"/>
      <c r="J311" s="6">
        <v>63.22</v>
      </c>
      <c r="K311" s="16">
        <f t="shared" si="4"/>
        <v>1454.06</v>
      </c>
    </row>
    <row r="312" spans="1:11" ht="11.85" customHeight="1" x14ac:dyDescent="0.2">
      <c r="A312" s="18" t="s">
        <v>241</v>
      </c>
      <c r="B312" s="18"/>
      <c r="C312" s="18"/>
      <c r="D312" s="4" t="s">
        <v>328</v>
      </c>
      <c r="E312" s="18" t="s">
        <v>347</v>
      </c>
      <c r="F312" s="18"/>
      <c r="G312" s="4" t="s">
        <v>13</v>
      </c>
      <c r="H312" s="5">
        <v>2</v>
      </c>
      <c r="I312" s="4"/>
      <c r="J312" s="6">
        <v>90.16</v>
      </c>
      <c r="K312" s="16">
        <f t="shared" si="4"/>
        <v>2073.6799999999998</v>
      </c>
    </row>
    <row r="313" spans="1:11" ht="11.85" customHeight="1" x14ac:dyDescent="0.2">
      <c r="A313" s="18" t="s">
        <v>256</v>
      </c>
      <c r="B313" s="18"/>
      <c r="C313" s="18"/>
      <c r="D313" s="4" t="s">
        <v>348</v>
      </c>
      <c r="E313" s="18" t="s">
        <v>278</v>
      </c>
      <c r="F313" s="18"/>
      <c r="G313" s="4" t="s">
        <v>13</v>
      </c>
      <c r="H313" s="5">
        <v>4</v>
      </c>
      <c r="I313" s="4"/>
      <c r="J313" s="6">
        <v>79.39</v>
      </c>
      <c r="K313" s="16">
        <f t="shared" si="4"/>
        <v>1825.97</v>
      </c>
    </row>
    <row r="314" spans="1:11" ht="11.85" customHeight="1" x14ac:dyDescent="0.2">
      <c r="A314" s="18" t="s">
        <v>262</v>
      </c>
      <c r="B314" s="18"/>
      <c r="C314" s="18"/>
      <c r="D314" s="4" t="s">
        <v>348</v>
      </c>
      <c r="E314" s="18" t="s">
        <v>349</v>
      </c>
      <c r="F314" s="18"/>
      <c r="G314" s="4" t="s">
        <v>13</v>
      </c>
      <c r="H314" s="5">
        <v>2</v>
      </c>
      <c r="I314" s="4"/>
      <c r="J314" s="6">
        <v>83.9</v>
      </c>
      <c r="K314" s="16">
        <f t="shared" si="4"/>
        <v>1929.7</v>
      </c>
    </row>
    <row r="315" spans="1:11" ht="11.85" customHeight="1" x14ac:dyDescent="0.2">
      <c r="A315" s="18" t="s">
        <v>176</v>
      </c>
      <c r="B315" s="18"/>
      <c r="C315" s="18"/>
      <c r="D315" s="4" t="s">
        <v>350</v>
      </c>
      <c r="E315" s="18" t="s">
        <v>351</v>
      </c>
      <c r="F315" s="18"/>
      <c r="G315" s="4" t="s">
        <v>13</v>
      </c>
      <c r="H315" s="5">
        <v>6</v>
      </c>
      <c r="I315" s="4"/>
      <c r="J315" s="6">
        <v>51.5</v>
      </c>
      <c r="K315" s="16">
        <f t="shared" si="4"/>
        <v>1184.5</v>
      </c>
    </row>
    <row r="316" spans="1:11" ht="11.85" customHeight="1" x14ac:dyDescent="0.2">
      <c r="A316" s="18" t="s">
        <v>176</v>
      </c>
      <c r="B316" s="18"/>
      <c r="C316" s="18"/>
      <c r="D316" s="4" t="s">
        <v>350</v>
      </c>
      <c r="E316" s="18" t="s">
        <v>352</v>
      </c>
      <c r="F316" s="18"/>
      <c r="G316" s="4" t="s">
        <v>13</v>
      </c>
      <c r="H316" s="5">
        <v>1</v>
      </c>
      <c r="I316" s="4"/>
      <c r="J316" s="6">
        <v>89.67</v>
      </c>
      <c r="K316" s="16">
        <f t="shared" si="4"/>
        <v>2062.41</v>
      </c>
    </row>
    <row r="317" spans="1:11" ht="11.85" customHeight="1" x14ac:dyDescent="0.2">
      <c r="A317" s="18" t="s">
        <v>176</v>
      </c>
      <c r="B317" s="18"/>
      <c r="C317" s="18"/>
      <c r="D317" s="4" t="s">
        <v>350</v>
      </c>
      <c r="E317" s="18" t="s">
        <v>353</v>
      </c>
      <c r="F317" s="18"/>
      <c r="G317" s="4" t="s">
        <v>13</v>
      </c>
      <c r="H317" s="5">
        <v>2</v>
      </c>
      <c r="I317" s="4"/>
      <c r="J317" s="6">
        <v>98</v>
      </c>
      <c r="K317" s="16">
        <f t="shared" si="4"/>
        <v>2254</v>
      </c>
    </row>
    <row r="318" spans="1:11" ht="11.85" customHeight="1" x14ac:dyDescent="0.2">
      <c r="A318" s="18" t="s">
        <v>176</v>
      </c>
      <c r="B318" s="18"/>
      <c r="C318" s="18"/>
      <c r="D318" s="4" t="s">
        <v>350</v>
      </c>
      <c r="E318" s="18" t="s">
        <v>354</v>
      </c>
      <c r="F318" s="18"/>
      <c r="G318" s="4" t="s">
        <v>13</v>
      </c>
      <c r="H318" s="5">
        <v>4</v>
      </c>
      <c r="I318" s="4"/>
      <c r="J318" s="6">
        <v>82</v>
      </c>
      <c r="K318" s="16">
        <f t="shared" si="4"/>
        <v>1886</v>
      </c>
    </row>
    <row r="319" spans="1:11" ht="11.85" customHeight="1" x14ac:dyDescent="0.2">
      <c r="A319" s="18" t="s">
        <v>241</v>
      </c>
      <c r="B319" s="18"/>
      <c r="C319" s="18"/>
      <c r="D319" s="4" t="s">
        <v>350</v>
      </c>
      <c r="E319" s="18" t="s">
        <v>355</v>
      </c>
      <c r="F319" s="18"/>
      <c r="G319" s="4" t="s">
        <v>13</v>
      </c>
      <c r="H319" s="5">
        <v>2</v>
      </c>
      <c r="I319" s="4"/>
      <c r="J319" s="6">
        <v>92.08</v>
      </c>
      <c r="K319" s="16">
        <f t="shared" si="4"/>
        <v>2117.84</v>
      </c>
    </row>
    <row r="320" spans="1:11" ht="11.85" customHeight="1" x14ac:dyDescent="0.2">
      <c r="A320" s="18" t="s">
        <v>241</v>
      </c>
      <c r="B320" s="18"/>
      <c r="C320" s="18"/>
      <c r="D320" s="4" t="s">
        <v>350</v>
      </c>
      <c r="E320" s="18" t="s">
        <v>356</v>
      </c>
      <c r="F320" s="18"/>
      <c r="G320" s="4" t="s">
        <v>13</v>
      </c>
      <c r="H320" s="5">
        <v>5</v>
      </c>
      <c r="I320" s="4"/>
      <c r="J320" s="6">
        <v>100.06</v>
      </c>
      <c r="K320" s="16">
        <f t="shared" si="4"/>
        <v>2301.38</v>
      </c>
    </row>
    <row r="321" spans="1:11" ht="11.85" customHeight="1" x14ac:dyDescent="0.2">
      <c r="A321" s="18" t="s">
        <v>241</v>
      </c>
      <c r="B321" s="18"/>
      <c r="C321" s="18"/>
      <c r="D321" s="4" t="s">
        <v>350</v>
      </c>
      <c r="E321" s="18" t="s">
        <v>357</v>
      </c>
      <c r="F321" s="18"/>
      <c r="G321" s="4" t="s">
        <v>13</v>
      </c>
      <c r="H321" s="5">
        <v>2</v>
      </c>
      <c r="I321" s="4"/>
      <c r="J321" s="6">
        <v>92.08</v>
      </c>
      <c r="K321" s="16">
        <f t="shared" si="4"/>
        <v>2117.84</v>
      </c>
    </row>
    <row r="322" spans="1:11" ht="11.85" customHeight="1" x14ac:dyDescent="0.2">
      <c r="A322" s="18" t="s">
        <v>241</v>
      </c>
      <c r="B322" s="18"/>
      <c r="C322" s="18"/>
      <c r="D322" s="4" t="s">
        <v>350</v>
      </c>
      <c r="E322" s="18" t="s">
        <v>358</v>
      </c>
      <c r="F322" s="18"/>
      <c r="G322" s="4" t="s">
        <v>13</v>
      </c>
      <c r="H322" s="5">
        <v>4</v>
      </c>
      <c r="I322" s="4"/>
      <c r="J322" s="6">
        <v>93.95</v>
      </c>
      <c r="K322" s="16">
        <f t="shared" si="4"/>
        <v>2160.85</v>
      </c>
    </row>
    <row r="323" spans="1:11" ht="11.85" customHeight="1" x14ac:dyDescent="0.2">
      <c r="A323" s="18" t="s">
        <v>23</v>
      </c>
      <c r="B323" s="18"/>
      <c r="C323" s="18"/>
      <c r="D323" s="4" t="s">
        <v>359</v>
      </c>
      <c r="E323" s="18" t="s">
        <v>360</v>
      </c>
      <c r="F323" s="18"/>
      <c r="G323" s="4" t="s">
        <v>13</v>
      </c>
      <c r="H323" s="5">
        <v>12</v>
      </c>
      <c r="I323" s="4"/>
      <c r="J323" s="6">
        <v>61.54</v>
      </c>
      <c r="K323" s="16">
        <f t="shared" si="4"/>
        <v>1415.42</v>
      </c>
    </row>
    <row r="324" spans="1:11" ht="11.85" customHeight="1" x14ac:dyDescent="0.2">
      <c r="A324" s="18" t="s">
        <v>183</v>
      </c>
      <c r="B324" s="18"/>
      <c r="C324" s="18"/>
      <c r="D324" s="4" t="s">
        <v>359</v>
      </c>
      <c r="E324" s="18" t="s">
        <v>361</v>
      </c>
      <c r="F324" s="18"/>
      <c r="G324" s="4" t="s">
        <v>13</v>
      </c>
      <c r="H324" s="5">
        <v>2</v>
      </c>
      <c r="I324" s="4"/>
      <c r="J324" s="6">
        <v>76.63</v>
      </c>
      <c r="K324" s="16">
        <f t="shared" si="4"/>
        <v>1762.4899999999998</v>
      </c>
    </row>
    <row r="325" spans="1:11" ht="11.85" customHeight="1" x14ac:dyDescent="0.2">
      <c r="A325" s="18" t="s">
        <v>362</v>
      </c>
      <c r="B325" s="18"/>
      <c r="C325" s="18"/>
      <c r="D325" s="4" t="s">
        <v>363</v>
      </c>
      <c r="E325" s="18" t="s">
        <v>364</v>
      </c>
      <c r="F325" s="18"/>
      <c r="G325" s="4" t="s">
        <v>13</v>
      </c>
      <c r="H325" s="5">
        <v>2</v>
      </c>
      <c r="I325" s="4"/>
      <c r="J325" s="6">
        <v>109.5</v>
      </c>
      <c r="K325" s="16">
        <f t="shared" si="4"/>
        <v>2518.5</v>
      </c>
    </row>
    <row r="326" spans="1:11" ht="11.85" customHeight="1" x14ac:dyDescent="0.2">
      <c r="A326" s="18" t="s">
        <v>189</v>
      </c>
      <c r="B326" s="18"/>
      <c r="C326" s="18"/>
      <c r="D326" s="4" t="s">
        <v>365</v>
      </c>
      <c r="E326" s="18" t="s">
        <v>366</v>
      </c>
      <c r="F326" s="18"/>
      <c r="G326" s="4" t="s">
        <v>13</v>
      </c>
      <c r="H326" s="5">
        <v>3</v>
      </c>
      <c r="I326" s="4"/>
      <c r="J326" s="6">
        <v>92.87</v>
      </c>
      <c r="K326" s="16">
        <f t="shared" si="4"/>
        <v>2136.0100000000002</v>
      </c>
    </row>
    <row r="327" spans="1:11" ht="11.85" customHeight="1" x14ac:dyDescent="0.2">
      <c r="A327" s="18" t="s">
        <v>189</v>
      </c>
      <c r="B327" s="18"/>
      <c r="C327" s="18"/>
      <c r="D327" s="4" t="s">
        <v>365</v>
      </c>
      <c r="E327" s="18" t="s">
        <v>367</v>
      </c>
      <c r="F327" s="18"/>
      <c r="G327" s="4" t="s">
        <v>13</v>
      </c>
      <c r="H327" s="5">
        <v>4</v>
      </c>
      <c r="I327" s="4"/>
      <c r="J327" s="6">
        <v>42.61</v>
      </c>
      <c r="K327" s="16">
        <f t="shared" ref="K327:K390" si="5">J327*23</f>
        <v>980.03</v>
      </c>
    </row>
    <row r="328" spans="1:11" ht="11.85" customHeight="1" x14ac:dyDescent="0.2">
      <c r="A328" s="18" t="s">
        <v>189</v>
      </c>
      <c r="B328" s="18"/>
      <c r="C328" s="18"/>
      <c r="D328" s="4" t="s">
        <v>365</v>
      </c>
      <c r="E328" s="18" t="s">
        <v>368</v>
      </c>
      <c r="F328" s="18"/>
      <c r="G328" s="4" t="s">
        <v>13</v>
      </c>
      <c r="H328" s="5">
        <v>4</v>
      </c>
      <c r="I328" s="4"/>
      <c r="J328" s="6">
        <v>66.900000000000006</v>
      </c>
      <c r="K328" s="16">
        <f t="shared" si="5"/>
        <v>1538.7</v>
      </c>
    </row>
    <row r="329" spans="1:11" ht="11.85" customHeight="1" x14ac:dyDescent="0.2">
      <c r="A329" s="18" t="s">
        <v>299</v>
      </c>
      <c r="B329" s="18"/>
      <c r="C329" s="18"/>
      <c r="D329" s="4" t="s">
        <v>365</v>
      </c>
      <c r="E329" s="18" t="s">
        <v>369</v>
      </c>
      <c r="F329" s="18"/>
      <c r="G329" s="4" t="s">
        <v>13</v>
      </c>
      <c r="H329" s="5">
        <v>2</v>
      </c>
      <c r="I329" s="4"/>
      <c r="J329" s="6">
        <v>96</v>
      </c>
      <c r="K329" s="16">
        <f t="shared" si="5"/>
        <v>2208</v>
      </c>
    </row>
    <row r="330" spans="1:11" ht="11.85" customHeight="1" x14ac:dyDescent="0.2">
      <c r="A330" s="18" t="s">
        <v>299</v>
      </c>
      <c r="B330" s="18"/>
      <c r="C330" s="18"/>
      <c r="D330" s="4" t="s">
        <v>365</v>
      </c>
      <c r="E330" s="18" t="s">
        <v>370</v>
      </c>
      <c r="F330" s="18"/>
      <c r="G330" s="4" t="s">
        <v>13</v>
      </c>
      <c r="H330" s="5">
        <v>4</v>
      </c>
      <c r="I330" s="4"/>
      <c r="J330" s="6">
        <v>69.33</v>
      </c>
      <c r="K330" s="16">
        <f t="shared" si="5"/>
        <v>1594.59</v>
      </c>
    </row>
    <row r="331" spans="1:11" ht="11.85" customHeight="1" x14ac:dyDescent="0.2">
      <c r="A331" s="18" t="s">
        <v>299</v>
      </c>
      <c r="B331" s="18"/>
      <c r="C331" s="18"/>
      <c r="D331" s="4" t="s">
        <v>365</v>
      </c>
      <c r="E331" s="18" t="s">
        <v>371</v>
      </c>
      <c r="F331" s="18"/>
      <c r="G331" s="4" t="s">
        <v>13</v>
      </c>
      <c r="H331" s="5">
        <v>14</v>
      </c>
      <c r="I331" s="4"/>
      <c r="J331" s="6">
        <v>42.77</v>
      </c>
      <c r="K331" s="16">
        <f t="shared" si="5"/>
        <v>983.71</v>
      </c>
    </row>
    <row r="332" spans="1:11" ht="11.85" customHeight="1" x14ac:dyDescent="0.2">
      <c r="A332" s="18" t="s">
        <v>362</v>
      </c>
      <c r="B332" s="18"/>
      <c r="C332" s="18"/>
      <c r="D332" s="4" t="s">
        <v>365</v>
      </c>
      <c r="E332" s="18" t="s">
        <v>372</v>
      </c>
      <c r="F332" s="18"/>
      <c r="G332" s="4" t="s">
        <v>13</v>
      </c>
      <c r="H332" s="5">
        <v>4</v>
      </c>
      <c r="I332" s="4"/>
      <c r="J332" s="6">
        <v>47.52</v>
      </c>
      <c r="K332" s="16">
        <f t="shared" si="5"/>
        <v>1092.96</v>
      </c>
    </row>
    <row r="333" spans="1:11" ht="11.85" customHeight="1" x14ac:dyDescent="0.2">
      <c r="A333" s="18" t="s">
        <v>189</v>
      </c>
      <c r="B333" s="18"/>
      <c r="C333" s="18"/>
      <c r="D333" s="4" t="s">
        <v>373</v>
      </c>
      <c r="E333" s="18" t="s">
        <v>374</v>
      </c>
      <c r="F333" s="18"/>
      <c r="G333" s="4" t="s">
        <v>13</v>
      </c>
      <c r="H333" s="5">
        <v>4</v>
      </c>
      <c r="I333" s="4"/>
      <c r="J333" s="6">
        <v>44.56</v>
      </c>
      <c r="K333" s="16">
        <f t="shared" si="5"/>
        <v>1024.8800000000001</v>
      </c>
    </row>
    <row r="334" spans="1:11" ht="11.85" customHeight="1" x14ac:dyDescent="0.2">
      <c r="A334" s="18" t="s">
        <v>299</v>
      </c>
      <c r="B334" s="18"/>
      <c r="C334" s="18"/>
      <c r="D334" s="4" t="s">
        <v>373</v>
      </c>
      <c r="E334" s="18" t="s">
        <v>375</v>
      </c>
      <c r="F334" s="18"/>
      <c r="G334" s="4" t="s">
        <v>13</v>
      </c>
      <c r="H334" s="5">
        <v>12</v>
      </c>
      <c r="I334" s="4"/>
      <c r="J334" s="6">
        <v>80.53</v>
      </c>
      <c r="K334" s="16">
        <f t="shared" si="5"/>
        <v>1852.19</v>
      </c>
    </row>
    <row r="335" spans="1:11" ht="11.85" customHeight="1" x14ac:dyDescent="0.2">
      <c r="A335" s="18" t="s">
        <v>299</v>
      </c>
      <c r="B335" s="18"/>
      <c r="C335" s="18"/>
      <c r="D335" s="4" t="s">
        <v>373</v>
      </c>
      <c r="E335" s="18" t="s">
        <v>376</v>
      </c>
      <c r="F335" s="18"/>
      <c r="G335" s="4" t="s">
        <v>13</v>
      </c>
      <c r="H335" s="5">
        <v>2</v>
      </c>
      <c r="I335" s="4"/>
      <c r="J335" s="6">
        <v>80.790000000000006</v>
      </c>
      <c r="K335" s="16">
        <f t="shared" si="5"/>
        <v>1858.17</v>
      </c>
    </row>
    <row r="336" spans="1:11" ht="11.85" customHeight="1" x14ac:dyDescent="0.2">
      <c r="A336" s="18" t="s">
        <v>299</v>
      </c>
      <c r="B336" s="18"/>
      <c r="C336" s="18"/>
      <c r="D336" s="4" t="s">
        <v>373</v>
      </c>
      <c r="E336" s="18" t="s">
        <v>377</v>
      </c>
      <c r="F336" s="18"/>
      <c r="G336" s="4" t="s">
        <v>13</v>
      </c>
      <c r="H336" s="5">
        <v>2</v>
      </c>
      <c r="I336" s="4"/>
      <c r="J336" s="6">
        <v>98.64</v>
      </c>
      <c r="K336" s="16">
        <f t="shared" si="5"/>
        <v>2268.7199999999998</v>
      </c>
    </row>
    <row r="337" spans="1:11" ht="11.85" customHeight="1" x14ac:dyDescent="0.2">
      <c r="A337" s="18" t="s">
        <v>299</v>
      </c>
      <c r="B337" s="18"/>
      <c r="C337" s="18"/>
      <c r="D337" s="4" t="s">
        <v>373</v>
      </c>
      <c r="E337" s="18" t="s">
        <v>378</v>
      </c>
      <c r="F337" s="18"/>
      <c r="G337" s="4" t="s">
        <v>13</v>
      </c>
      <c r="H337" s="5">
        <v>2</v>
      </c>
      <c r="I337" s="4"/>
      <c r="J337" s="6">
        <v>69.7</v>
      </c>
      <c r="K337" s="16">
        <f t="shared" si="5"/>
        <v>1603.1000000000001</v>
      </c>
    </row>
    <row r="338" spans="1:11" ht="11.85" customHeight="1" x14ac:dyDescent="0.2">
      <c r="A338" s="18" t="s">
        <v>362</v>
      </c>
      <c r="B338" s="18"/>
      <c r="C338" s="18"/>
      <c r="D338" s="4" t="s">
        <v>373</v>
      </c>
      <c r="E338" s="18" t="s">
        <v>379</v>
      </c>
      <c r="F338" s="18"/>
      <c r="G338" s="4" t="s">
        <v>13</v>
      </c>
      <c r="H338" s="5">
        <v>8</v>
      </c>
      <c r="I338" s="4"/>
      <c r="J338" s="6">
        <v>69.5</v>
      </c>
      <c r="K338" s="16">
        <f t="shared" si="5"/>
        <v>1598.5</v>
      </c>
    </row>
    <row r="339" spans="1:11" ht="11.85" customHeight="1" x14ac:dyDescent="0.2">
      <c r="A339" s="18" t="s">
        <v>189</v>
      </c>
      <c r="B339" s="18"/>
      <c r="C339" s="18"/>
      <c r="D339" s="4" t="s">
        <v>380</v>
      </c>
      <c r="E339" s="18" t="s">
        <v>381</v>
      </c>
      <c r="F339" s="18"/>
      <c r="G339" s="4" t="s">
        <v>13</v>
      </c>
      <c r="H339" s="5">
        <v>4</v>
      </c>
      <c r="I339" s="4"/>
      <c r="J339" s="6">
        <v>83.29</v>
      </c>
      <c r="K339" s="16">
        <f t="shared" si="5"/>
        <v>1915.67</v>
      </c>
    </row>
    <row r="340" spans="1:11" ht="11.85" customHeight="1" x14ac:dyDescent="0.2">
      <c r="A340" s="18" t="s">
        <v>189</v>
      </c>
      <c r="B340" s="18"/>
      <c r="C340" s="18"/>
      <c r="D340" s="4" t="s">
        <v>380</v>
      </c>
      <c r="E340" s="18" t="s">
        <v>382</v>
      </c>
      <c r="F340" s="18"/>
      <c r="G340" s="4" t="s">
        <v>13</v>
      </c>
      <c r="H340" s="5">
        <v>4</v>
      </c>
      <c r="I340" s="4"/>
      <c r="J340" s="6">
        <v>83.16</v>
      </c>
      <c r="K340" s="16">
        <f t="shared" si="5"/>
        <v>1912.6799999999998</v>
      </c>
    </row>
    <row r="341" spans="1:11" ht="11.85" customHeight="1" x14ac:dyDescent="0.2">
      <c r="A341" s="18" t="s">
        <v>189</v>
      </c>
      <c r="B341" s="18"/>
      <c r="C341" s="18"/>
      <c r="D341" s="4" t="s">
        <v>380</v>
      </c>
      <c r="E341" s="18" t="s">
        <v>383</v>
      </c>
      <c r="F341" s="18"/>
      <c r="G341" s="4" t="s">
        <v>13</v>
      </c>
      <c r="H341" s="5">
        <v>2</v>
      </c>
      <c r="I341" s="4"/>
      <c r="J341" s="6">
        <v>93.27</v>
      </c>
      <c r="K341" s="16">
        <f t="shared" si="5"/>
        <v>2145.21</v>
      </c>
    </row>
    <row r="342" spans="1:11" ht="11.85" customHeight="1" x14ac:dyDescent="0.2">
      <c r="A342" s="18" t="s">
        <v>189</v>
      </c>
      <c r="B342" s="18"/>
      <c r="C342" s="18"/>
      <c r="D342" s="4" t="s">
        <v>380</v>
      </c>
      <c r="E342" s="18" t="s">
        <v>384</v>
      </c>
      <c r="F342" s="18"/>
      <c r="G342" s="4" t="s">
        <v>13</v>
      </c>
      <c r="H342" s="5">
        <v>8</v>
      </c>
      <c r="I342" s="4"/>
      <c r="J342" s="6">
        <v>64.319999999999993</v>
      </c>
      <c r="K342" s="16">
        <f t="shared" si="5"/>
        <v>1479.36</v>
      </c>
    </row>
    <row r="343" spans="1:11" ht="11.85" customHeight="1" x14ac:dyDescent="0.2">
      <c r="A343" s="18" t="s">
        <v>189</v>
      </c>
      <c r="B343" s="18"/>
      <c r="C343" s="18"/>
      <c r="D343" s="4" t="s">
        <v>380</v>
      </c>
      <c r="E343" s="18" t="s">
        <v>385</v>
      </c>
      <c r="F343" s="18"/>
      <c r="G343" s="4" t="s">
        <v>13</v>
      </c>
      <c r="H343" s="5">
        <v>2</v>
      </c>
      <c r="I343" s="4"/>
      <c r="J343" s="6">
        <v>96.02</v>
      </c>
      <c r="K343" s="16">
        <f t="shared" si="5"/>
        <v>2208.46</v>
      </c>
    </row>
    <row r="344" spans="1:11" ht="11.85" customHeight="1" x14ac:dyDescent="0.2">
      <c r="A344" s="18" t="s">
        <v>189</v>
      </c>
      <c r="B344" s="18"/>
      <c r="C344" s="18"/>
      <c r="D344" s="4" t="s">
        <v>380</v>
      </c>
      <c r="E344" s="18" t="s">
        <v>386</v>
      </c>
      <c r="F344" s="18"/>
      <c r="G344" s="4" t="s">
        <v>13</v>
      </c>
      <c r="H344" s="5">
        <v>2</v>
      </c>
      <c r="I344" s="7">
        <v>2</v>
      </c>
      <c r="J344" s="6">
        <v>93.65</v>
      </c>
      <c r="K344" s="16">
        <f t="shared" si="5"/>
        <v>2153.9500000000003</v>
      </c>
    </row>
    <row r="345" spans="1:11" ht="11.85" customHeight="1" x14ac:dyDescent="0.2">
      <c r="A345" s="18" t="s">
        <v>189</v>
      </c>
      <c r="B345" s="18"/>
      <c r="C345" s="18"/>
      <c r="D345" s="4" t="s">
        <v>380</v>
      </c>
      <c r="E345" s="18" t="s">
        <v>387</v>
      </c>
      <c r="F345" s="18"/>
      <c r="G345" s="4" t="s">
        <v>13</v>
      </c>
      <c r="H345" s="5">
        <v>4</v>
      </c>
      <c r="I345" s="4"/>
      <c r="J345" s="6">
        <v>69.41</v>
      </c>
      <c r="K345" s="16">
        <f t="shared" si="5"/>
        <v>1596.4299999999998</v>
      </c>
    </row>
    <row r="346" spans="1:11" ht="11.85" customHeight="1" x14ac:dyDescent="0.2">
      <c r="A346" s="18" t="s">
        <v>189</v>
      </c>
      <c r="B346" s="18"/>
      <c r="C346" s="18"/>
      <c r="D346" s="4" t="s">
        <v>380</v>
      </c>
      <c r="E346" s="18" t="s">
        <v>388</v>
      </c>
      <c r="F346" s="18"/>
      <c r="G346" s="4" t="s">
        <v>13</v>
      </c>
      <c r="H346" s="5">
        <v>2</v>
      </c>
      <c r="I346" s="4"/>
      <c r="J346" s="6">
        <v>80</v>
      </c>
      <c r="K346" s="16">
        <f t="shared" si="5"/>
        <v>1840</v>
      </c>
    </row>
    <row r="347" spans="1:11" ht="11.85" customHeight="1" x14ac:dyDescent="0.2">
      <c r="A347" s="18" t="s">
        <v>189</v>
      </c>
      <c r="B347" s="18"/>
      <c r="C347" s="18"/>
      <c r="D347" s="4" t="s">
        <v>380</v>
      </c>
      <c r="E347" s="18" t="s">
        <v>389</v>
      </c>
      <c r="F347" s="18"/>
      <c r="G347" s="4" t="s">
        <v>13</v>
      </c>
      <c r="H347" s="5">
        <v>3</v>
      </c>
      <c r="I347" s="4"/>
      <c r="J347" s="6">
        <v>66.569999999999993</v>
      </c>
      <c r="K347" s="16">
        <f t="shared" si="5"/>
        <v>1531.11</v>
      </c>
    </row>
    <row r="348" spans="1:11" ht="11.85" customHeight="1" x14ac:dyDescent="0.2">
      <c r="A348" s="18" t="s">
        <v>189</v>
      </c>
      <c r="B348" s="18"/>
      <c r="C348" s="18"/>
      <c r="D348" s="4" t="s">
        <v>380</v>
      </c>
      <c r="E348" s="18" t="s">
        <v>390</v>
      </c>
      <c r="F348" s="18"/>
      <c r="G348" s="4" t="s">
        <v>13</v>
      </c>
      <c r="H348" s="5">
        <v>4</v>
      </c>
      <c r="I348" s="4"/>
      <c r="J348" s="6">
        <v>75.84</v>
      </c>
      <c r="K348" s="16">
        <f t="shared" si="5"/>
        <v>1744.3200000000002</v>
      </c>
    </row>
    <row r="349" spans="1:11" ht="11.85" customHeight="1" x14ac:dyDescent="0.2">
      <c r="A349" s="18" t="s">
        <v>189</v>
      </c>
      <c r="B349" s="18"/>
      <c r="C349" s="18"/>
      <c r="D349" s="4" t="s">
        <v>380</v>
      </c>
      <c r="E349" s="18" t="s">
        <v>391</v>
      </c>
      <c r="F349" s="18"/>
      <c r="G349" s="4" t="s">
        <v>13</v>
      </c>
      <c r="H349" s="5">
        <v>4</v>
      </c>
      <c r="I349" s="4"/>
      <c r="J349" s="6">
        <v>55.71</v>
      </c>
      <c r="K349" s="16">
        <f t="shared" si="5"/>
        <v>1281.33</v>
      </c>
    </row>
    <row r="350" spans="1:11" ht="11.85" customHeight="1" x14ac:dyDescent="0.2">
      <c r="A350" s="18" t="s">
        <v>189</v>
      </c>
      <c r="B350" s="18"/>
      <c r="C350" s="18"/>
      <c r="D350" s="4" t="s">
        <v>380</v>
      </c>
      <c r="E350" s="18" t="s">
        <v>392</v>
      </c>
      <c r="F350" s="18"/>
      <c r="G350" s="4" t="s">
        <v>13</v>
      </c>
      <c r="H350" s="5">
        <v>4</v>
      </c>
      <c r="I350" s="7">
        <v>4</v>
      </c>
      <c r="J350" s="6">
        <v>57.3</v>
      </c>
      <c r="K350" s="16">
        <f t="shared" si="5"/>
        <v>1317.8999999999999</v>
      </c>
    </row>
    <row r="351" spans="1:11" ht="11.85" customHeight="1" x14ac:dyDescent="0.2">
      <c r="A351" s="18" t="s">
        <v>393</v>
      </c>
      <c r="B351" s="18"/>
      <c r="C351" s="18"/>
      <c r="D351" s="4" t="s">
        <v>380</v>
      </c>
      <c r="E351" s="18" t="s">
        <v>394</v>
      </c>
      <c r="F351" s="18"/>
      <c r="G351" s="4" t="s">
        <v>13</v>
      </c>
      <c r="H351" s="5">
        <v>6</v>
      </c>
      <c r="I351" s="4"/>
      <c r="J351" s="6">
        <v>63</v>
      </c>
      <c r="K351" s="16">
        <f t="shared" si="5"/>
        <v>1449</v>
      </c>
    </row>
    <row r="352" spans="1:11" ht="11.85" customHeight="1" x14ac:dyDescent="0.2">
      <c r="A352" s="18" t="s">
        <v>299</v>
      </c>
      <c r="B352" s="18"/>
      <c r="C352" s="18"/>
      <c r="D352" s="4" t="s">
        <v>380</v>
      </c>
      <c r="E352" s="18" t="s">
        <v>395</v>
      </c>
      <c r="F352" s="18"/>
      <c r="G352" s="4" t="s">
        <v>13</v>
      </c>
      <c r="H352" s="5">
        <v>2</v>
      </c>
      <c r="I352" s="4"/>
      <c r="J352" s="6">
        <v>86</v>
      </c>
      <c r="K352" s="16">
        <f t="shared" si="5"/>
        <v>1978</v>
      </c>
    </row>
    <row r="353" spans="1:11" ht="11.85" customHeight="1" x14ac:dyDescent="0.2">
      <c r="A353" s="18" t="s">
        <v>299</v>
      </c>
      <c r="B353" s="18"/>
      <c r="C353" s="18"/>
      <c r="D353" s="4" t="s">
        <v>380</v>
      </c>
      <c r="E353" s="18" t="s">
        <v>396</v>
      </c>
      <c r="F353" s="18"/>
      <c r="G353" s="4" t="s">
        <v>13</v>
      </c>
      <c r="H353" s="5">
        <v>11</v>
      </c>
      <c r="I353" s="4"/>
      <c r="J353" s="6">
        <v>98.32</v>
      </c>
      <c r="K353" s="16">
        <f t="shared" si="5"/>
        <v>2261.3599999999997</v>
      </c>
    </row>
    <row r="354" spans="1:11" ht="11.85" customHeight="1" x14ac:dyDescent="0.2">
      <c r="A354" s="18" t="s">
        <v>299</v>
      </c>
      <c r="B354" s="18"/>
      <c r="C354" s="18"/>
      <c r="D354" s="4" t="s">
        <v>380</v>
      </c>
      <c r="E354" s="18" t="s">
        <v>397</v>
      </c>
      <c r="F354" s="18"/>
      <c r="G354" s="4" t="s">
        <v>13</v>
      </c>
      <c r="H354" s="5">
        <v>2</v>
      </c>
      <c r="I354" s="4"/>
      <c r="J354" s="6">
        <v>83</v>
      </c>
      <c r="K354" s="16">
        <f t="shared" si="5"/>
        <v>1909</v>
      </c>
    </row>
    <row r="355" spans="1:11" ht="11.85" customHeight="1" x14ac:dyDescent="0.2">
      <c r="A355" s="18" t="s">
        <v>299</v>
      </c>
      <c r="B355" s="18"/>
      <c r="C355" s="18"/>
      <c r="D355" s="4" t="s">
        <v>380</v>
      </c>
      <c r="E355" s="18" t="s">
        <v>398</v>
      </c>
      <c r="F355" s="18"/>
      <c r="G355" s="4" t="s">
        <v>13</v>
      </c>
      <c r="H355" s="5">
        <v>4</v>
      </c>
      <c r="I355" s="4"/>
      <c r="J355" s="6">
        <v>83.07</v>
      </c>
      <c r="K355" s="16">
        <f t="shared" si="5"/>
        <v>1910.61</v>
      </c>
    </row>
    <row r="356" spans="1:11" ht="11.85" customHeight="1" x14ac:dyDescent="0.2">
      <c r="A356" s="18" t="s">
        <v>299</v>
      </c>
      <c r="B356" s="18"/>
      <c r="C356" s="18"/>
      <c r="D356" s="4" t="s">
        <v>380</v>
      </c>
      <c r="E356" s="18" t="s">
        <v>399</v>
      </c>
      <c r="F356" s="18"/>
      <c r="G356" s="4" t="s">
        <v>13</v>
      </c>
      <c r="H356" s="5">
        <v>6</v>
      </c>
      <c r="I356" s="4"/>
      <c r="J356" s="6">
        <v>80.53</v>
      </c>
      <c r="K356" s="16">
        <f t="shared" si="5"/>
        <v>1852.19</v>
      </c>
    </row>
    <row r="357" spans="1:11" ht="11.85" customHeight="1" x14ac:dyDescent="0.2">
      <c r="A357" s="18" t="s">
        <v>299</v>
      </c>
      <c r="B357" s="18"/>
      <c r="C357" s="18"/>
      <c r="D357" s="4" t="s">
        <v>380</v>
      </c>
      <c r="E357" s="18" t="s">
        <v>400</v>
      </c>
      <c r="F357" s="18"/>
      <c r="G357" s="4" t="s">
        <v>13</v>
      </c>
      <c r="H357" s="5">
        <v>4</v>
      </c>
      <c r="I357" s="4"/>
      <c r="J357" s="6">
        <v>65.5</v>
      </c>
      <c r="K357" s="16">
        <f t="shared" si="5"/>
        <v>1506.5</v>
      </c>
    </row>
    <row r="358" spans="1:11" ht="11.85" customHeight="1" x14ac:dyDescent="0.2">
      <c r="A358" s="18" t="s">
        <v>299</v>
      </c>
      <c r="B358" s="18"/>
      <c r="C358" s="18"/>
      <c r="D358" s="4" t="s">
        <v>380</v>
      </c>
      <c r="E358" s="18" t="s">
        <v>401</v>
      </c>
      <c r="F358" s="18"/>
      <c r="G358" s="4" t="s">
        <v>13</v>
      </c>
      <c r="H358" s="5">
        <v>11</v>
      </c>
      <c r="I358" s="4"/>
      <c r="J358" s="6">
        <v>98.32</v>
      </c>
      <c r="K358" s="16">
        <f t="shared" si="5"/>
        <v>2261.3599999999997</v>
      </c>
    </row>
    <row r="359" spans="1:11" ht="11.85" customHeight="1" x14ac:dyDescent="0.2">
      <c r="A359" s="18" t="s">
        <v>299</v>
      </c>
      <c r="B359" s="18"/>
      <c r="C359" s="18"/>
      <c r="D359" s="4" t="s">
        <v>380</v>
      </c>
      <c r="E359" s="18" t="s">
        <v>402</v>
      </c>
      <c r="F359" s="18"/>
      <c r="G359" s="4" t="s">
        <v>13</v>
      </c>
      <c r="H359" s="5">
        <v>28</v>
      </c>
      <c r="I359" s="4"/>
      <c r="J359" s="6">
        <v>95.35</v>
      </c>
      <c r="K359" s="16">
        <f t="shared" si="5"/>
        <v>2193.0499999999997</v>
      </c>
    </row>
    <row r="360" spans="1:11" ht="11.85" customHeight="1" x14ac:dyDescent="0.2">
      <c r="A360" s="18" t="s">
        <v>299</v>
      </c>
      <c r="B360" s="18"/>
      <c r="C360" s="18"/>
      <c r="D360" s="4" t="s">
        <v>380</v>
      </c>
      <c r="E360" s="18" t="s">
        <v>403</v>
      </c>
      <c r="F360" s="18"/>
      <c r="G360" s="4" t="s">
        <v>13</v>
      </c>
      <c r="H360" s="5">
        <v>2</v>
      </c>
      <c r="I360" s="4"/>
      <c r="J360" s="6">
        <v>58.14</v>
      </c>
      <c r="K360" s="16">
        <f t="shared" si="5"/>
        <v>1337.22</v>
      </c>
    </row>
    <row r="361" spans="1:11" ht="11.85" customHeight="1" x14ac:dyDescent="0.2">
      <c r="A361" s="18" t="s">
        <v>299</v>
      </c>
      <c r="B361" s="18"/>
      <c r="C361" s="18"/>
      <c r="D361" s="4" t="s">
        <v>380</v>
      </c>
      <c r="E361" s="18" t="s">
        <v>404</v>
      </c>
      <c r="F361" s="18"/>
      <c r="G361" s="4" t="s">
        <v>13</v>
      </c>
      <c r="H361" s="5">
        <v>2</v>
      </c>
      <c r="I361" s="4"/>
      <c r="J361" s="6">
        <v>105.89</v>
      </c>
      <c r="K361" s="16">
        <f t="shared" si="5"/>
        <v>2435.4699999999998</v>
      </c>
    </row>
    <row r="362" spans="1:11" ht="11.85" customHeight="1" x14ac:dyDescent="0.2">
      <c r="A362" s="18" t="s">
        <v>299</v>
      </c>
      <c r="B362" s="18"/>
      <c r="C362" s="18"/>
      <c r="D362" s="4" t="s">
        <v>380</v>
      </c>
      <c r="E362" s="18" t="s">
        <v>405</v>
      </c>
      <c r="F362" s="18"/>
      <c r="G362" s="4" t="s">
        <v>13</v>
      </c>
      <c r="H362" s="5">
        <v>63</v>
      </c>
      <c r="I362" s="4"/>
      <c r="J362" s="6">
        <v>91.3</v>
      </c>
      <c r="K362" s="16">
        <f t="shared" si="5"/>
        <v>2099.9</v>
      </c>
    </row>
    <row r="363" spans="1:11" ht="11.85" customHeight="1" x14ac:dyDescent="0.2">
      <c r="A363" s="18" t="s">
        <v>307</v>
      </c>
      <c r="B363" s="18"/>
      <c r="C363" s="18"/>
      <c r="D363" s="4" t="s">
        <v>380</v>
      </c>
      <c r="E363" s="18" t="s">
        <v>406</v>
      </c>
      <c r="F363" s="18"/>
      <c r="G363" s="4" t="s">
        <v>13</v>
      </c>
      <c r="H363" s="5">
        <v>2</v>
      </c>
      <c r="I363" s="4"/>
      <c r="J363" s="6">
        <v>91.3</v>
      </c>
      <c r="K363" s="16">
        <f t="shared" si="5"/>
        <v>2099.9</v>
      </c>
    </row>
    <row r="364" spans="1:11" ht="11.85" customHeight="1" x14ac:dyDescent="0.2">
      <c r="A364" s="18" t="s">
        <v>176</v>
      </c>
      <c r="B364" s="18"/>
      <c r="C364" s="18"/>
      <c r="D364" s="4" t="s">
        <v>380</v>
      </c>
      <c r="E364" s="18" t="s">
        <v>407</v>
      </c>
      <c r="F364" s="18"/>
      <c r="G364" s="4" t="s">
        <v>13</v>
      </c>
      <c r="H364" s="5">
        <v>2</v>
      </c>
      <c r="I364" s="4"/>
      <c r="J364" s="6">
        <v>53.5</v>
      </c>
      <c r="K364" s="16">
        <f t="shared" si="5"/>
        <v>1230.5</v>
      </c>
    </row>
    <row r="365" spans="1:11" ht="11.85" customHeight="1" x14ac:dyDescent="0.2">
      <c r="A365" s="18" t="s">
        <v>241</v>
      </c>
      <c r="B365" s="18"/>
      <c r="C365" s="18"/>
      <c r="D365" s="4" t="s">
        <v>380</v>
      </c>
      <c r="E365" s="18" t="s">
        <v>408</v>
      </c>
      <c r="F365" s="18"/>
      <c r="G365" s="4" t="s">
        <v>13</v>
      </c>
      <c r="H365" s="5">
        <v>2</v>
      </c>
      <c r="I365" s="4"/>
      <c r="J365" s="6">
        <v>102.31</v>
      </c>
      <c r="K365" s="16">
        <f t="shared" si="5"/>
        <v>2353.13</v>
      </c>
    </row>
    <row r="366" spans="1:11" ht="11.85" customHeight="1" x14ac:dyDescent="0.2">
      <c r="A366" s="18" t="s">
        <v>189</v>
      </c>
      <c r="B366" s="18"/>
      <c r="C366" s="18"/>
      <c r="D366" s="4" t="s">
        <v>409</v>
      </c>
      <c r="E366" s="18" t="s">
        <v>410</v>
      </c>
      <c r="F366" s="18"/>
      <c r="G366" s="4" t="s">
        <v>13</v>
      </c>
      <c r="H366" s="5">
        <v>2</v>
      </c>
      <c r="I366" s="4"/>
      <c r="J366" s="6">
        <v>88.5</v>
      </c>
      <c r="K366" s="16">
        <f t="shared" si="5"/>
        <v>2035.5</v>
      </c>
    </row>
    <row r="367" spans="1:11" ht="11.85" customHeight="1" x14ac:dyDescent="0.2">
      <c r="A367" s="18" t="s">
        <v>189</v>
      </c>
      <c r="B367" s="18"/>
      <c r="C367" s="18"/>
      <c r="D367" s="4" t="s">
        <v>409</v>
      </c>
      <c r="E367" s="18" t="s">
        <v>411</v>
      </c>
      <c r="F367" s="18"/>
      <c r="G367" s="4" t="s">
        <v>13</v>
      </c>
      <c r="H367" s="5">
        <v>4</v>
      </c>
      <c r="I367" s="4"/>
      <c r="J367" s="6">
        <v>86.2</v>
      </c>
      <c r="K367" s="16">
        <f t="shared" si="5"/>
        <v>1982.6000000000001</v>
      </c>
    </row>
    <row r="368" spans="1:11" ht="11.85" customHeight="1" x14ac:dyDescent="0.2">
      <c r="A368" s="18" t="s">
        <v>299</v>
      </c>
      <c r="B368" s="18"/>
      <c r="C368" s="18"/>
      <c r="D368" s="4" t="s">
        <v>409</v>
      </c>
      <c r="E368" s="18" t="s">
        <v>412</v>
      </c>
      <c r="F368" s="18"/>
      <c r="G368" s="4" t="s">
        <v>13</v>
      </c>
      <c r="H368" s="5">
        <v>4</v>
      </c>
      <c r="I368" s="4"/>
      <c r="J368" s="6">
        <v>97</v>
      </c>
      <c r="K368" s="16">
        <f t="shared" si="5"/>
        <v>2231</v>
      </c>
    </row>
    <row r="369" spans="1:11" ht="11.85" customHeight="1" x14ac:dyDescent="0.2">
      <c r="A369" s="18" t="s">
        <v>413</v>
      </c>
      <c r="B369" s="18"/>
      <c r="C369" s="18"/>
      <c r="D369" s="4" t="s">
        <v>414</v>
      </c>
      <c r="E369" s="18" t="s">
        <v>415</v>
      </c>
      <c r="F369" s="18"/>
      <c r="G369" s="4" t="s">
        <v>13</v>
      </c>
      <c r="H369" s="5">
        <v>2</v>
      </c>
      <c r="I369" s="4"/>
      <c r="J369" s="6">
        <v>169.7</v>
      </c>
      <c r="K369" s="16">
        <f t="shared" si="5"/>
        <v>3903.1</v>
      </c>
    </row>
    <row r="370" spans="1:11" ht="11.85" customHeight="1" x14ac:dyDescent="0.2">
      <c r="A370" s="18" t="s">
        <v>413</v>
      </c>
      <c r="B370" s="18"/>
      <c r="C370" s="18"/>
      <c r="D370" s="4" t="s">
        <v>414</v>
      </c>
      <c r="E370" s="18" t="s">
        <v>416</v>
      </c>
      <c r="F370" s="18"/>
      <c r="G370" s="4" t="s">
        <v>13</v>
      </c>
      <c r="H370" s="5">
        <v>32</v>
      </c>
      <c r="I370" s="4"/>
      <c r="J370" s="6">
        <v>98</v>
      </c>
      <c r="K370" s="16">
        <f t="shared" si="5"/>
        <v>2254</v>
      </c>
    </row>
    <row r="371" spans="1:11" ht="11.85" customHeight="1" x14ac:dyDescent="0.2">
      <c r="A371" s="18" t="s">
        <v>413</v>
      </c>
      <c r="B371" s="18"/>
      <c r="C371" s="18"/>
      <c r="D371" s="4" t="s">
        <v>414</v>
      </c>
      <c r="E371" s="18" t="s">
        <v>417</v>
      </c>
      <c r="F371" s="18"/>
      <c r="G371" s="4" t="s">
        <v>13</v>
      </c>
      <c r="H371" s="5">
        <v>12</v>
      </c>
      <c r="I371" s="4"/>
      <c r="J371" s="6">
        <v>153</v>
      </c>
      <c r="K371" s="16">
        <f t="shared" si="5"/>
        <v>3519</v>
      </c>
    </row>
    <row r="372" spans="1:11" ht="11.85" customHeight="1" x14ac:dyDescent="0.2">
      <c r="A372" s="18" t="s">
        <v>413</v>
      </c>
      <c r="B372" s="18"/>
      <c r="C372" s="18"/>
      <c r="D372" s="4" t="s">
        <v>414</v>
      </c>
      <c r="E372" s="18" t="s">
        <v>418</v>
      </c>
      <c r="F372" s="18"/>
      <c r="G372" s="4" t="s">
        <v>13</v>
      </c>
      <c r="H372" s="5">
        <v>67</v>
      </c>
      <c r="I372" s="4"/>
      <c r="J372" s="6">
        <v>107.59</v>
      </c>
      <c r="K372" s="16">
        <f t="shared" si="5"/>
        <v>2474.5700000000002</v>
      </c>
    </row>
    <row r="373" spans="1:11" ht="11.85" customHeight="1" x14ac:dyDescent="0.2">
      <c r="A373" s="18" t="s">
        <v>419</v>
      </c>
      <c r="B373" s="18"/>
      <c r="C373" s="18"/>
      <c r="D373" s="4" t="s">
        <v>414</v>
      </c>
      <c r="E373" s="18" t="s">
        <v>420</v>
      </c>
      <c r="F373" s="18"/>
      <c r="G373" s="4" t="s">
        <v>13</v>
      </c>
      <c r="H373" s="5">
        <v>4</v>
      </c>
      <c r="I373" s="4"/>
      <c r="J373" s="6">
        <v>122</v>
      </c>
      <c r="K373" s="16">
        <f t="shared" si="5"/>
        <v>2806</v>
      </c>
    </row>
    <row r="374" spans="1:11" ht="11.85" customHeight="1" x14ac:dyDescent="0.2">
      <c r="A374" s="18" t="s">
        <v>189</v>
      </c>
      <c r="B374" s="18"/>
      <c r="C374" s="18"/>
      <c r="D374" s="4" t="s">
        <v>421</v>
      </c>
      <c r="E374" s="18" t="s">
        <v>422</v>
      </c>
      <c r="F374" s="18"/>
      <c r="G374" s="4" t="s">
        <v>13</v>
      </c>
      <c r="H374" s="5">
        <v>4</v>
      </c>
      <c r="I374" s="4"/>
      <c r="J374" s="6">
        <v>44.5</v>
      </c>
      <c r="K374" s="16">
        <f t="shared" si="5"/>
        <v>1023.5</v>
      </c>
    </row>
    <row r="375" spans="1:11" ht="11.85" customHeight="1" x14ac:dyDescent="0.2">
      <c r="A375" s="18" t="s">
        <v>297</v>
      </c>
      <c r="B375" s="18"/>
      <c r="C375" s="18"/>
      <c r="D375" s="4" t="s">
        <v>421</v>
      </c>
      <c r="E375" s="18" t="s">
        <v>423</v>
      </c>
      <c r="F375" s="18"/>
      <c r="G375" s="4" t="s">
        <v>13</v>
      </c>
      <c r="H375" s="5">
        <v>4</v>
      </c>
      <c r="I375" s="4"/>
      <c r="J375" s="6">
        <v>79.69</v>
      </c>
      <c r="K375" s="16">
        <f t="shared" si="5"/>
        <v>1832.87</v>
      </c>
    </row>
    <row r="376" spans="1:11" ht="11.85" customHeight="1" x14ac:dyDescent="0.2">
      <c r="A376" s="18" t="s">
        <v>299</v>
      </c>
      <c r="B376" s="18"/>
      <c r="C376" s="18"/>
      <c r="D376" s="4" t="s">
        <v>421</v>
      </c>
      <c r="E376" s="18" t="s">
        <v>424</v>
      </c>
      <c r="F376" s="18"/>
      <c r="G376" s="4" t="s">
        <v>13</v>
      </c>
      <c r="H376" s="5">
        <v>2</v>
      </c>
      <c r="I376" s="4"/>
      <c r="J376" s="6">
        <v>98.34</v>
      </c>
      <c r="K376" s="16">
        <f t="shared" si="5"/>
        <v>2261.8200000000002</v>
      </c>
    </row>
    <row r="377" spans="1:11" ht="11.85" customHeight="1" x14ac:dyDescent="0.2">
      <c r="A377" s="18" t="s">
        <v>299</v>
      </c>
      <c r="B377" s="18"/>
      <c r="C377" s="18"/>
      <c r="D377" s="4" t="s">
        <v>421</v>
      </c>
      <c r="E377" s="18" t="s">
        <v>425</v>
      </c>
      <c r="F377" s="18"/>
      <c r="G377" s="4" t="s">
        <v>13</v>
      </c>
      <c r="H377" s="5">
        <v>4</v>
      </c>
      <c r="I377" s="4"/>
      <c r="J377" s="6">
        <v>96.48</v>
      </c>
      <c r="K377" s="16">
        <f t="shared" si="5"/>
        <v>2219.04</v>
      </c>
    </row>
    <row r="378" spans="1:11" ht="11.85" customHeight="1" x14ac:dyDescent="0.2">
      <c r="A378" s="18" t="s">
        <v>426</v>
      </c>
      <c r="B378" s="18"/>
      <c r="C378" s="18"/>
      <c r="D378" s="4" t="s">
        <v>421</v>
      </c>
      <c r="E378" s="18" t="s">
        <v>427</v>
      </c>
      <c r="F378" s="18"/>
      <c r="G378" s="4" t="s">
        <v>13</v>
      </c>
      <c r="H378" s="5">
        <v>4</v>
      </c>
      <c r="I378" s="4"/>
      <c r="J378" s="6">
        <v>117.55</v>
      </c>
      <c r="K378" s="16">
        <f t="shared" si="5"/>
        <v>2703.65</v>
      </c>
    </row>
    <row r="379" spans="1:11" ht="11.85" customHeight="1" x14ac:dyDescent="0.2">
      <c r="A379" s="18" t="s">
        <v>297</v>
      </c>
      <c r="B379" s="18"/>
      <c r="C379" s="18"/>
      <c r="D379" s="4" t="s">
        <v>428</v>
      </c>
      <c r="E379" s="18" t="s">
        <v>429</v>
      </c>
      <c r="F379" s="18"/>
      <c r="G379" s="4" t="s">
        <v>13</v>
      </c>
      <c r="H379" s="5">
        <v>8</v>
      </c>
      <c r="I379" s="4"/>
      <c r="J379" s="6">
        <v>65</v>
      </c>
      <c r="K379" s="16">
        <f t="shared" si="5"/>
        <v>1495</v>
      </c>
    </row>
    <row r="380" spans="1:11" ht="11.85" customHeight="1" x14ac:dyDescent="0.2">
      <c r="A380" s="18" t="s">
        <v>362</v>
      </c>
      <c r="B380" s="18"/>
      <c r="C380" s="18"/>
      <c r="D380" s="4" t="s">
        <v>430</v>
      </c>
      <c r="E380" s="18" t="s">
        <v>431</v>
      </c>
      <c r="F380" s="18"/>
      <c r="G380" s="4" t="s">
        <v>13</v>
      </c>
      <c r="H380" s="5">
        <v>4</v>
      </c>
      <c r="I380" s="4"/>
      <c r="J380" s="6">
        <v>70.81</v>
      </c>
      <c r="K380" s="16">
        <f t="shared" si="5"/>
        <v>1628.63</v>
      </c>
    </row>
    <row r="381" spans="1:11" ht="11.85" customHeight="1" x14ac:dyDescent="0.2">
      <c r="A381" s="18" t="s">
        <v>426</v>
      </c>
      <c r="B381" s="18"/>
      <c r="C381" s="18"/>
      <c r="D381" s="4" t="s">
        <v>430</v>
      </c>
      <c r="E381" s="18" t="s">
        <v>432</v>
      </c>
      <c r="F381" s="18"/>
      <c r="G381" s="4" t="s">
        <v>13</v>
      </c>
      <c r="H381" s="5">
        <v>2</v>
      </c>
      <c r="I381" s="4"/>
      <c r="J381" s="6">
        <v>133.13999999999999</v>
      </c>
      <c r="K381" s="16">
        <f t="shared" si="5"/>
        <v>3062.22</v>
      </c>
    </row>
    <row r="382" spans="1:11" ht="11.85" customHeight="1" x14ac:dyDescent="0.2">
      <c r="A382" s="18" t="s">
        <v>256</v>
      </c>
      <c r="B382" s="18"/>
      <c r="C382" s="18"/>
      <c r="D382" s="4" t="s">
        <v>433</v>
      </c>
      <c r="E382" s="18" t="s">
        <v>434</v>
      </c>
      <c r="F382" s="18"/>
      <c r="G382" s="4" t="s">
        <v>13</v>
      </c>
      <c r="H382" s="5">
        <v>4</v>
      </c>
      <c r="I382" s="4"/>
      <c r="J382" s="6">
        <v>79.599999999999994</v>
      </c>
      <c r="K382" s="16">
        <f t="shared" si="5"/>
        <v>1830.8</v>
      </c>
    </row>
    <row r="383" spans="1:11" ht="11.85" customHeight="1" x14ac:dyDescent="0.2">
      <c r="A383" s="18" t="s">
        <v>256</v>
      </c>
      <c r="B383" s="18"/>
      <c r="C383" s="18"/>
      <c r="D383" s="4" t="s">
        <v>433</v>
      </c>
      <c r="E383" s="18" t="s">
        <v>435</v>
      </c>
      <c r="F383" s="18"/>
      <c r="G383" s="4" t="s">
        <v>13</v>
      </c>
      <c r="H383" s="5">
        <v>4</v>
      </c>
      <c r="I383" s="4"/>
      <c r="J383" s="6">
        <v>89.64</v>
      </c>
      <c r="K383" s="16">
        <f t="shared" si="5"/>
        <v>2061.7199999999998</v>
      </c>
    </row>
    <row r="384" spans="1:11" ht="11.85" customHeight="1" x14ac:dyDescent="0.2">
      <c r="A384" s="18" t="s">
        <v>256</v>
      </c>
      <c r="B384" s="18"/>
      <c r="C384" s="18"/>
      <c r="D384" s="4" t="s">
        <v>433</v>
      </c>
      <c r="E384" s="18" t="s">
        <v>436</v>
      </c>
      <c r="F384" s="18"/>
      <c r="G384" s="4" t="s">
        <v>13</v>
      </c>
      <c r="H384" s="5">
        <v>2</v>
      </c>
      <c r="I384" s="4"/>
      <c r="J384" s="6">
        <v>86.5</v>
      </c>
      <c r="K384" s="16">
        <f t="shared" si="5"/>
        <v>1989.5</v>
      </c>
    </row>
    <row r="385" spans="1:11" ht="11.85" customHeight="1" x14ac:dyDescent="0.2">
      <c r="A385" s="18" t="s">
        <v>437</v>
      </c>
      <c r="B385" s="18"/>
      <c r="C385" s="18"/>
      <c r="D385" s="4" t="s">
        <v>433</v>
      </c>
      <c r="E385" s="18" t="s">
        <v>438</v>
      </c>
      <c r="F385" s="18"/>
      <c r="G385" s="4" t="s">
        <v>13</v>
      </c>
      <c r="H385" s="5">
        <v>6</v>
      </c>
      <c r="I385" s="4"/>
      <c r="J385" s="6">
        <v>84.77</v>
      </c>
      <c r="K385" s="16">
        <f t="shared" si="5"/>
        <v>1949.7099999999998</v>
      </c>
    </row>
    <row r="386" spans="1:11" ht="11.85" customHeight="1" x14ac:dyDescent="0.2">
      <c r="A386" s="18" t="s">
        <v>262</v>
      </c>
      <c r="B386" s="18"/>
      <c r="C386" s="18"/>
      <c r="D386" s="4" t="s">
        <v>433</v>
      </c>
      <c r="E386" s="18" t="s">
        <v>439</v>
      </c>
      <c r="F386" s="18"/>
      <c r="G386" s="4" t="s">
        <v>13</v>
      </c>
      <c r="H386" s="5">
        <v>4</v>
      </c>
      <c r="I386" s="4"/>
      <c r="J386" s="6">
        <v>83.44</v>
      </c>
      <c r="K386" s="16">
        <f t="shared" si="5"/>
        <v>1919.12</v>
      </c>
    </row>
    <row r="387" spans="1:11" ht="11.85" customHeight="1" x14ac:dyDescent="0.2">
      <c r="A387" s="18" t="s">
        <v>262</v>
      </c>
      <c r="B387" s="18"/>
      <c r="C387" s="18"/>
      <c r="D387" s="4" t="s">
        <v>433</v>
      </c>
      <c r="E387" s="18" t="s">
        <v>440</v>
      </c>
      <c r="F387" s="18"/>
      <c r="G387" s="4" t="s">
        <v>13</v>
      </c>
      <c r="H387" s="5">
        <v>30</v>
      </c>
      <c r="I387" s="4"/>
      <c r="J387" s="6">
        <v>89.94</v>
      </c>
      <c r="K387" s="16">
        <f t="shared" si="5"/>
        <v>2068.62</v>
      </c>
    </row>
    <row r="388" spans="1:11" ht="11.85" customHeight="1" x14ac:dyDescent="0.2">
      <c r="A388" s="18" t="s">
        <v>262</v>
      </c>
      <c r="B388" s="18"/>
      <c r="C388" s="18"/>
      <c r="D388" s="4" t="s">
        <v>433</v>
      </c>
      <c r="E388" s="18" t="s">
        <v>441</v>
      </c>
      <c r="F388" s="18"/>
      <c r="G388" s="4" t="s">
        <v>13</v>
      </c>
      <c r="H388" s="5">
        <v>12</v>
      </c>
      <c r="I388" s="4"/>
      <c r="J388" s="6">
        <v>88.2</v>
      </c>
      <c r="K388" s="16">
        <f t="shared" si="5"/>
        <v>2028.6000000000001</v>
      </c>
    </row>
    <row r="389" spans="1:11" ht="11.85" customHeight="1" x14ac:dyDescent="0.2">
      <c r="A389" s="18" t="s">
        <v>262</v>
      </c>
      <c r="B389" s="18"/>
      <c r="C389" s="18"/>
      <c r="D389" s="4" t="s">
        <v>433</v>
      </c>
      <c r="E389" s="18" t="s">
        <v>442</v>
      </c>
      <c r="F389" s="18"/>
      <c r="G389" s="4" t="s">
        <v>13</v>
      </c>
      <c r="H389" s="5">
        <v>4</v>
      </c>
      <c r="I389" s="4"/>
      <c r="J389" s="6">
        <v>86.54</v>
      </c>
      <c r="K389" s="16">
        <f t="shared" si="5"/>
        <v>1990.42</v>
      </c>
    </row>
    <row r="390" spans="1:11" ht="11.85" customHeight="1" x14ac:dyDescent="0.2">
      <c r="A390" s="18" t="s">
        <v>262</v>
      </c>
      <c r="B390" s="18"/>
      <c r="C390" s="18"/>
      <c r="D390" s="4" t="s">
        <v>433</v>
      </c>
      <c r="E390" s="18" t="s">
        <v>443</v>
      </c>
      <c r="F390" s="18"/>
      <c r="G390" s="4" t="s">
        <v>13</v>
      </c>
      <c r="H390" s="5">
        <v>6</v>
      </c>
      <c r="I390" s="4"/>
      <c r="J390" s="6">
        <v>83.44</v>
      </c>
      <c r="K390" s="16">
        <f t="shared" si="5"/>
        <v>1919.12</v>
      </c>
    </row>
    <row r="391" spans="1:11" ht="11.85" customHeight="1" x14ac:dyDescent="0.2">
      <c r="A391" s="18" t="s">
        <v>262</v>
      </c>
      <c r="B391" s="18"/>
      <c r="C391" s="18"/>
      <c r="D391" s="4" t="s">
        <v>433</v>
      </c>
      <c r="E391" s="18" t="s">
        <v>444</v>
      </c>
      <c r="F391" s="18"/>
      <c r="G391" s="4" t="s">
        <v>13</v>
      </c>
      <c r="H391" s="5">
        <v>4</v>
      </c>
      <c r="I391" s="4"/>
      <c r="J391" s="6">
        <v>86</v>
      </c>
      <c r="K391" s="16">
        <f t="shared" ref="K391:K415" si="6">J391*23</f>
        <v>1978</v>
      </c>
    </row>
    <row r="392" spans="1:11" ht="11.85" customHeight="1" x14ac:dyDescent="0.2">
      <c r="A392" s="18" t="s">
        <v>262</v>
      </c>
      <c r="B392" s="18"/>
      <c r="C392" s="18"/>
      <c r="D392" s="4" t="s">
        <v>433</v>
      </c>
      <c r="E392" s="18" t="s">
        <v>445</v>
      </c>
      <c r="F392" s="18"/>
      <c r="G392" s="4" t="s">
        <v>13</v>
      </c>
      <c r="H392" s="5">
        <v>5</v>
      </c>
      <c r="I392" s="4"/>
      <c r="J392" s="6">
        <v>119.5</v>
      </c>
      <c r="K392" s="16">
        <f t="shared" si="6"/>
        <v>2748.5</v>
      </c>
    </row>
    <row r="393" spans="1:11" ht="11.85" customHeight="1" x14ac:dyDescent="0.2">
      <c r="A393" s="18" t="s">
        <v>262</v>
      </c>
      <c r="B393" s="18"/>
      <c r="C393" s="18"/>
      <c r="D393" s="4" t="s">
        <v>433</v>
      </c>
      <c r="E393" s="18" t="s">
        <v>446</v>
      </c>
      <c r="F393" s="18"/>
      <c r="G393" s="4" t="s">
        <v>13</v>
      </c>
      <c r="H393" s="5">
        <v>14</v>
      </c>
      <c r="I393" s="4"/>
      <c r="J393" s="6">
        <v>68.709999999999994</v>
      </c>
      <c r="K393" s="16">
        <f t="shared" si="6"/>
        <v>1580.33</v>
      </c>
    </row>
    <row r="394" spans="1:11" ht="11.85" customHeight="1" x14ac:dyDescent="0.2">
      <c r="A394" s="18" t="s">
        <v>241</v>
      </c>
      <c r="B394" s="18"/>
      <c r="C394" s="18"/>
      <c r="D394" s="4" t="s">
        <v>447</v>
      </c>
      <c r="E394" s="18" t="s">
        <v>448</v>
      </c>
      <c r="F394" s="18"/>
      <c r="G394" s="4" t="s">
        <v>13</v>
      </c>
      <c r="H394" s="5">
        <v>2</v>
      </c>
      <c r="I394" s="4"/>
      <c r="J394" s="6">
        <v>127.4</v>
      </c>
      <c r="K394" s="16">
        <f t="shared" si="6"/>
        <v>2930.2000000000003</v>
      </c>
    </row>
    <row r="395" spans="1:11" ht="11.85" customHeight="1" x14ac:dyDescent="0.2">
      <c r="A395" s="18" t="s">
        <v>241</v>
      </c>
      <c r="B395" s="18"/>
      <c r="C395" s="18"/>
      <c r="D395" s="4" t="s">
        <v>447</v>
      </c>
      <c r="E395" s="18" t="s">
        <v>449</v>
      </c>
      <c r="F395" s="18"/>
      <c r="G395" s="4" t="s">
        <v>13</v>
      </c>
      <c r="H395" s="5">
        <v>4</v>
      </c>
      <c r="I395" s="4"/>
      <c r="J395" s="6">
        <v>90.29</v>
      </c>
      <c r="K395" s="16">
        <f t="shared" si="6"/>
        <v>2076.67</v>
      </c>
    </row>
    <row r="396" spans="1:11" ht="11.85" customHeight="1" x14ac:dyDescent="0.2">
      <c r="A396" s="18" t="s">
        <v>362</v>
      </c>
      <c r="B396" s="18"/>
      <c r="C396" s="18"/>
      <c r="D396" s="4" t="s">
        <v>450</v>
      </c>
      <c r="E396" s="18" t="s">
        <v>451</v>
      </c>
      <c r="F396" s="18"/>
      <c r="G396" s="4" t="s">
        <v>13</v>
      </c>
      <c r="H396" s="5">
        <v>4</v>
      </c>
      <c r="I396" s="4"/>
      <c r="J396" s="6">
        <v>89.88</v>
      </c>
      <c r="K396" s="16">
        <f t="shared" si="6"/>
        <v>2067.2399999999998</v>
      </c>
    </row>
    <row r="397" spans="1:11" ht="11.85" customHeight="1" x14ac:dyDescent="0.2">
      <c r="A397" s="18" t="s">
        <v>362</v>
      </c>
      <c r="B397" s="18"/>
      <c r="C397" s="18"/>
      <c r="D397" s="4" t="s">
        <v>452</v>
      </c>
      <c r="E397" s="18" t="s">
        <v>453</v>
      </c>
      <c r="F397" s="18"/>
      <c r="G397" s="4" t="s">
        <v>13</v>
      </c>
      <c r="H397" s="5">
        <v>2</v>
      </c>
      <c r="I397" s="4"/>
      <c r="J397" s="6">
        <v>123.5</v>
      </c>
      <c r="K397" s="16">
        <f t="shared" si="6"/>
        <v>2840.5</v>
      </c>
    </row>
    <row r="398" spans="1:11" ht="11.85" customHeight="1" x14ac:dyDescent="0.2">
      <c r="A398" s="18" t="s">
        <v>299</v>
      </c>
      <c r="B398" s="18"/>
      <c r="C398" s="18"/>
      <c r="D398" s="4" t="s">
        <v>454</v>
      </c>
      <c r="E398" s="18" t="s">
        <v>455</v>
      </c>
      <c r="F398" s="18"/>
      <c r="G398" s="4" t="s">
        <v>13</v>
      </c>
      <c r="H398" s="5">
        <v>4</v>
      </c>
      <c r="I398" s="4"/>
      <c r="J398" s="6">
        <v>92.66</v>
      </c>
      <c r="K398" s="16">
        <f t="shared" si="6"/>
        <v>2131.1799999999998</v>
      </c>
    </row>
    <row r="399" spans="1:11" ht="11.85" customHeight="1" x14ac:dyDescent="0.2">
      <c r="A399" s="18" t="s">
        <v>456</v>
      </c>
      <c r="B399" s="18"/>
      <c r="C399" s="18"/>
      <c r="D399" s="4" t="s">
        <v>454</v>
      </c>
      <c r="E399" s="18" t="s">
        <v>457</v>
      </c>
      <c r="F399" s="18"/>
      <c r="G399" s="4" t="s">
        <v>13</v>
      </c>
      <c r="H399" s="5">
        <v>4</v>
      </c>
      <c r="I399" s="4"/>
      <c r="J399" s="6">
        <v>89.18</v>
      </c>
      <c r="K399" s="16">
        <f t="shared" si="6"/>
        <v>2051.1400000000003</v>
      </c>
    </row>
    <row r="400" spans="1:11" ht="11.85" customHeight="1" x14ac:dyDescent="0.2">
      <c r="A400" s="18" t="s">
        <v>456</v>
      </c>
      <c r="B400" s="18"/>
      <c r="C400" s="18"/>
      <c r="D400" s="4" t="s">
        <v>454</v>
      </c>
      <c r="E400" s="18" t="s">
        <v>458</v>
      </c>
      <c r="F400" s="18"/>
      <c r="G400" s="4" t="s">
        <v>13</v>
      </c>
      <c r="H400" s="5">
        <v>2</v>
      </c>
      <c r="I400" s="4"/>
      <c r="J400" s="6">
        <v>76.44</v>
      </c>
      <c r="K400" s="16">
        <f t="shared" si="6"/>
        <v>1758.12</v>
      </c>
    </row>
    <row r="401" spans="1:11" ht="11.85" customHeight="1" x14ac:dyDescent="0.2">
      <c r="A401" s="18" t="s">
        <v>176</v>
      </c>
      <c r="B401" s="18"/>
      <c r="C401" s="18"/>
      <c r="D401" s="4" t="s">
        <v>459</v>
      </c>
      <c r="E401" s="18" t="s">
        <v>460</v>
      </c>
      <c r="F401" s="18"/>
      <c r="G401" s="4" t="s">
        <v>13</v>
      </c>
      <c r="H401" s="5">
        <v>2</v>
      </c>
      <c r="I401" s="4"/>
      <c r="J401" s="6">
        <v>73.33</v>
      </c>
      <c r="K401" s="16">
        <f t="shared" si="6"/>
        <v>1686.59</v>
      </c>
    </row>
    <row r="402" spans="1:11" ht="11.85" customHeight="1" x14ac:dyDescent="0.2">
      <c r="A402" s="18" t="s">
        <v>176</v>
      </c>
      <c r="B402" s="18"/>
      <c r="C402" s="18"/>
      <c r="D402" s="4" t="s">
        <v>459</v>
      </c>
      <c r="E402" s="18" t="s">
        <v>461</v>
      </c>
      <c r="F402" s="18"/>
      <c r="G402" s="4" t="s">
        <v>13</v>
      </c>
      <c r="H402" s="5">
        <v>2</v>
      </c>
      <c r="I402" s="4"/>
      <c r="J402" s="6">
        <v>64.3</v>
      </c>
      <c r="K402" s="16">
        <f t="shared" si="6"/>
        <v>1478.8999999999999</v>
      </c>
    </row>
    <row r="403" spans="1:11" ht="11.85" customHeight="1" x14ac:dyDescent="0.2">
      <c r="A403" s="18" t="s">
        <v>345</v>
      </c>
      <c r="B403" s="18"/>
      <c r="C403" s="18"/>
      <c r="D403" s="4" t="s">
        <v>459</v>
      </c>
      <c r="E403" s="18" t="s">
        <v>462</v>
      </c>
      <c r="F403" s="18"/>
      <c r="G403" s="4" t="s">
        <v>13</v>
      </c>
      <c r="H403" s="5">
        <v>2</v>
      </c>
      <c r="I403" s="4"/>
      <c r="J403" s="6">
        <v>155.37</v>
      </c>
      <c r="K403" s="16">
        <f t="shared" si="6"/>
        <v>3573.51</v>
      </c>
    </row>
    <row r="404" spans="1:11" ht="11.85" customHeight="1" x14ac:dyDescent="0.2">
      <c r="A404" s="18" t="s">
        <v>241</v>
      </c>
      <c r="B404" s="18"/>
      <c r="C404" s="18"/>
      <c r="D404" s="4" t="s">
        <v>459</v>
      </c>
      <c r="E404" s="18" t="s">
        <v>440</v>
      </c>
      <c r="F404" s="18"/>
      <c r="G404" s="4" t="s">
        <v>13</v>
      </c>
      <c r="H404" s="5">
        <v>14</v>
      </c>
      <c r="I404" s="4"/>
      <c r="J404" s="6">
        <v>135.66</v>
      </c>
      <c r="K404" s="16">
        <f t="shared" si="6"/>
        <v>3120.18</v>
      </c>
    </row>
    <row r="405" spans="1:11" ht="11.85" customHeight="1" x14ac:dyDescent="0.2">
      <c r="A405" s="18" t="s">
        <v>241</v>
      </c>
      <c r="B405" s="18"/>
      <c r="C405" s="18"/>
      <c r="D405" s="4" t="s">
        <v>459</v>
      </c>
      <c r="E405" s="18" t="s">
        <v>463</v>
      </c>
      <c r="F405" s="18"/>
      <c r="G405" s="4" t="s">
        <v>13</v>
      </c>
      <c r="H405" s="5">
        <v>14</v>
      </c>
      <c r="I405" s="4"/>
      <c r="J405" s="6">
        <v>161.36000000000001</v>
      </c>
      <c r="K405" s="16">
        <f t="shared" si="6"/>
        <v>3711.28</v>
      </c>
    </row>
    <row r="406" spans="1:11" ht="11.85" customHeight="1" x14ac:dyDescent="0.2">
      <c r="A406" s="18" t="s">
        <v>362</v>
      </c>
      <c r="B406" s="18"/>
      <c r="C406" s="18"/>
      <c r="D406" s="4" t="s">
        <v>459</v>
      </c>
      <c r="E406" s="18" t="s">
        <v>464</v>
      </c>
      <c r="F406" s="18"/>
      <c r="G406" s="4" t="s">
        <v>13</v>
      </c>
      <c r="H406" s="5">
        <v>4</v>
      </c>
      <c r="I406" s="4"/>
      <c r="J406" s="6">
        <v>68.010000000000005</v>
      </c>
      <c r="K406" s="16">
        <f t="shared" si="6"/>
        <v>1564.23</v>
      </c>
    </row>
    <row r="407" spans="1:11" ht="11.85" customHeight="1" x14ac:dyDescent="0.2">
      <c r="A407" s="18" t="s">
        <v>426</v>
      </c>
      <c r="B407" s="18"/>
      <c r="C407" s="18"/>
      <c r="D407" s="4" t="s">
        <v>459</v>
      </c>
      <c r="E407" s="18" t="s">
        <v>465</v>
      </c>
      <c r="F407" s="18"/>
      <c r="G407" s="4" t="s">
        <v>13</v>
      </c>
      <c r="H407" s="5">
        <v>2</v>
      </c>
      <c r="I407" s="7">
        <v>-4</v>
      </c>
      <c r="J407" s="6">
        <v>77.260000000000005</v>
      </c>
      <c r="K407" s="16">
        <f t="shared" si="6"/>
        <v>1776.98</v>
      </c>
    </row>
    <row r="408" spans="1:11" ht="11.85" customHeight="1" x14ac:dyDescent="0.2">
      <c r="A408" s="18" t="s">
        <v>426</v>
      </c>
      <c r="B408" s="18"/>
      <c r="C408" s="18"/>
      <c r="D408" s="4" t="s">
        <v>459</v>
      </c>
      <c r="E408" s="18" t="s">
        <v>466</v>
      </c>
      <c r="F408" s="18"/>
      <c r="G408" s="4" t="s">
        <v>13</v>
      </c>
      <c r="H408" s="5">
        <v>4</v>
      </c>
      <c r="I408" s="4"/>
      <c r="J408" s="6">
        <v>127.97</v>
      </c>
      <c r="K408" s="16">
        <f t="shared" si="6"/>
        <v>2943.31</v>
      </c>
    </row>
    <row r="409" spans="1:11" ht="11.85" customHeight="1" x14ac:dyDescent="0.2">
      <c r="A409" s="18" t="s">
        <v>467</v>
      </c>
      <c r="B409" s="18"/>
      <c r="C409" s="18"/>
      <c r="D409" s="4" t="s">
        <v>459</v>
      </c>
      <c r="E409" s="18" t="s">
        <v>468</v>
      </c>
      <c r="F409" s="18"/>
      <c r="G409" s="4" t="s">
        <v>13</v>
      </c>
      <c r="H409" s="5">
        <v>2</v>
      </c>
      <c r="I409" s="4"/>
      <c r="J409" s="6">
        <v>135</v>
      </c>
      <c r="K409" s="16">
        <f t="shared" si="6"/>
        <v>3105</v>
      </c>
    </row>
    <row r="410" spans="1:11" ht="11.85" customHeight="1" x14ac:dyDescent="0.2">
      <c r="A410" s="18" t="s">
        <v>362</v>
      </c>
      <c r="B410" s="18"/>
      <c r="C410" s="18"/>
      <c r="D410" s="4" t="s">
        <v>469</v>
      </c>
      <c r="E410" s="18" t="s">
        <v>470</v>
      </c>
      <c r="F410" s="18"/>
      <c r="G410" s="4" t="s">
        <v>13</v>
      </c>
      <c r="H410" s="5">
        <v>2</v>
      </c>
      <c r="I410" s="4"/>
      <c r="J410" s="6">
        <v>167</v>
      </c>
      <c r="K410" s="16">
        <f t="shared" si="6"/>
        <v>3841</v>
      </c>
    </row>
    <row r="411" spans="1:11" ht="11.85" customHeight="1" x14ac:dyDescent="0.2">
      <c r="A411" s="18" t="s">
        <v>299</v>
      </c>
      <c r="B411" s="18"/>
      <c r="C411" s="18"/>
      <c r="D411" s="4" t="s">
        <v>471</v>
      </c>
      <c r="E411" s="18" t="s">
        <v>472</v>
      </c>
      <c r="F411" s="18"/>
      <c r="G411" s="4" t="s">
        <v>13</v>
      </c>
      <c r="H411" s="5">
        <v>4</v>
      </c>
      <c r="I411" s="4"/>
      <c r="J411" s="6">
        <v>111.1</v>
      </c>
      <c r="K411" s="16">
        <f t="shared" si="6"/>
        <v>2555.2999999999997</v>
      </c>
    </row>
    <row r="412" spans="1:11" ht="11.85" customHeight="1" x14ac:dyDescent="0.2">
      <c r="A412" s="18" t="s">
        <v>189</v>
      </c>
      <c r="B412" s="18"/>
      <c r="C412" s="18"/>
      <c r="D412" s="4" t="s">
        <v>473</v>
      </c>
      <c r="E412" s="18" t="s">
        <v>474</v>
      </c>
      <c r="F412" s="18"/>
      <c r="G412" s="4" t="s">
        <v>13</v>
      </c>
      <c r="H412" s="5">
        <v>4</v>
      </c>
      <c r="I412" s="4"/>
      <c r="J412" s="6">
        <v>118</v>
      </c>
      <c r="K412" s="16">
        <f t="shared" si="6"/>
        <v>2714</v>
      </c>
    </row>
    <row r="413" spans="1:11" ht="11.85" customHeight="1" x14ac:dyDescent="0.2">
      <c r="A413" s="18" t="s">
        <v>475</v>
      </c>
      <c r="B413" s="18"/>
      <c r="C413" s="18"/>
      <c r="D413" s="4" t="s">
        <v>476</v>
      </c>
      <c r="E413" s="18" t="s">
        <v>477</v>
      </c>
      <c r="F413" s="18"/>
      <c r="G413" s="4" t="s">
        <v>13</v>
      </c>
      <c r="H413" s="5">
        <v>2</v>
      </c>
      <c r="I413" s="4"/>
      <c r="J413" s="6">
        <v>164</v>
      </c>
      <c r="K413" s="16">
        <f t="shared" si="6"/>
        <v>3772</v>
      </c>
    </row>
    <row r="414" spans="1:11" ht="11.85" customHeight="1" x14ac:dyDescent="0.2">
      <c r="A414" s="18" t="s">
        <v>362</v>
      </c>
      <c r="B414" s="18"/>
      <c r="C414" s="18"/>
      <c r="D414" s="4" t="s">
        <v>478</v>
      </c>
      <c r="E414" s="18" t="s">
        <v>479</v>
      </c>
      <c r="F414" s="18"/>
      <c r="G414" s="4" t="s">
        <v>13</v>
      </c>
      <c r="H414" s="5">
        <v>4</v>
      </c>
      <c r="I414" s="4"/>
      <c r="J414" s="6">
        <v>110.31</v>
      </c>
      <c r="K414" s="16">
        <f t="shared" si="6"/>
        <v>2537.13</v>
      </c>
    </row>
    <row r="415" spans="1:11" ht="11.85" customHeight="1" x14ac:dyDescent="0.2">
      <c r="A415" s="10"/>
      <c r="B415" s="8"/>
      <c r="C415" s="9"/>
      <c r="D415" s="4" t="s">
        <v>480</v>
      </c>
      <c r="E415" s="18" t="s">
        <v>481</v>
      </c>
      <c r="F415" s="18"/>
      <c r="G415" s="4" t="s">
        <v>13</v>
      </c>
      <c r="H415" s="5">
        <v>10</v>
      </c>
      <c r="I415" s="4"/>
      <c r="J415" s="6">
        <v>10.75</v>
      </c>
      <c r="K415" s="16">
        <f t="shared" si="6"/>
        <v>247.25</v>
      </c>
    </row>
    <row r="416" spans="1:11" ht="13.35" customHeight="1" x14ac:dyDescent="0.2">
      <c r="A416" s="19" t="s">
        <v>482</v>
      </c>
      <c r="B416" s="19"/>
      <c r="C416" s="19"/>
      <c r="D416" s="11"/>
      <c r="E416" s="13"/>
      <c r="F416" s="12"/>
      <c r="G416" s="11"/>
      <c r="H416" s="14">
        <v>2644</v>
      </c>
      <c r="I416" s="11"/>
      <c r="J416" s="11"/>
    </row>
  </sheetData>
  <mergeCells count="822">
    <mergeCell ref="A7:C7"/>
    <mergeCell ref="E7:F7"/>
    <mergeCell ref="A8:C8"/>
    <mergeCell ref="E8:F8"/>
    <mergeCell ref="A5:C5"/>
    <mergeCell ref="E5:F5"/>
    <mergeCell ref="A6:C6"/>
    <mergeCell ref="E6:F6"/>
    <mergeCell ref="A11:C11"/>
    <mergeCell ref="E11:F11"/>
    <mergeCell ref="A12:C12"/>
    <mergeCell ref="E12:F12"/>
    <mergeCell ref="A9:C9"/>
    <mergeCell ref="E9:F9"/>
    <mergeCell ref="A10:C10"/>
    <mergeCell ref="E10:F10"/>
    <mergeCell ref="A15:C15"/>
    <mergeCell ref="E15:F15"/>
    <mergeCell ref="A16:C16"/>
    <mergeCell ref="E16:F16"/>
    <mergeCell ref="A13:C13"/>
    <mergeCell ref="E13:F13"/>
    <mergeCell ref="A14:C14"/>
    <mergeCell ref="E14:F14"/>
    <mergeCell ref="A19:C19"/>
    <mergeCell ref="E19:F19"/>
    <mergeCell ref="A20:C20"/>
    <mergeCell ref="E20:F20"/>
    <mergeCell ref="A17:C17"/>
    <mergeCell ref="E17:F17"/>
    <mergeCell ref="A18:C18"/>
    <mergeCell ref="E18:F18"/>
    <mergeCell ref="A23:C23"/>
    <mergeCell ref="E23:F23"/>
    <mergeCell ref="A24:C24"/>
    <mergeCell ref="E24:F24"/>
    <mergeCell ref="A21:C21"/>
    <mergeCell ref="E21:F21"/>
    <mergeCell ref="A22:C22"/>
    <mergeCell ref="E22:F22"/>
    <mergeCell ref="A27:C27"/>
    <mergeCell ref="E27:F27"/>
    <mergeCell ref="A28:C28"/>
    <mergeCell ref="E28:F28"/>
    <mergeCell ref="A25:C25"/>
    <mergeCell ref="E25:F25"/>
    <mergeCell ref="A26:C26"/>
    <mergeCell ref="E26:F26"/>
    <mergeCell ref="A31:C31"/>
    <mergeCell ref="E31:F31"/>
    <mergeCell ref="A32:C32"/>
    <mergeCell ref="E32:F32"/>
    <mergeCell ref="A29:C29"/>
    <mergeCell ref="E29:F29"/>
    <mergeCell ref="A30:C30"/>
    <mergeCell ref="E30:F30"/>
    <mergeCell ref="A35:C35"/>
    <mergeCell ref="E35:F35"/>
    <mergeCell ref="A36:C36"/>
    <mergeCell ref="E36:F36"/>
    <mergeCell ref="A33:C33"/>
    <mergeCell ref="E33:F33"/>
    <mergeCell ref="A34:C34"/>
    <mergeCell ref="E34:F34"/>
    <mergeCell ref="A39:C39"/>
    <mergeCell ref="E39:F39"/>
    <mergeCell ref="A40:C40"/>
    <mergeCell ref="E40:F40"/>
    <mergeCell ref="A37:C37"/>
    <mergeCell ref="E37:F37"/>
    <mergeCell ref="A38:C38"/>
    <mergeCell ref="E38:F38"/>
    <mergeCell ref="A43:C43"/>
    <mergeCell ref="E43:F43"/>
    <mergeCell ref="A44:C44"/>
    <mergeCell ref="E44:F44"/>
    <mergeCell ref="A41:C41"/>
    <mergeCell ref="E41:F41"/>
    <mergeCell ref="A42:C42"/>
    <mergeCell ref="E42:F42"/>
    <mergeCell ref="A47:C47"/>
    <mergeCell ref="E47:F47"/>
    <mergeCell ref="A48:C48"/>
    <mergeCell ref="E48:F48"/>
    <mergeCell ref="A45:C45"/>
    <mergeCell ref="E45:F45"/>
    <mergeCell ref="A46:C46"/>
    <mergeCell ref="E46:F46"/>
    <mergeCell ref="A51:C51"/>
    <mergeCell ref="E51:F51"/>
    <mergeCell ref="A52:C52"/>
    <mergeCell ref="E52:F52"/>
    <mergeCell ref="A49:C49"/>
    <mergeCell ref="E49:F49"/>
    <mergeCell ref="A50:C50"/>
    <mergeCell ref="E50:F50"/>
    <mergeCell ref="A55:C55"/>
    <mergeCell ref="E55:F55"/>
    <mergeCell ref="A56:C56"/>
    <mergeCell ref="E56:F56"/>
    <mergeCell ref="A53:C53"/>
    <mergeCell ref="E53:F53"/>
    <mergeCell ref="A54:C54"/>
    <mergeCell ref="E54:F54"/>
    <mergeCell ref="A59:C59"/>
    <mergeCell ref="E59:F59"/>
    <mergeCell ref="A60:C60"/>
    <mergeCell ref="E60:F60"/>
    <mergeCell ref="A57:C57"/>
    <mergeCell ref="E57:F57"/>
    <mergeCell ref="A58:C58"/>
    <mergeCell ref="E58:F58"/>
    <mergeCell ref="A63:C63"/>
    <mergeCell ref="E63:F63"/>
    <mergeCell ref="A64:C64"/>
    <mergeCell ref="E64:F64"/>
    <mergeCell ref="A61:C61"/>
    <mergeCell ref="E61:F61"/>
    <mergeCell ref="A62:C62"/>
    <mergeCell ref="E62:F62"/>
    <mergeCell ref="A67:C67"/>
    <mergeCell ref="E67:F67"/>
    <mergeCell ref="A68:C68"/>
    <mergeCell ref="E68:F68"/>
    <mergeCell ref="A65:C65"/>
    <mergeCell ref="E65:F65"/>
    <mergeCell ref="A66:C66"/>
    <mergeCell ref="E66:F66"/>
    <mergeCell ref="A71:C71"/>
    <mergeCell ref="E71:F71"/>
    <mergeCell ref="A72:C72"/>
    <mergeCell ref="E72:F72"/>
    <mergeCell ref="A69:C69"/>
    <mergeCell ref="E69:F69"/>
    <mergeCell ref="A70:C70"/>
    <mergeCell ref="E70:F70"/>
    <mergeCell ref="A75:C75"/>
    <mergeCell ref="E75:F75"/>
    <mergeCell ref="A76:C76"/>
    <mergeCell ref="E76:F76"/>
    <mergeCell ref="A73:C73"/>
    <mergeCell ref="E73:F73"/>
    <mergeCell ref="A74:C74"/>
    <mergeCell ref="E74:F74"/>
    <mergeCell ref="A79:C79"/>
    <mergeCell ref="E79:F79"/>
    <mergeCell ref="A80:C80"/>
    <mergeCell ref="E80:F80"/>
    <mergeCell ref="A77:C77"/>
    <mergeCell ref="E77:F77"/>
    <mergeCell ref="A78:C78"/>
    <mergeCell ref="E78:F78"/>
    <mergeCell ref="A83:C83"/>
    <mergeCell ref="E83:F83"/>
    <mergeCell ref="A84:C84"/>
    <mergeCell ref="E84:F84"/>
    <mergeCell ref="A81:C81"/>
    <mergeCell ref="E81:F81"/>
    <mergeCell ref="A82:C82"/>
    <mergeCell ref="E82:F82"/>
    <mergeCell ref="A87:C87"/>
    <mergeCell ref="E87:F87"/>
    <mergeCell ref="A88:C88"/>
    <mergeCell ref="E88:F88"/>
    <mergeCell ref="A85:C85"/>
    <mergeCell ref="E85:F85"/>
    <mergeCell ref="A86:C86"/>
    <mergeCell ref="E86:F86"/>
    <mergeCell ref="A91:C91"/>
    <mergeCell ref="E91:F91"/>
    <mergeCell ref="A92:C92"/>
    <mergeCell ref="E92:F92"/>
    <mergeCell ref="A89:C89"/>
    <mergeCell ref="E89:F89"/>
    <mergeCell ref="A90:C90"/>
    <mergeCell ref="E90:F90"/>
    <mergeCell ref="A95:C95"/>
    <mergeCell ref="E95:F95"/>
    <mergeCell ref="A96:C96"/>
    <mergeCell ref="E96:F96"/>
    <mergeCell ref="A93:C93"/>
    <mergeCell ref="E93:F93"/>
    <mergeCell ref="A94:C94"/>
    <mergeCell ref="E94:F94"/>
    <mergeCell ref="A99:C99"/>
    <mergeCell ref="E99:F99"/>
    <mergeCell ref="A100:C100"/>
    <mergeCell ref="E100:F100"/>
    <mergeCell ref="A97:C97"/>
    <mergeCell ref="E97:F97"/>
    <mergeCell ref="A98:C98"/>
    <mergeCell ref="E98:F98"/>
    <mergeCell ref="A103:C103"/>
    <mergeCell ref="E103:F103"/>
    <mergeCell ref="A104:C104"/>
    <mergeCell ref="E104:F104"/>
    <mergeCell ref="A101:C101"/>
    <mergeCell ref="E101:F101"/>
    <mergeCell ref="A102:C102"/>
    <mergeCell ref="E102:F102"/>
    <mergeCell ref="A107:C107"/>
    <mergeCell ref="E107:F107"/>
    <mergeCell ref="A108:C108"/>
    <mergeCell ref="E108:F108"/>
    <mergeCell ref="A105:C105"/>
    <mergeCell ref="E105:F105"/>
    <mergeCell ref="A106:C106"/>
    <mergeCell ref="E106:F106"/>
    <mergeCell ref="A111:C111"/>
    <mergeCell ref="E111:F111"/>
    <mergeCell ref="A112:C112"/>
    <mergeCell ref="E112:F112"/>
    <mergeCell ref="A109:C109"/>
    <mergeCell ref="E109:F109"/>
    <mergeCell ref="A110:C110"/>
    <mergeCell ref="E110:F110"/>
    <mergeCell ref="A115:C115"/>
    <mergeCell ref="E115:F115"/>
    <mergeCell ref="A116:C116"/>
    <mergeCell ref="E116:F116"/>
    <mergeCell ref="A113:C113"/>
    <mergeCell ref="E113:F113"/>
    <mergeCell ref="A114:C114"/>
    <mergeCell ref="E114:F114"/>
    <mergeCell ref="A119:C119"/>
    <mergeCell ref="E119:F119"/>
    <mergeCell ref="A120:C120"/>
    <mergeCell ref="E120:F120"/>
    <mergeCell ref="A117:C117"/>
    <mergeCell ref="E117:F117"/>
    <mergeCell ref="A118:C118"/>
    <mergeCell ref="E118:F118"/>
    <mergeCell ref="A123:C123"/>
    <mergeCell ref="E123:F123"/>
    <mergeCell ref="A124:C124"/>
    <mergeCell ref="E124:F124"/>
    <mergeCell ref="A121:C121"/>
    <mergeCell ref="E121:F121"/>
    <mergeCell ref="A122:C122"/>
    <mergeCell ref="E122:F122"/>
    <mergeCell ref="A127:C127"/>
    <mergeCell ref="E127:F127"/>
    <mergeCell ref="A128:C128"/>
    <mergeCell ref="E128:F128"/>
    <mergeCell ref="A125:C125"/>
    <mergeCell ref="E125:F125"/>
    <mergeCell ref="A126:C126"/>
    <mergeCell ref="E126:F126"/>
    <mergeCell ref="A131:C131"/>
    <mergeCell ref="E131:F131"/>
    <mergeCell ref="A132:C132"/>
    <mergeCell ref="E132:F132"/>
    <mergeCell ref="A129:C129"/>
    <mergeCell ref="E129:F129"/>
    <mergeCell ref="A130:C130"/>
    <mergeCell ref="E130:F130"/>
    <mergeCell ref="A135:C135"/>
    <mergeCell ref="E135:F135"/>
    <mergeCell ref="A136:C136"/>
    <mergeCell ref="E136:F136"/>
    <mergeCell ref="A133:C133"/>
    <mergeCell ref="E133:F133"/>
    <mergeCell ref="A134:C134"/>
    <mergeCell ref="E134:F134"/>
    <mergeCell ref="A139:C139"/>
    <mergeCell ref="E139:F139"/>
    <mergeCell ref="A140:C140"/>
    <mergeCell ref="E140:F140"/>
    <mergeCell ref="A137:C137"/>
    <mergeCell ref="E137:F137"/>
    <mergeCell ref="A138:C138"/>
    <mergeCell ref="E138:F138"/>
    <mergeCell ref="A143:C143"/>
    <mergeCell ref="E143:F143"/>
    <mergeCell ref="A144:C144"/>
    <mergeCell ref="E144:F144"/>
    <mergeCell ref="A141:C141"/>
    <mergeCell ref="E141:F141"/>
    <mergeCell ref="A142:C142"/>
    <mergeCell ref="E142:F142"/>
    <mergeCell ref="A147:C147"/>
    <mergeCell ref="E147:F147"/>
    <mergeCell ref="A148:C148"/>
    <mergeCell ref="E148:F148"/>
    <mergeCell ref="A145:C145"/>
    <mergeCell ref="E145:F145"/>
    <mergeCell ref="A146:C146"/>
    <mergeCell ref="E146:F146"/>
    <mergeCell ref="A151:C151"/>
    <mergeCell ref="E151:F151"/>
    <mergeCell ref="A152:C152"/>
    <mergeCell ref="E152:F152"/>
    <mergeCell ref="A149:C149"/>
    <mergeCell ref="E149:F149"/>
    <mergeCell ref="A150:C150"/>
    <mergeCell ref="E150:F150"/>
    <mergeCell ref="A155:C155"/>
    <mergeCell ref="E155:F155"/>
    <mergeCell ref="A156:C156"/>
    <mergeCell ref="E156:F156"/>
    <mergeCell ref="A153:C153"/>
    <mergeCell ref="E153:F153"/>
    <mergeCell ref="A154:C154"/>
    <mergeCell ref="E154:F154"/>
    <mergeCell ref="A159:C159"/>
    <mergeCell ref="E159:F159"/>
    <mergeCell ref="A160:C160"/>
    <mergeCell ref="E160:F160"/>
    <mergeCell ref="A157:C157"/>
    <mergeCell ref="E157:F157"/>
    <mergeCell ref="A158:C158"/>
    <mergeCell ref="E158:F158"/>
    <mergeCell ref="A163:C163"/>
    <mergeCell ref="E163:F163"/>
    <mergeCell ref="A164:C164"/>
    <mergeCell ref="E164:F164"/>
    <mergeCell ref="A161:C161"/>
    <mergeCell ref="E161:F161"/>
    <mergeCell ref="A162:C162"/>
    <mergeCell ref="E162:F162"/>
    <mergeCell ref="A167:C167"/>
    <mergeCell ref="E167:F167"/>
    <mergeCell ref="A168:C168"/>
    <mergeCell ref="E168:F168"/>
    <mergeCell ref="A165:C165"/>
    <mergeCell ref="E165:F165"/>
    <mergeCell ref="A166:C166"/>
    <mergeCell ref="E166:F166"/>
    <mergeCell ref="A171:C171"/>
    <mergeCell ref="E171:F171"/>
    <mergeCell ref="A172:C172"/>
    <mergeCell ref="E172:F172"/>
    <mergeCell ref="A169:C169"/>
    <mergeCell ref="E169:F169"/>
    <mergeCell ref="A170:C170"/>
    <mergeCell ref="E170:F170"/>
    <mergeCell ref="A175:C175"/>
    <mergeCell ref="E175:F175"/>
    <mergeCell ref="A176:C176"/>
    <mergeCell ref="E176:F176"/>
    <mergeCell ref="A173:C173"/>
    <mergeCell ref="E173:F173"/>
    <mergeCell ref="A174:C174"/>
    <mergeCell ref="E174:F174"/>
    <mergeCell ref="A179:C179"/>
    <mergeCell ref="E179:F179"/>
    <mergeCell ref="A180:C180"/>
    <mergeCell ref="E180:F180"/>
    <mergeCell ref="A177:C177"/>
    <mergeCell ref="E177:F177"/>
    <mergeCell ref="A178:C178"/>
    <mergeCell ref="E178:F178"/>
    <mergeCell ref="A183:C183"/>
    <mergeCell ref="E183:F183"/>
    <mergeCell ref="A184:C184"/>
    <mergeCell ref="E184:F184"/>
    <mergeCell ref="A181:C181"/>
    <mergeCell ref="E181:F181"/>
    <mergeCell ref="A182:C182"/>
    <mergeCell ref="E182:F182"/>
    <mergeCell ref="A187:C187"/>
    <mergeCell ref="E187:F187"/>
    <mergeCell ref="A188:C188"/>
    <mergeCell ref="E188:F188"/>
    <mergeCell ref="A185:C185"/>
    <mergeCell ref="E185:F185"/>
    <mergeCell ref="A186:C186"/>
    <mergeCell ref="E186:F186"/>
    <mergeCell ref="A191:C191"/>
    <mergeCell ref="E191:F191"/>
    <mergeCell ref="A192:C192"/>
    <mergeCell ref="E192:F192"/>
    <mergeCell ref="A189:C189"/>
    <mergeCell ref="E189:F189"/>
    <mergeCell ref="A190:C190"/>
    <mergeCell ref="E190:F190"/>
    <mergeCell ref="A195:C195"/>
    <mergeCell ref="E195:F195"/>
    <mergeCell ref="A196:C196"/>
    <mergeCell ref="E196:F196"/>
    <mergeCell ref="A193:C193"/>
    <mergeCell ref="E193:F193"/>
    <mergeCell ref="A194:C194"/>
    <mergeCell ref="E194:F194"/>
    <mergeCell ref="A199:C199"/>
    <mergeCell ref="E199:F199"/>
    <mergeCell ref="A200:C200"/>
    <mergeCell ref="E200:F200"/>
    <mergeCell ref="A197:C197"/>
    <mergeCell ref="E197:F197"/>
    <mergeCell ref="A198:C198"/>
    <mergeCell ref="E198:F198"/>
    <mergeCell ref="A203:C203"/>
    <mergeCell ref="E203:F203"/>
    <mergeCell ref="A204:C204"/>
    <mergeCell ref="E204:F204"/>
    <mergeCell ref="A201:C201"/>
    <mergeCell ref="E201:F201"/>
    <mergeCell ref="A202:C202"/>
    <mergeCell ref="E202:F202"/>
    <mergeCell ref="A207:C207"/>
    <mergeCell ref="E207:F207"/>
    <mergeCell ref="A208:C208"/>
    <mergeCell ref="E208:F208"/>
    <mergeCell ref="A205:C205"/>
    <mergeCell ref="E205:F205"/>
    <mergeCell ref="A206:C206"/>
    <mergeCell ref="E206:F206"/>
    <mergeCell ref="A211:C211"/>
    <mergeCell ref="E211:F211"/>
    <mergeCell ref="A212:C212"/>
    <mergeCell ref="E212:F212"/>
    <mergeCell ref="A209:C209"/>
    <mergeCell ref="E209:F209"/>
    <mergeCell ref="A210:C210"/>
    <mergeCell ref="E210:F210"/>
    <mergeCell ref="A215:C215"/>
    <mergeCell ref="E215:F215"/>
    <mergeCell ref="A216:C216"/>
    <mergeCell ref="E216:F216"/>
    <mergeCell ref="A213:C213"/>
    <mergeCell ref="E213:F213"/>
    <mergeCell ref="A214:C214"/>
    <mergeCell ref="E214:F214"/>
    <mergeCell ref="A219:C219"/>
    <mergeCell ref="E219:F219"/>
    <mergeCell ref="A220:C220"/>
    <mergeCell ref="E220:F220"/>
    <mergeCell ref="A217:C217"/>
    <mergeCell ref="E217:F217"/>
    <mergeCell ref="A218:C218"/>
    <mergeCell ref="E218:F218"/>
    <mergeCell ref="A223:C223"/>
    <mergeCell ref="E223:F223"/>
    <mergeCell ref="A224:C224"/>
    <mergeCell ref="E224:F224"/>
    <mergeCell ref="A221:C221"/>
    <mergeCell ref="E221:F221"/>
    <mergeCell ref="A222:C222"/>
    <mergeCell ref="E222:F222"/>
    <mergeCell ref="A227:C227"/>
    <mergeCell ref="E227:F227"/>
    <mergeCell ref="A228:C228"/>
    <mergeCell ref="E228:F228"/>
    <mergeCell ref="A225:C225"/>
    <mergeCell ref="E225:F225"/>
    <mergeCell ref="A226:C226"/>
    <mergeCell ref="E226:F226"/>
    <mergeCell ref="A231:C231"/>
    <mergeCell ref="E231:F231"/>
    <mergeCell ref="A232:C232"/>
    <mergeCell ref="E232:F232"/>
    <mergeCell ref="A229:C229"/>
    <mergeCell ref="E229:F229"/>
    <mergeCell ref="A230:C230"/>
    <mergeCell ref="E230:F230"/>
    <mergeCell ref="A235:C235"/>
    <mergeCell ref="E235:F235"/>
    <mergeCell ref="A236:C236"/>
    <mergeCell ref="E236:F236"/>
    <mergeCell ref="A233:C233"/>
    <mergeCell ref="E233:F233"/>
    <mergeCell ref="A234:C234"/>
    <mergeCell ref="E234:F234"/>
    <mergeCell ref="A239:C239"/>
    <mergeCell ref="E239:F239"/>
    <mergeCell ref="A240:C240"/>
    <mergeCell ref="E240:F240"/>
    <mergeCell ref="A237:C237"/>
    <mergeCell ref="E237:F237"/>
    <mergeCell ref="A238:C238"/>
    <mergeCell ref="E238:F238"/>
    <mergeCell ref="A243:C243"/>
    <mergeCell ref="E243:F243"/>
    <mergeCell ref="A244:C244"/>
    <mergeCell ref="E244:F244"/>
    <mergeCell ref="A241:C241"/>
    <mergeCell ref="E241:F241"/>
    <mergeCell ref="A242:C242"/>
    <mergeCell ref="E242:F242"/>
    <mergeCell ref="A247:C247"/>
    <mergeCell ref="E247:F247"/>
    <mergeCell ref="A248:C248"/>
    <mergeCell ref="E248:F248"/>
    <mergeCell ref="A245:C245"/>
    <mergeCell ref="E245:F245"/>
    <mergeCell ref="A246:C246"/>
    <mergeCell ref="E246:F246"/>
    <mergeCell ref="A251:C251"/>
    <mergeCell ref="E251:F251"/>
    <mergeCell ref="A252:C252"/>
    <mergeCell ref="E252:F252"/>
    <mergeCell ref="A249:C249"/>
    <mergeCell ref="E249:F249"/>
    <mergeCell ref="A250:C250"/>
    <mergeCell ref="E250:F250"/>
    <mergeCell ref="A255:C255"/>
    <mergeCell ref="E255:F255"/>
    <mergeCell ref="A256:C256"/>
    <mergeCell ref="E256:F256"/>
    <mergeCell ref="A253:C253"/>
    <mergeCell ref="E253:F253"/>
    <mergeCell ref="A254:C254"/>
    <mergeCell ref="E254:F254"/>
    <mergeCell ref="A259:C259"/>
    <mergeCell ref="E259:F259"/>
    <mergeCell ref="A260:C260"/>
    <mergeCell ref="E260:F260"/>
    <mergeCell ref="A257:C257"/>
    <mergeCell ref="E257:F257"/>
    <mergeCell ref="A258:C258"/>
    <mergeCell ref="E258:F258"/>
    <mergeCell ref="A263:C263"/>
    <mergeCell ref="E263:F263"/>
    <mergeCell ref="A264:C264"/>
    <mergeCell ref="E264:F264"/>
    <mergeCell ref="A261:C261"/>
    <mergeCell ref="E261:F261"/>
    <mergeCell ref="A262:C262"/>
    <mergeCell ref="E262:F262"/>
    <mergeCell ref="A267:C267"/>
    <mergeCell ref="E267:F267"/>
    <mergeCell ref="A268:C268"/>
    <mergeCell ref="E268:F268"/>
    <mergeCell ref="A265:C265"/>
    <mergeCell ref="E265:F265"/>
    <mergeCell ref="A266:C266"/>
    <mergeCell ref="E266:F266"/>
    <mergeCell ref="A271:C271"/>
    <mergeCell ref="E271:F271"/>
    <mergeCell ref="A272:C272"/>
    <mergeCell ref="E272:F272"/>
    <mergeCell ref="A269:C269"/>
    <mergeCell ref="E269:F269"/>
    <mergeCell ref="A270:C270"/>
    <mergeCell ref="E270:F270"/>
    <mergeCell ref="A275:C275"/>
    <mergeCell ref="E275:F275"/>
    <mergeCell ref="A276:C276"/>
    <mergeCell ref="E276:F276"/>
    <mergeCell ref="A273:C273"/>
    <mergeCell ref="E273:F273"/>
    <mergeCell ref="A274:C274"/>
    <mergeCell ref="E274:F274"/>
    <mergeCell ref="A279:C279"/>
    <mergeCell ref="E279:F279"/>
    <mergeCell ref="A280:C280"/>
    <mergeCell ref="E280:F280"/>
    <mergeCell ref="A277:C277"/>
    <mergeCell ref="E277:F277"/>
    <mergeCell ref="A278:C278"/>
    <mergeCell ref="E278:F278"/>
    <mergeCell ref="A283:C283"/>
    <mergeCell ref="E283:F283"/>
    <mergeCell ref="A284:C284"/>
    <mergeCell ref="E284:F284"/>
    <mergeCell ref="A281:C281"/>
    <mergeCell ref="E281:F281"/>
    <mergeCell ref="A282:C282"/>
    <mergeCell ref="E282:F282"/>
    <mergeCell ref="A287:C287"/>
    <mergeCell ref="E287:F287"/>
    <mergeCell ref="A288:C288"/>
    <mergeCell ref="E288:F288"/>
    <mergeCell ref="A285:C285"/>
    <mergeCell ref="E285:F285"/>
    <mergeCell ref="A286:C286"/>
    <mergeCell ref="E286:F286"/>
    <mergeCell ref="A291:C291"/>
    <mergeCell ref="E291:F291"/>
    <mergeCell ref="A292:C292"/>
    <mergeCell ref="E292:F292"/>
    <mergeCell ref="A289:C289"/>
    <mergeCell ref="E289:F289"/>
    <mergeCell ref="A290:C290"/>
    <mergeCell ref="E290:F290"/>
    <mergeCell ref="A295:C295"/>
    <mergeCell ref="E295:F295"/>
    <mergeCell ref="A296:C296"/>
    <mergeCell ref="E296:F296"/>
    <mergeCell ref="A293:C293"/>
    <mergeCell ref="E293:F293"/>
    <mergeCell ref="A294:C294"/>
    <mergeCell ref="E294:F294"/>
    <mergeCell ref="A299:C299"/>
    <mergeCell ref="E299:F299"/>
    <mergeCell ref="A300:C300"/>
    <mergeCell ref="E300:F300"/>
    <mergeCell ref="A297:C297"/>
    <mergeCell ref="E297:F297"/>
    <mergeCell ref="A298:C298"/>
    <mergeCell ref="E298:F298"/>
    <mergeCell ref="A303:C303"/>
    <mergeCell ref="E303:F303"/>
    <mergeCell ref="A304:C304"/>
    <mergeCell ref="E304:F304"/>
    <mergeCell ref="A301:C301"/>
    <mergeCell ref="E301:F301"/>
    <mergeCell ref="A302:C302"/>
    <mergeCell ref="E302:F302"/>
    <mergeCell ref="A307:C307"/>
    <mergeCell ref="E307:F307"/>
    <mergeCell ref="A308:C308"/>
    <mergeCell ref="E308:F308"/>
    <mergeCell ref="A305:C305"/>
    <mergeCell ref="E305:F305"/>
    <mergeCell ref="A306:C306"/>
    <mergeCell ref="E306:F306"/>
    <mergeCell ref="A311:C311"/>
    <mergeCell ref="E311:F311"/>
    <mergeCell ref="A312:C312"/>
    <mergeCell ref="E312:F312"/>
    <mergeCell ref="A309:C309"/>
    <mergeCell ref="E309:F309"/>
    <mergeCell ref="A310:C310"/>
    <mergeCell ref="E310:F310"/>
    <mergeCell ref="A315:C315"/>
    <mergeCell ref="E315:F315"/>
    <mergeCell ref="A316:C316"/>
    <mergeCell ref="E316:F316"/>
    <mergeCell ref="A313:C313"/>
    <mergeCell ref="E313:F313"/>
    <mergeCell ref="A314:C314"/>
    <mergeCell ref="E314:F314"/>
    <mergeCell ref="A319:C319"/>
    <mergeCell ref="E319:F319"/>
    <mergeCell ref="A320:C320"/>
    <mergeCell ref="E320:F320"/>
    <mergeCell ref="A317:C317"/>
    <mergeCell ref="E317:F317"/>
    <mergeCell ref="A318:C318"/>
    <mergeCell ref="E318:F318"/>
    <mergeCell ref="A323:C323"/>
    <mergeCell ref="E323:F323"/>
    <mergeCell ref="A324:C324"/>
    <mergeCell ref="E324:F324"/>
    <mergeCell ref="A321:C321"/>
    <mergeCell ref="E321:F321"/>
    <mergeCell ref="A322:C322"/>
    <mergeCell ref="E322:F322"/>
    <mergeCell ref="A327:C327"/>
    <mergeCell ref="E327:F327"/>
    <mergeCell ref="A328:C328"/>
    <mergeCell ref="E328:F328"/>
    <mergeCell ref="A325:C325"/>
    <mergeCell ref="E325:F325"/>
    <mergeCell ref="A326:C326"/>
    <mergeCell ref="E326:F326"/>
    <mergeCell ref="A331:C331"/>
    <mergeCell ref="E331:F331"/>
    <mergeCell ref="A332:C332"/>
    <mergeCell ref="E332:F332"/>
    <mergeCell ref="A329:C329"/>
    <mergeCell ref="E329:F329"/>
    <mergeCell ref="A330:C330"/>
    <mergeCell ref="E330:F330"/>
    <mergeCell ref="A335:C335"/>
    <mergeCell ref="E335:F335"/>
    <mergeCell ref="A336:C336"/>
    <mergeCell ref="E336:F336"/>
    <mergeCell ref="A333:C333"/>
    <mergeCell ref="E333:F333"/>
    <mergeCell ref="A334:C334"/>
    <mergeCell ref="E334:F334"/>
    <mergeCell ref="A339:C339"/>
    <mergeCell ref="E339:F339"/>
    <mergeCell ref="A340:C340"/>
    <mergeCell ref="E340:F340"/>
    <mergeCell ref="A337:C337"/>
    <mergeCell ref="E337:F337"/>
    <mergeCell ref="A338:C338"/>
    <mergeCell ref="E338:F338"/>
    <mergeCell ref="A343:C343"/>
    <mergeCell ref="E343:F343"/>
    <mergeCell ref="A344:C344"/>
    <mergeCell ref="E344:F344"/>
    <mergeCell ref="A341:C341"/>
    <mergeCell ref="E341:F341"/>
    <mergeCell ref="A342:C342"/>
    <mergeCell ref="E342:F342"/>
    <mergeCell ref="A347:C347"/>
    <mergeCell ref="E347:F347"/>
    <mergeCell ref="A348:C348"/>
    <mergeCell ref="E348:F348"/>
    <mergeCell ref="A345:C345"/>
    <mergeCell ref="E345:F345"/>
    <mergeCell ref="A346:C346"/>
    <mergeCell ref="E346:F346"/>
    <mergeCell ref="A351:C351"/>
    <mergeCell ref="E351:F351"/>
    <mergeCell ref="A352:C352"/>
    <mergeCell ref="E352:F352"/>
    <mergeCell ref="A349:C349"/>
    <mergeCell ref="E349:F349"/>
    <mergeCell ref="A350:C350"/>
    <mergeCell ref="E350:F350"/>
    <mergeCell ref="A355:C355"/>
    <mergeCell ref="E355:F355"/>
    <mergeCell ref="A356:C356"/>
    <mergeCell ref="E356:F356"/>
    <mergeCell ref="A353:C353"/>
    <mergeCell ref="E353:F353"/>
    <mergeCell ref="A354:C354"/>
    <mergeCell ref="E354:F354"/>
    <mergeCell ref="A359:C359"/>
    <mergeCell ref="E359:F359"/>
    <mergeCell ref="A360:C360"/>
    <mergeCell ref="E360:F360"/>
    <mergeCell ref="A357:C357"/>
    <mergeCell ref="E357:F357"/>
    <mergeCell ref="A358:C358"/>
    <mergeCell ref="E358:F358"/>
    <mergeCell ref="A363:C363"/>
    <mergeCell ref="E363:F363"/>
    <mergeCell ref="A364:C364"/>
    <mergeCell ref="E364:F364"/>
    <mergeCell ref="A361:C361"/>
    <mergeCell ref="E361:F361"/>
    <mergeCell ref="A362:C362"/>
    <mergeCell ref="E362:F362"/>
    <mergeCell ref="A367:C367"/>
    <mergeCell ref="E367:F367"/>
    <mergeCell ref="A368:C368"/>
    <mergeCell ref="E368:F368"/>
    <mergeCell ref="A365:C365"/>
    <mergeCell ref="E365:F365"/>
    <mergeCell ref="A366:C366"/>
    <mergeCell ref="E366:F366"/>
    <mergeCell ref="A371:C371"/>
    <mergeCell ref="E371:F371"/>
    <mergeCell ref="A372:C372"/>
    <mergeCell ref="E372:F372"/>
    <mergeCell ref="A369:C369"/>
    <mergeCell ref="E369:F369"/>
    <mergeCell ref="A370:C370"/>
    <mergeCell ref="E370:F370"/>
    <mergeCell ref="A375:C375"/>
    <mergeCell ref="E375:F375"/>
    <mergeCell ref="A376:C376"/>
    <mergeCell ref="E376:F376"/>
    <mergeCell ref="A373:C373"/>
    <mergeCell ref="E373:F373"/>
    <mergeCell ref="A374:C374"/>
    <mergeCell ref="E374:F374"/>
    <mergeCell ref="A379:C379"/>
    <mergeCell ref="E379:F379"/>
    <mergeCell ref="A380:C380"/>
    <mergeCell ref="E380:F380"/>
    <mergeCell ref="A377:C377"/>
    <mergeCell ref="E377:F377"/>
    <mergeCell ref="A378:C378"/>
    <mergeCell ref="E378:F378"/>
    <mergeCell ref="A383:C383"/>
    <mergeCell ref="E383:F383"/>
    <mergeCell ref="A384:C384"/>
    <mergeCell ref="E384:F384"/>
    <mergeCell ref="A381:C381"/>
    <mergeCell ref="E381:F381"/>
    <mergeCell ref="A382:C382"/>
    <mergeCell ref="E382:F382"/>
    <mergeCell ref="A387:C387"/>
    <mergeCell ref="E387:F387"/>
    <mergeCell ref="A388:C388"/>
    <mergeCell ref="E388:F388"/>
    <mergeCell ref="A385:C385"/>
    <mergeCell ref="E385:F385"/>
    <mergeCell ref="A386:C386"/>
    <mergeCell ref="E386:F386"/>
    <mergeCell ref="A391:C391"/>
    <mergeCell ref="E391:F391"/>
    <mergeCell ref="A392:C392"/>
    <mergeCell ref="E392:F392"/>
    <mergeCell ref="A389:C389"/>
    <mergeCell ref="E389:F389"/>
    <mergeCell ref="A390:C390"/>
    <mergeCell ref="E390:F390"/>
    <mergeCell ref="A395:C395"/>
    <mergeCell ref="E395:F395"/>
    <mergeCell ref="A396:C396"/>
    <mergeCell ref="E396:F396"/>
    <mergeCell ref="A393:C393"/>
    <mergeCell ref="E393:F393"/>
    <mergeCell ref="A394:C394"/>
    <mergeCell ref="E394:F394"/>
    <mergeCell ref="A399:C399"/>
    <mergeCell ref="E399:F399"/>
    <mergeCell ref="A400:C400"/>
    <mergeCell ref="E400:F400"/>
    <mergeCell ref="A397:C397"/>
    <mergeCell ref="E397:F397"/>
    <mergeCell ref="A398:C398"/>
    <mergeCell ref="E398:F398"/>
    <mergeCell ref="A403:C403"/>
    <mergeCell ref="E403:F403"/>
    <mergeCell ref="A404:C404"/>
    <mergeCell ref="E404:F404"/>
    <mergeCell ref="A401:C401"/>
    <mergeCell ref="E401:F401"/>
    <mergeCell ref="A402:C402"/>
    <mergeCell ref="E402:F402"/>
    <mergeCell ref="A407:C407"/>
    <mergeCell ref="E407:F407"/>
    <mergeCell ref="A408:C408"/>
    <mergeCell ref="E408:F408"/>
    <mergeCell ref="A405:C405"/>
    <mergeCell ref="E405:F405"/>
    <mergeCell ref="A406:C406"/>
    <mergeCell ref="E406:F406"/>
    <mergeCell ref="A411:C411"/>
    <mergeCell ref="E411:F411"/>
    <mergeCell ref="A412:C412"/>
    <mergeCell ref="E412:F412"/>
    <mergeCell ref="A409:C409"/>
    <mergeCell ref="E409:F409"/>
    <mergeCell ref="A410:C410"/>
    <mergeCell ref="E410:F410"/>
    <mergeCell ref="E415:F415"/>
    <mergeCell ref="A416:C416"/>
    <mergeCell ref="A413:C413"/>
    <mergeCell ref="E413:F413"/>
    <mergeCell ref="A414:C414"/>
    <mergeCell ref="E414:F414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ANDRE-PC</dc:creator>
  <cp:lastModifiedBy>ANDRE-PC</cp:lastModifiedBy>
  <cp:revision>1</cp:revision>
  <cp:lastPrinted>2015-07-30T21:38:18Z</cp:lastPrinted>
  <dcterms:created xsi:type="dcterms:W3CDTF">2015-07-30T21:38:18Z</dcterms:created>
  <dcterms:modified xsi:type="dcterms:W3CDTF">2015-07-31T05:31:11Z</dcterms:modified>
</cp:coreProperties>
</file>