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5580" tabRatio="757" activeTab="11"/>
  </bookViews>
  <sheets>
    <sheet name="Amulet" sheetId="4" r:id="rId1"/>
    <sheet name="Tiggo" sheetId="1" r:id="rId2"/>
    <sheet name="QQ" sheetId="6" r:id="rId3"/>
    <sheet name="Jaggi" sheetId="7" r:id="rId4"/>
    <sheet name="Eastar" sheetId="8" r:id="rId5"/>
    <sheet name="Elara" sheetId="9" r:id="rId6"/>
    <sheet name="Kimo" sheetId="10" r:id="rId7"/>
    <sheet name="M11" sheetId="11" r:id="rId8"/>
    <sheet name="Karry" sheetId="17" r:id="rId9"/>
    <sheet name="Geely CK" sheetId="15" r:id="rId10"/>
    <sheet name="Geely MK" sheetId="14" r:id="rId11"/>
    <sheet name="Great Wall" sheetId="13" r:id="rId12"/>
  </sheets>
  <definedNames>
    <definedName name="_xlnm.Print_Area" localSheetId="0">Amulet!$A$1:$F$947</definedName>
    <definedName name="_xlnm.Print_Area" localSheetId="4">Eastar!$A$1:$F$313</definedName>
    <definedName name="_xlnm.Print_Area" localSheetId="5">Elara!$A$1:$F$244</definedName>
    <definedName name="_xlnm.Print_Area" localSheetId="9">'Geely CK'!$A$1:$E$288</definedName>
    <definedName name="_xlnm.Print_Area" localSheetId="10">'Geely MK'!$A$1:$E$156</definedName>
    <definedName name="_xlnm.Print_Area" localSheetId="11">'Great Wall'!$A$1:$E$65</definedName>
    <definedName name="_xlnm.Print_Area" localSheetId="3">Jaggi!$A$1:$F$217</definedName>
    <definedName name="_xlnm.Print_Area" localSheetId="8">Karry!$A$1:$F$11</definedName>
    <definedName name="_xlnm.Print_Area" localSheetId="6">Kimo!$A$1:$F$160</definedName>
    <definedName name="_xlnm.Print_Area" localSheetId="7">'M11'!$A$1:$E$11</definedName>
    <definedName name="_xlnm.Print_Area" localSheetId="2">QQ!$A$1:$F$397</definedName>
    <definedName name="_xlnm.Print_Area" localSheetId="1">Tiggo!$A$1:$F$484</definedName>
  </definedNames>
  <calcPr calcId="114210" refMode="R1C1"/>
</workbook>
</file>

<file path=xl/calcChain.xml><?xml version="1.0" encoding="utf-8"?>
<calcChain xmlns="http://schemas.openxmlformats.org/spreadsheetml/2006/main">
  <c r="F104" i="8"/>
  <c r="F91"/>
  <c r="F16" i="9"/>
  <c r="F29" i="8"/>
  <c r="F32"/>
  <c r="F31"/>
  <c r="F30"/>
  <c r="F19"/>
  <c r="F64" i="1"/>
  <c r="F37" i="8"/>
  <c r="F28"/>
  <c r="F22" i="7"/>
  <c r="F14" i="1"/>
  <c r="F361"/>
  <c r="F278"/>
  <c r="F518" i="4"/>
  <c r="F802"/>
  <c r="F717"/>
  <c r="F755"/>
  <c r="F40" i="10"/>
  <c r="F21" i="7"/>
  <c r="F16" i="1"/>
  <c r="F442" i="4"/>
  <c r="F428" i="1"/>
  <c r="F12" i="17"/>
  <c r="F208" i="4"/>
  <c r="F275"/>
  <c r="F199"/>
  <c r="F154"/>
  <c r="F157" i="7"/>
  <c r="F90" i="4"/>
  <c r="F546"/>
  <c r="F77"/>
  <c r="F70" i="1"/>
  <c r="F224" i="9"/>
  <c r="F760" i="4"/>
  <c r="F50"/>
  <c r="F159"/>
  <c r="F128"/>
  <c r="F422"/>
  <c r="F421"/>
  <c r="E226" i="15"/>
  <c r="F18" i="7"/>
  <c r="F224" i="8"/>
  <c r="F223"/>
  <c r="F57" i="4"/>
  <c r="F899"/>
  <c r="F289" i="1"/>
  <c r="F257" i="6"/>
  <c r="F285"/>
  <c r="F180" i="9"/>
  <c r="F188"/>
  <c r="F187"/>
  <c r="F186"/>
  <c r="F35" i="4"/>
  <c r="E59" i="15"/>
  <c r="F28" i="4"/>
  <c r="F21"/>
  <c r="F22"/>
  <c r="F16"/>
  <c r="F15"/>
  <c r="F14"/>
  <c r="F271"/>
  <c r="F193"/>
  <c r="F158"/>
  <c r="F20"/>
  <c r="F23"/>
  <c r="F13"/>
  <c r="F691"/>
  <c r="E204" i="15"/>
  <c r="F68" i="1"/>
  <c r="F51"/>
  <c r="F50"/>
  <c r="F32" i="4"/>
  <c r="E147" i="14"/>
  <c r="E123"/>
  <c r="E106"/>
  <c r="E107"/>
  <c r="E75"/>
  <c r="E151" i="15"/>
  <c r="E110"/>
  <c r="E12"/>
  <c r="E15"/>
  <c r="F65" i="7"/>
  <c r="F223" i="9"/>
  <c r="F206"/>
  <c r="F207"/>
  <c r="F205"/>
  <c r="F69"/>
  <c r="F262" i="8"/>
  <c r="F261"/>
  <c r="F334" i="1"/>
  <c r="F299"/>
  <c r="F178"/>
  <c r="F43"/>
  <c r="F895" i="4"/>
  <c r="E65" i="13"/>
  <c r="D65"/>
  <c r="E64"/>
  <c r="D64"/>
  <c r="E63"/>
  <c r="D63"/>
  <c r="E62"/>
  <c r="D62"/>
  <c r="E61"/>
  <c r="D61"/>
  <c r="E60"/>
  <c r="D60"/>
  <c r="E59"/>
  <c r="D59"/>
  <c r="E58"/>
  <c r="D58"/>
  <c r="E57"/>
  <c r="D57"/>
  <c r="E56"/>
  <c r="D56"/>
  <c r="E55"/>
  <c r="D55"/>
  <c r="E54"/>
  <c r="D54"/>
  <c r="E53"/>
  <c r="D53"/>
  <c r="E52"/>
  <c r="D52"/>
  <c r="E51"/>
  <c r="D51"/>
  <c r="E50"/>
  <c r="D50"/>
  <c r="E49"/>
  <c r="D49"/>
  <c r="E48"/>
  <c r="D48"/>
  <c r="E47"/>
  <c r="D47"/>
  <c r="E46"/>
  <c r="D46"/>
  <c r="E45"/>
  <c r="D45"/>
  <c r="E44"/>
  <c r="D44"/>
  <c r="E43"/>
  <c r="D43"/>
  <c r="E42"/>
  <c r="D42"/>
  <c r="E41"/>
  <c r="D41"/>
  <c r="E40"/>
  <c r="D40"/>
  <c r="E39"/>
  <c r="D39"/>
  <c r="E38"/>
  <c r="D38"/>
  <c r="E37"/>
  <c r="D37"/>
  <c r="E36"/>
  <c r="D36"/>
  <c r="E35"/>
  <c r="D35"/>
  <c r="E34"/>
  <c r="D34"/>
  <c r="E33"/>
  <c r="D33"/>
  <c r="E32"/>
  <c r="D32"/>
  <c r="E31"/>
  <c r="D31"/>
  <c r="E30"/>
  <c r="D30"/>
  <c r="E29"/>
  <c r="D29"/>
  <c r="E28"/>
  <c r="D28"/>
  <c r="E27"/>
  <c r="D27"/>
  <c r="E26"/>
  <c r="D26"/>
  <c r="E25"/>
  <c r="D25"/>
  <c r="E24"/>
  <c r="D24"/>
  <c r="E23"/>
  <c r="D23"/>
  <c r="E22"/>
  <c r="D22"/>
  <c r="E21"/>
  <c r="D21"/>
  <c r="E20"/>
  <c r="D20"/>
  <c r="E19"/>
  <c r="D19"/>
  <c r="E18"/>
  <c r="D18"/>
  <c r="E17"/>
  <c r="D17"/>
  <c r="E16"/>
  <c r="D16"/>
  <c r="E15"/>
  <c r="D15"/>
  <c r="E14"/>
  <c r="D14"/>
  <c r="E13"/>
  <c r="D13"/>
  <c r="E12"/>
  <c r="D12"/>
  <c r="E288" i="15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68"/>
  <c r="E267"/>
  <c r="E265"/>
  <c r="E264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0"/>
  <c r="E148"/>
  <c r="E147"/>
  <c r="E145"/>
  <c r="E144"/>
  <c r="E143"/>
  <c r="E142"/>
  <c r="E141"/>
  <c r="E140"/>
  <c r="E139"/>
  <c r="E138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B113"/>
  <c r="E111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3"/>
  <c r="E62"/>
  <c r="E61"/>
  <c r="E60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4"/>
  <c r="E156" i="14"/>
  <c r="E155"/>
  <c r="E154"/>
  <c r="E153"/>
  <c r="E152"/>
  <c r="E151"/>
  <c r="E150"/>
  <c r="E149"/>
  <c r="E148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2"/>
  <c r="E121"/>
  <c r="E120"/>
  <c r="E119"/>
  <c r="E118"/>
  <c r="E117"/>
  <c r="E116"/>
  <c r="E115"/>
  <c r="E114"/>
  <c r="E113"/>
  <c r="E112"/>
  <c r="E111"/>
  <c r="E109"/>
  <c r="E108"/>
  <c r="E105"/>
  <c r="E104"/>
  <c r="E103"/>
  <c r="E102"/>
  <c r="E101"/>
  <c r="E100"/>
  <c r="E99"/>
  <c r="E98"/>
  <c r="E97"/>
  <c r="E96"/>
  <c r="E95"/>
  <c r="E94"/>
  <c r="E93"/>
  <c r="E92"/>
  <c r="E91"/>
  <c r="E90"/>
  <c r="E88"/>
  <c r="E87"/>
  <c r="E86"/>
  <c r="E83"/>
  <c r="E82"/>
  <c r="E81"/>
  <c r="E80"/>
  <c r="E78"/>
  <c r="E77"/>
  <c r="E76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F160" i="10"/>
  <c r="F159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7"/>
  <c r="F126"/>
  <c r="F124"/>
  <c r="F123"/>
  <c r="F122"/>
  <c r="F121"/>
  <c r="F119"/>
  <c r="F118"/>
  <c r="F117"/>
  <c r="F116"/>
  <c r="F115"/>
  <c r="F114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3"/>
  <c r="F42"/>
  <c r="F41"/>
  <c r="F39"/>
  <c r="F38"/>
  <c r="F37"/>
  <c r="F36"/>
  <c r="F35"/>
  <c r="F34"/>
  <c r="F33"/>
  <c r="F32"/>
  <c r="F31"/>
  <c r="F30"/>
  <c r="F29"/>
  <c r="F28"/>
  <c r="F27"/>
  <c r="F26"/>
  <c r="F25"/>
  <c r="F24"/>
  <c r="F22"/>
  <c r="F21"/>
  <c r="F20"/>
  <c r="F19"/>
  <c r="F18"/>
  <c r="F16"/>
  <c r="F15"/>
  <c r="F13"/>
  <c r="F12"/>
  <c r="F244" i="9"/>
  <c r="F243"/>
  <c r="F240"/>
  <c r="F239"/>
  <c r="F238"/>
  <c r="F237"/>
  <c r="F232"/>
  <c r="F231"/>
  <c r="F230"/>
  <c r="F229"/>
  <c r="F228"/>
  <c r="F227"/>
  <c r="F226"/>
  <c r="F225"/>
  <c r="F222"/>
  <c r="F221"/>
  <c r="F219"/>
  <c r="F218"/>
  <c r="F217"/>
  <c r="F216"/>
  <c r="F215"/>
  <c r="F213"/>
  <c r="F212"/>
  <c r="F211"/>
  <c r="F210"/>
  <c r="F209"/>
  <c r="F208"/>
  <c r="F204"/>
  <c r="F203"/>
  <c r="F202"/>
  <c r="F201"/>
  <c r="F200"/>
  <c r="F199"/>
  <c r="F197"/>
  <c r="F196"/>
  <c r="F195"/>
  <c r="F194"/>
  <c r="F193"/>
  <c r="F192"/>
  <c r="F191"/>
  <c r="F190"/>
  <c r="F189"/>
  <c r="F185"/>
  <c r="F184"/>
  <c r="F183"/>
  <c r="F182"/>
  <c r="F181"/>
  <c r="F179"/>
  <c r="F177"/>
  <c r="F176"/>
  <c r="F175"/>
  <c r="F174"/>
  <c r="F173"/>
  <c r="F172"/>
  <c r="F170"/>
  <c r="F169"/>
  <c r="F167"/>
  <c r="F166"/>
  <c r="F165"/>
  <c r="F164"/>
  <c r="F163"/>
  <c r="F162"/>
  <c r="F161"/>
  <c r="F160"/>
  <c r="F159"/>
  <c r="F157"/>
  <c r="F156"/>
  <c r="F155"/>
  <c r="F154"/>
  <c r="F153"/>
  <c r="F152"/>
  <c r="F151"/>
  <c r="F150"/>
  <c r="F149"/>
  <c r="F148"/>
  <c r="F147"/>
  <c r="F146"/>
  <c r="F145"/>
  <c r="F144"/>
  <c r="F143"/>
  <c r="F142"/>
  <c r="F137"/>
  <c r="F136"/>
  <c r="F135"/>
  <c r="F132"/>
  <c r="F131"/>
  <c r="F134"/>
  <c r="F133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4"/>
  <c r="F93"/>
  <c r="F88"/>
  <c r="F87"/>
  <c r="F86"/>
  <c r="F85"/>
  <c r="F84"/>
  <c r="F83"/>
  <c r="F82"/>
  <c r="F81"/>
  <c r="F77"/>
  <c r="F76"/>
  <c r="F73"/>
  <c r="F72"/>
  <c r="F71"/>
  <c r="F70"/>
  <c r="F68"/>
  <c r="F67"/>
  <c r="F66"/>
  <c r="F65"/>
  <c r="F64"/>
  <c r="F63"/>
  <c r="F62"/>
  <c r="F60"/>
  <c r="F59"/>
  <c r="F58"/>
  <c r="F57"/>
  <c r="F56"/>
  <c r="F55"/>
  <c r="F54"/>
  <c r="F53"/>
  <c r="F52"/>
  <c r="F51"/>
  <c r="F50"/>
  <c r="F49"/>
  <c r="F48"/>
  <c r="F47"/>
  <c r="F46"/>
  <c r="F45"/>
  <c r="F44"/>
  <c r="F42"/>
  <c r="F41"/>
  <c r="F40"/>
  <c r="F39"/>
  <c r="F38"/>
  <c r="F37"/>
  <c r="F36"/>
  <c r="F35"/>
  <c r="F33"/>
  <c r="F32"/>
  <c r="F31"/>
  <c r="F30"/>
  <c r="F29"/>
  <c r="F28"/>
  <c r="F27"/>
  <c r="F26"/>
  <c r="F25"/>
  <c r="F24"/>
  <c r="F22"/>
  <c r="F21"/>
  <c r="F20"/>
  <c r="F19"/>
  <c r="F17"/>
  <c r="F14"/>
  <c r="F13"/>
  <c r="F313" i="8"/>
  <c r="F312"/>
  <c r="F311"/>
  <c r="F310"/>
  <c r="F309"/>
  <c r="F308"/>
  <c r="F307"/>
  <c r="F306"/>
  <c r="F305"/>
  <c r="F304"/>
  <c r="F303"/>
  <c r="F301"/>
  <c r="F300"/>
  <c r="F299"/>
  <c r="F298"/>
  <c r="F297"/>
  <c r="F295"/>
  <c r="F296"/>
  <c r="F294"/>
  <c r="F293"/>
  <c r="F292"/>
  <c r="F289"/>
  <c r="F288"/>
  <c r="F287"/>
  <c r="F286"/>
  <c r="F285"/>
  <c r="F283"/>
  <c r="F282"/>
  <c r="F281"/>
  <c r="F280"/>
  <c r="F279"/>
  <c r="F278"/>
  <c r="F277"/>
  <c r="F276"/>
  <c r="F275"/>
  <c r="F274"/>
  <c r="F272"/>
  <c r="F273"/>
  <c r="F271"/>
  <c r="F270"/>
  <c r="F269"/>
  <c r="F268"/>
  <c r="F267"/>
  <c r="F266"/>
  <c r="F265"/>
  <c r="F264"/>
  <c r="F263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2"/>
  <c r="F221"/>
  <c r="F220"/>
  <c r="F219"/>
  <c r="F218"/>
  <c r="F217"/>
  <c r="F216"/>
  <c r="F215"/>
  <c r="F214"/>
  <c r="F213"/>
  <c r="F212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0"/>
  <c r="F159"/>
  <c r="F158"/>
  <c r="F157"/>
  <c r="F156"/>
  <c r="F155"/>
  <c r="F154"/>
  <c r="F153"/>
  <c r="F152"/>
  <c r="F151"/>
  <c r="F150"/>
  <c r="F149"/>
  <c r="F148"/>
  <c r="F147"/>
  <c r="F143"/>
  <c r="F141"/>
  <c r="F140"/>
  <c r="F139"/>
  <c r="F138"/>
  <c r="F137"/>
  <c r="F136"/>
  <c r="F134"/>
  <c r="F133"/>
  <c r="F132"/>
  <c r="F130"/>
  <c r="F128"/>
  <c r="F127"/>
  <c r="F126"/>
  <c r="F125"/>
  <c r="F124"/>
  <c r="F123"/>
  <c r="F122"/>
  <c r="F121"/>
  <c r="F119"/>
  <c r="F118"/>
  <c r="F117"/>
  <c r="F116"/>
  <c r="F115"/>
  <c r="F114"/>
  <c r="F113"/>
  <c r="F112"/>
  <c r="F111"/>
  <c r="F110"/>
  <c r="F105"/>
  <c r="F101"/>
  <c r="F100"/>
  <c r="F98"/>
  <c r="F97"/>
  <c r="F92"/>
  <c r="F82"/>
  <c r="F80"/>
  <c r="F71"/>
  <c r="F68"/>
  <c r="F67"/>
  <c r="F66"/>
  <c r="F64"/>
  <c r="F63"/>
  <c r="F62"/>
  <c r="F61"/>
  <c r="F58"/>
  <c r="F55"/>
  <c r="F45"/>
  <c r="F27"/>
  <c r="F26"/>
  <c r="F25"/>
  <c r="F24"/>
  <c r="F217" i="7"/>
  <c r="F216"/>
  <c r="F215"/>
  <c r="F212"/>
  <c r="F211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4"/>
  <c r="F183"/>
  <c r="F182"/>
  <c r="F181"/>
  <c r="F180"/>
  <c r="F179"/>
  <c r="F178"/>
  <c r="F177"/>
  <c r="F176"/>
  <c r="F175"/>
  <c r="F174"/>
  <c r="F172"/>
  <c r="F171"/>
  <c r="F170"/>
  <c r="F169"/>
  <c r="F168"/>
  <c r="F166"/>
  <c r="F165"/>
  <c r="F164"/>
  <c r="F163"/>
  <c r="F162"/>
  <c r="F160"/>
  <c r="F158"/>
  <c r="F156"/>
  <c r="F155"/>
  <c r="F154"/>
  <c r="F153"/>
  <c r="F152"/>
  <c r="F151"/>
  <c r="F150"/>
  <c r="F149"/>
  <c r="F148"/>
  <c r="F147"/>
  <c r="F146"/>
  <c r="F145"/>
  <c r="F144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2"/>
  <c r="F121"/>
  <c r="F119"/>
  <c r="F118"/>
  <c r="F117"/>
  <c r="F116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4"/>
  <c r="F93"/>
  <c r="F92"/>
  <c r="F91"/>
  <c r="F89"/>
  <c r="F88"/>
  <c r="F87"/>
  <c r="F86"/>
  <c r="F85"/>
  <c r="F84"/>
  <c r="F83"/>
  <c r="F82"/>
  <c r="F80"/>
  <c r="F79"/>
  <c r="F78"/>
  <c r="F76"/>
  <c r="F75"/>
  <c r="F74"/>
  <c r="F69"/>
  <c r="F68"/>
  <c r="F67"/>
  <c r="F66"/>
  <c r="F64"/>
  <c r="F63"/>
  <c r="F62"/>
  <c r="F59"/>
  <c r="F58"/>
  <c r="F57"/>
  <c r="F54"/>
  <c r="F53"/>
  <c r="F52"/>
  <c r="F51"/>
  <c r="F50"/>
  <c r="F49"/>
  <c r="F48"/>
  <c r="F46"/>
  <c r="F45"/>
  <c r="F44"/>
  <c r="F43"/>
  <c r="F41"/>
  <c r="F40"/>
  <c r="F39"/>
  <c r="F38"/>
  <c r="F37"/>
  <c r="F36"/>
  <c r="F35"/>
  <c r="F34"/>
  <c r="F33"/>
  <c r="F32"/>
  <c r="F30"/>
  <c r="F29"/>
  <c r="F28"/>
  <c r="F27"/>
  <c r="F26"/>
  <c r="F25"/>
  <c r="F24"/>
  <c r="F23"/>
  <c r="F20"/>
  <c r="F19"/>
  <c r="F17"/>
  <c r="F16"/>
  <c r="F15"/>
  <c r="F14"/>
  <c r="F397" i="6"/>
  <c r="F396"/>
  <c r="F395"/>
  <c r="F394"/>
  <c r="F393"/>
  <c r="F392"/>
  <c r="F391"/>
  <c r="F390"/>
  <c r="F389"/>
  <c r="F388"/>
  <c r="F387"/>
  <c r="F386"/>
  <c r="F385"/>
  <c r="F384"/>
  <c r="F383"/>
  <c r="F382"/>
  <c r="F380"/>
  <c r="F379"/>
  <c r="F378"/>
  <c r="F377"/>
  <c r="F376"/>
  <c r="F375"/>
  <c r="F374"/>
  <c r="F373"/>
  <c r="F372"/>
  <c r="F371"/>
  <c r="F370"/>
  <c r="F369"/>
  <c r="F367"/>
  <c r="F366"/>
  <c r="F365"/>
  <c r="F364"/>
  <c r="F363"/>
  <c r="F362"/>
  <c r="F361"/>
  <c r="F360"/>
  <c r="F359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5"/>
  <c r="F304"/>
  <c r="F303"/>
  <c r="F302"/>
  <c r="F301"/>
  <c r="F300"/>
  <c r="F299"/>
  <c r="F298"/>
  <c r="F297"/>
  <c r="F296"/>
  <c r="F295"/>
  <c r="F294"/>
  <c r="F293"/>
  <c r="F292"/>
  <c r="F291"/>
  <c r="F290"/>
  <c r="F287"/>
  <c r="F286"/>
  <c r="F283"/>
  <c r="F282"/>
  <c r="F281"/>
  <c r="F280"/>
  <c r="F279"/>
  <c r="F278"/>
  <c r="F277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6"/>
  <c r="F255"/>
  <c r="F254"/>
  <c r="F253"/>
  <c r="F252"/>
  <c r="F251"/>
  <c r="F250"/>
  <c r="F249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2"/>
  <c r="F276"/>
  <c r="F275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8"/>
  <c r="F67"/>
  <c r="F66"/>
  <c r="F65"/>
  <c r="F64"/>
  <c r="F63"/>
  <c r="F62"/>
  <c r="F61"/>
  <c r="F60"/>
  <c r="F59"/>
  <c r="F58"/>
  <c r="F57"/>
  <c r="F56"/>
  <c r="F55"/>
  <c r="F54"/>
  <c r="F53"/>
  <c r="F52"/>
  <c r="F50"/>
  <c r="F49"/>
  <c r="F48"/>
  <c r="F47"/>
  <c r="F46"/>
  <c r="F45"/>
  <c r="F43"/>
  <c r="F42"/>
  <c r="F41"/>
  <c r="F40"/>
  <c r="F39"/>
  <c r="F38"/>
  <c r="F36"/>
  <c r="F35"/>
  <c r="F34"/>
  <c r="F33"/>
  <c r="F32"/>
  <c r="F31"/>
  <c r="F30"/>
  <c r="F29"/>
  <c r="F28"/>
  <c r="F27"/>
  <c r="F26"/>
  <c r="F25"/>
  <c r="F23"/>
  <c r="F22"/>
  <c r="F21"/>
  <c r="F20"/>
  <c r="F19"/>
  <c r="F18"/>
  <c r="F17"/>
  <c r="F16"/>
  <c r="F15"/>
  <c r="F14"/>
  <c r="F13"/>
  <c r="F12"/>
  <c r="F11"/>
  <c r="F10"/>
  <c r="F484" i="1"/>
  <c r="F483"/>
  <c r="F482"/>
  <c r="F473"/>
  <c r="F472"/>
  <c r="F471"/>
  <c r="F481"/>
  <c r="F480"/>
  <c r="F479"/>
  <c r="F476"/>
  <c r="F478"/>
  <c r="F475"/>
  <c r="F474"/>
  <c r="F449"/>
  <c r="F469"/>
  <c r="F467"/>
  <c r="F465"/>
  <c r="F464"/>
  <c r="F463"/>
  <c r="F462"/>
  <c r="F461"/>
  <c r="F460"/>
  <c r="F459"/>
  <c r="F458"/>
  <c r="F457"/>
  <c r="F456"/>
  <c r="F455"/>
  <c r="F453"/>
  <c r="F452"/>
  <c r="F451"/>
  <c r="F450"/>
  <c r="F448"/>
  <c r="F440"/>
  <c r="F439"/>
  <c r="F438"/>
  <c r="F437"/>
  <c r="F436"/>
  <c r="F435"/>
  <c r="F434"/>
  <c r="F433"/>
  <c r="F432"/>
  <c r="F431"/>
  <c r="F427"/>
  <c r="F426"/>
  <c r="F425"/>
  <c r="F424"/>
  <c r="F423"/>
  <c r="F422"/>
  <c r="F421"/>
  <c r="F420"/>
  <c r="F419"/>
  <c r="F418"/>
  <c r="F417"/>
  <c r="F416"/>
  <c r="F415"/>
  <c r="F414"/>
  <c r="F413"/>
  <c r="F412"/>
  <c r="F411"/>
  <c r="F409"/>
  <c r="F408"/>
  <c r="F407"/>
  <c r="F406"/>
  <c r="F405"/>
  <c r="F404"/>
  <c r="F403"/>
  <c r="F397"/>
  <c r="F396"/>
  <c r="F395"/>
  <c r="F394"/>
  <c r="F393"/>
  <c r="F392"/>
  <c r="F391"/>
  <c r="F390"/>
  <c r="F389"/>
  <c r="F388"/>
  <c r="F385"/>
  <c r="F384"/>
  <c r="F383"/>
  <c r="F381"/>
  <c r="F380"/>
  <c r="F379"/>
  <c r="F378"/>
  <c r="F377"/>
  <c r="F375"/>
  <c r="F374"/>
  <c r="F373"/>
  <c r="F372"/>
  <c r="F371"/>
  <c r="F370"/>
  <c r="F369"/>
  <c r="F368"/>
  <c r="F367"/>
  <c r="F366"/>
  <c r="F365"/>
  <c r="F364"/>
  <c r="F363"/>
  <c r="F362"/>
  <c r="F360"/>
  <c r="F358"/>
  <c r="F356"/>
  <c r="F355"/>
  <c r="F354"/>
  <c r="F353"/>
  <c r="F351"/>
  <c r="F349"/>
  <c r="F348"/>
  <c r="F342"/>
  <c r="F341"/>
  <c r="F338"/>
  <c r="F336"/>
  <c r="F335"/>
  <c r="F333"/>
  <c r="F332"/>
  <c r="F331"/>
  <c r="F330"/>
  <c r="F329"/>
  <c r="F328"/>
  <c r="F327"/>
  <c r="F324"/>
  <c r="F323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3"/>
  <c r="F301"/>
  <c r="F300"/>
  <c r="F298"/>
  <c r="F297"/>
  <c r="F296"/>
  <c r="F295"/>
  <c r="F294"/>
  <c r="F292"/>
  <c r="F291"/>
  <c r="F288"/>
  <c r="F287"/>
  <c r="F280"/>
  <c r="F285"/>
  <c r="F282"/>
  <c r="F279"/>
  <c r="F277"/>
  <c r="F276"/>
  <c r="F275"/>
  <c r="F274"/>
  <c r="F273"/>
  <c r="F272"/>
  <c r="F271"/>
  <c r="F270"/>
  <c r="F268"/>
  <c r="F267"/>
  <c r="F264"/>
  <c r="F263"/>
  <c r="F262"/>
  <c r="F261"/>
  <c r="F258"/>
  <c r="F257"/>
  <c r="F256"/>
  <c r="F255"/>
  <c r="F254"/>
  <c r="F253"/>
  <c r="F252"/>
  <c r="F251"/>
  <c r="F250"/>
  <c r="F249"/>
  <c r="F248"/>
  <c r="F247"/>
  <c r="F246"/>
  <c r="F245"/>
  <c r="F244"/>
  <c r="F243"/>
  <c r="F240"/>
  <c r="F239"/>
  <c r="F234"/>
  <c r="F233"/>
  <c r="F232"/>
  <c r="F231"/>
  <c r="F230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7"/>
  <c r="F176"/>
  <c r="F175"/>
  <c r="F171"/>
  <c r="F170"/>
  <c r="F169"/>
  <c r="F167"/>
  <c r="F166"/>
  <c r="F165"/>
  <c r="F164"/>
  <c r="F163"/>
  <c r="F162"/>
  <c r="F161"/>
  <c r="F160"/>
  <c r="F159"/>
  <c r="F158"/>
  <c r="F157"/>
  <c r="F156"/>
  <c r="F155"/>
  <c r="F154"/>
  <c r="F153"/>
  <c r="F151"/>
  <c r="F150"/>
  <c r="F149"/>
  <c r="F148"/>
  <c r="F147"/>
  <c r="F145"/>
  <c r="F144"/>
  <c r="F143"/>
  <c r="F139"/>
  <c r="F138"/>
  <c r="F137"/>
  <c r="F136"/>
  <c r="F135"/>
  <c r="F133"/>
  <c r="F132"/>
  <c r="F130"/>
  <c r="F129"/>
  <c r="F128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3"/>
  <c r="F102"/>
  <c r="F101"/>
  <c r="F100"/>
  <c r="F99"/>
  <c r="F98"/>
  <c r="F97"/>
  <c r="F96"/>
  <c r="F95"/>
  <c r="F94"/>
  <c r="F92"/>
  <c r="F91"/>
  <c r="F90"/>
  <c r="F89"/>
  <c r="F88"/>
  <c r="F87"/>
  <c r="F85"/>
  <c r="F83"/>
  <c r="F82"/>
  <c r="F81"/>
  <c r="F80"/>
  <c r="F79"/>
  <c r="F78"/>
  <c r="F77"/>
  <c r="F76"/>
  <c r="F74"/>
  <c r="F73"/>
  <c r="F72"/>
  <c r="F71"/>
  <c r="F67"/>
  <c r="F66"/>
  <c r="F65"/>
  <c r="F63"/>
  <c r="F62"/>
  <c r="F61"/>
  <c r="F60"/>
  <c r="F59"/>
  <c r="F58"/>
  <c r="F57"/>
  <c r="F56"/>
  <c r="F54"/>
  <c r="F53"/>
  <c r="F49"/>
  <c r="F48"/>
  <c r="F47"/>
  <c r="F45"/>
  <c r="F44"/>
  <c r="F42"/>
  <c r="F40"/>
  <c r="F39"/>
  <c r="F37"/>
  <c r="F36"/>
  <c r="F35"/>
  <c r="F34"/>
  <c r="F33"/>
  <c r="F32"/>
  <c r="F30"/>
  <c r="F29"/>
  <c r="F28"/>
  <c r="F27"/>
  <c r="F26"/>
  <c r="F25"/>
  <c r="F23"/>
  <c r="F22"/>
  <c r="F21"/>
  <c r="F20"/>
  <c r="F19"/>
  <c r="F18"/>
  <c r="F17"/>
  <c r="F13"/>
  <c r="F12"/>
  <c r="F11"/>
  <c r="F943" i="4"/>
  <c r="F936"/>
  <c r="F934"/>
  <c r="F930"/>
  <c r="F925"/>
  <c r="F924"/>
  <c r="F920"/>
  <c r="F917"/>
  <c r="F915"/>
  <c r="F912"/>
  <c r="F909"/>
  <c r="F900"/>
  <c r="F896"/>
  <c r="F883"/>
  <c r="F854"/>
  <c r="F853"/>
  <c r="F852"/>
  <c r="F851"/>
  <c r="F848"/>
  <c r="F847"/>
  <c r="F844"/>
  <c r="F843"/>
  <c r="F842"/>
  <c r="F841"/>
  <c r="F840"/>
  <c r="F839"/>
  <c r="F838"/>
  <c r="F837"/>
  <c r="F836"/>
  <c r="F835"/>
  <c r="F834"/>
  <c r="F832"/>
  <c r="F831"/>
  <c r="F830"/>
  <c r="F829"/>
  <c r="F828"/>
  <c r="F827"/>
  <c r="F825"/>
  <c r="F824"/>
  <c r="F820"/>
  <c r="F819"/>
  <c r="F818"/>
  <c r="F817"/>
  <c r="F816"/>
  <c r="F815"/>
  <c r="F811"/>
  <c r="F810"/>
  <c r="F807"/>
  <c r="F806"/>
  <c r="F805"/>
  <c r="F793"/>
  <c r="F784"/>
  <c r="F783"/>
  <c r="F781"/>
  <c r="F777"/>
  <c r="F776"/>
  <c r="F775"/>
  <c r="F774"/>
  <c r="F773"/>
  <c r="F772"/>
  <c r="F768"/>
  <c r="F766"/>
  <c r="F765"/>
  <c r="F763"/>
  <c r="F745"/>
  <c r="F744"/>
  <c r="F694"/>
  <c r="F684"/>
  <c r="F682"/>
  <c r="F680"/>
  <c r="F665"/>
  <c r="F663"/>
  <c r="F658"/>
  <c r="F656"/>
  <c r="F653"/>
  <c r="F652"/>
  <c r="F651"/>
  <c r="F640"/>
  <c r="F638"/>
  <c r="F635"/>
  <c r="F634"/>
  <c r="F633"/>
  <c r="F632"/>
  <c r="F631"/>
  <c r="F630"/>
  <c r="F629"/>
  <c r="F628"/>
  <c r="F627"/>
  <c r="F621"/>
  <c r="F613"/>
  <c r="F612"/>
  <c r="F594"/>
  <c r="F587"/>
  <c r="F583"/>
  <c r="F580"/>
  <c r="F576"/>
  <c r="F569"/>
  <c r="F568"/>
  <c r="F567"/>
  <c r="F561"/>
  <c r="F554"/>
  <c r="F553"/>
  <c r="F552"/>
  <c r="F551"/>
  <c r="F548"/>
  <c r="F543"/>
  <c r="F540"/>
  <c r="F526"/>
  <c r="F521"/>
  <c r="F517"/>
  <c r="F515"/>
  <c r="F513"/>
  <c r="F510"/>
  <c r="F509"/>
  <c r="F508"/>
  <c r="F505"/>
  <c r="F496"/>
  <c r="F491"/>
  <c r="F490"/>
  <c r="F475"/>
  <c r="F472"/>
  <c r="F470"/>
  <c r="F466"/>
  <c r="F465"/>
  <c r="F464"/>
  <c r="F449"/>
  <c r="F441"/>
  <c r="F434"/>
  <c r="F431"/>
  <c r="F414"/>
  <c r="F413"/>
  <c r="F412"/>
  <c r="F411"/>
  <c r="F410"/>
  <c r="F409"/>
  <c r="F408"/>
  <c r="F405"/>
  <c r="F404"/>
  <c r="F395"/>
  <c r="F394"/>
  <c r="F392"/>
  <c r="F390"/>
  <c r="F387"/>
  <c r="F386"/>
  <c r="F385"/>
  <c r="F383"/>
  <c r="F381"/>
  <c r="F380"/>
  <c r="F378"/>
  <c r="F376"/>
  <c r="F375"/>
  <c r="F374"/>
  <c r="F372"/>
  <c r="F371"/>
  <c r="F370"/>
  <c r="F369"/>
  <c r="F367"/>
  <c r="F366"/>
  <c r="F365"/>
  <c r="F364"/>
  <c r="F363"/>
  <c r="F358"/>
  <c r="F357"/>
  <c r="F343"/>
  <c r="F340"/>
  <c r="F350"/>
  <c r="F337"/>
  <c r="F336"/>
  <c r="F330"/>
  <c r="F65"/>
  <c r="F320"/>
  <c r="F311"/>
  <c r="F306"/>
  <c r="F300"/>
  <c r="F298"/>
  <c r="F297"/>
  <c r="F290"/>
  <c r="F279"/>
  <c r="F277"/>
  <c r="F276"/>
  <c r="F274"/>
  <c r="F273"/>
  <c r="F272"/>
  <c r="F270"/>
  <c r="F269"/>
  <c r="F263"/>
  <c r="F262"/>
  <c r="F261"/>
  <c r="F248"/>
  <c r="F246"/>
  <c r="F245"/>
  <c r="F244"/>
  <c r="F242"/>
  <c r="F239"/>
  <c r="F231"/>
  <c r="F230"/>
  <c r="F229"/>
  <c r="F228"/>
  <c r="F226"/>
  <c r="F225"/>
  <c r="F224"/>
  <c r="F222"/>
  <c r="F218"/>
  <c r="F217"/>
  <c r="F216"/>
  <c r="F215"/>
  <c r="F214"/>
  <c r="F213"/>
  <c r="F210"/>
  <c r="F205"/>
  <c r="F202"/>
  <c r="F201"/>
  <c r="F190"/>
  <c r="F189"/>
  <c r="F188"/>
  <c r="F181"/>
  <c r="F180"/>
  <c r="F167"/>
  <c r="F162"/>
  <c r="F160"/>
  <c r="F155"/>
  <c r="F152"/>
  <c r="F139"/>
  <c r="F129"/>
  <c r="F120"/>
  <c r="F115"/>
  <c r="F103"/>
  <c r="F99"/>
  <c r="F97"/>
  <c r="F96"/>
  <c r="F94"/>
  <c r="F93"/>
  <c r="F89"/>
  <c r="F88"/>
  <c r="F86"/>
  <c r="F85"/>
  <c r="F80"/>
  <c r="F79"/>
  <c r="F78"/>
  <c r="F76"/>
  <c r="F75"/>
  <c r="F74"/>
  <c r="F73"/>
  <c r="F72"/>
  <c r="F71"/>
  <c r="F70"/>
  <c r="F69"/>
  <c r="F66"/>
  <c r="F62"/>
  <c r="F60"/>
  <c r="F59"/>
  <c r="F58"/>
  <c r="F56"/>
  <c r="F54"/>
  <c r="F53"/>
  <c r="F51"/>
  <c r="F49"/>
  <c r="F48"/>
  <c r="F47"/>
  <c r="F46"/>
  <c r="F45"/>
  <c r="F44"/>
  <c r="F43"/>
  <c r="F42"/>
  <c r="F41"/>
  <c r="F40"/>
  <c r="F39"/>
  <c r="F38"/>
  <c r="F37"/>
  <c r="F36"/>
  <c r="F34"/>
  <c r="F33"/>
  <c r="F29"/>
  <c r="F26"/>
  <c r="F17"/>
  <c r="F19"/>
  <c r="F18"/>
  <c r="F12"/>
  <c r="F11"/>
  <c r="F10"/>
</calcChain>
</file>

<file path=xl/sharedStrings.xml><?xml version="1.0" encoding="utf-8"?>
<sst xmlns="http://schemas.openxmlformats.org/spreadsheetml/2006/main" count="6093" uniqueCount="4662">
  <si>
    <t>М11-1200011</t>
  </si>
  <si>
    <t>Пружина задней подвески</t>
  </si>
  <si>
    <t>M11-2912011</t>
  </si>
  <si>
    <t>M11-8105010</t>
  </si>
  <si>
    <t xml:space="preserve">Решетка бампера </t>
  </si>
  <si>
    <t>M11-2803519</t>
  </si>
  <si>
    <t>M11-8401130</t>
  </si>
  <si>
    <t>Ручка наружная</t>
  </si>
  <si>
    <t>М11-6205170</t>
  </si>
  <si>
    <t>М11-6205180</t>
  </si>
  <si>
    <t>Рычаг подвески</t>
  </si>
  <si>
    <t>M11-2919110</t>
  </si>
  <si>
    <t>M11-2919210</t>
  </si>
  <si>
    <t>M11-2919410</t>
  </si>
  <si>
    <t>M11-2919420</t>
  </si>
  <si>
    <t xml:space="preserve">Стекло двери задней левой </t>
  </si>
  <si>
    <t>M11-5203211</t>
  </si>
  <si>
    <t>M11-5203212</t>
  </si>
  <si>
    <t>M11-5203112</t>
  </si>
  <si>
    <t>M11-5206500</t>
  </si>
  <si>
    <t xml:space="preserve">Ступица задняя             </t>
  </si>
  <si>
    <t>M11-3301210</t>
  </si>
  <si>
    <t>Суппорт передний левый</t>
  </si>
  <si>
    <t>M11-3501050</t>
  </si>
  <si>
    <t>Суппорт передний правый</t>
  </si>
  <si>
    <t>M11-3501060</t>
  </si>
  <si>
    <t>Суппорт задний правый/левый</t>
  </si>
  <si>
    <t>M11-3502060/50</t>
  </si>
  <si>
    <t>М11-3508090</t>
  </si>
  <si>
    <t>М11-3508100</t>
  </si>
  <si>
    <t>M11-8108030</t>
  </si>
  <si>
    <t>M11-8108050</t>
  </si>
  <si>
    <t>Усилитель бампера</t>
  </si>
  <si>
    <t>M11-2803503</t>
  </si>
  <si>
    <t>M11-3772010BA/20</t>
  </si>
  <si>
    <t>M11-1109111</t>
  </si>
  <si>
    <t>M11-2909060</t>
  </si>
  <si>
    <t xml:space="preserve">Датчик включения стоп-сигнала </t>
  </si>
  <si>
    <t>Корзина сцепления (1086001145</t>
  </si>
  <si>
    <t>Насос омывателя стекла</t>
  </si>
  <si>
    <t>Наконечник рулевой (к-кт)</t>
  </si>
  <si>
    <t xml:space="preserve">Цилиндр тормозной левый </t>
  </si>
  <si>
    <t xml:space="preserve">Цилиндр тормозной правый  </t>
  </si>
  <si>
    <t>Шрус наружный 1,3/1,5</t>
  </si>
  <si>
    <t>Наконечник рулевой правый (к-кт)</t>
  </si>
  <si>
    <t>L/R</t>
  </si>
  <si>
    <t>Фонари в задний бампер</t>
  </si>
  <si>
    <t>Маховик ориг</t>
  </si>
  <si>
    <t>Бампер задний (неориг)</t>
  </si>
  <si>
    <t>Барабан тормозной (ориг)</t>
  </si>
  <si>
    <t>Форсунка инжектора (неориг)</t>
  </si>
  <si>
    <t>Цилиндр тормозной главный (б/у)</t>
  </si>
  <si>
    <t>Датчик положения дроссельной заслонки (под  ориг)</t>
  </si>
  <si>
    <t>Фильтр топливный Альфа</t>
  </si>
  <si>
    <t>Бампер передний (легкий)</t>
  </si>
  <si>
    <t>Бампер передний (ориг)</t>
  </si>
  <si>
    <t>Бардачок (бежевый)</t>
  </si>
  <si>
    <t>Бачок омывателя в сборе (с мотором)</t>
  </si>
  <si>
    <t xml:space="preserve">Буфер (рез) </t>
  </si>
  <si>
    <t>Молдинг, пласт. сер лев</t>
  </si>
  <si>
    <t>Молдинг, пласт. беж лев</t>
  </si>
  <si>
    <t>Порог пола левый железн</t>
  </si>
  <si>
    <t>Спойлер задний со стопами</t>
  </si>
  <si>
    <t>Ветровики (комплект) (Россия)</t>
  </si>
  <si>
    <t>Ветровики (комплект) (Китай)</t>
  </si>
  <si>
    <t>Ветровики спортивные</t>
  </si>
  <si>
    <t>Колодки передние (комплект) S21/S12</t>
  </si>
  <si>
    <t>Колодки задние (комплект) S21/S12</t>
  </si>
  <si>
    <t>Чехол на сидения (комплект)</t>
  </si>
  <si>
    <t>Ремень ГРМ (подбор)</t>
  </si>
  <si>
    <t>Радиатор охлаждения (механика)</t>
  </si>
  <si>
    <t>Подшипник двухрядный задней оси</t>
  </si>
  <si>
    <t>Толкатель E010001101</t>
  </si>
  <si>
    <t>Шрус внутренний (29зуб)</t>
  </si>
  <si>
    <t>Вкладыш коленвала СТД</t>
  </si>
  <si>
    <t>SMD327493</t>
  </si>
  <si>
    <t>Вкладыш шатуные СТД</t>
  </si>
  <si>
    <t>SMD327503</t>
  </si>
  <si>
    <t>Гофра выхлопной системы</t>
  </si>
  <si>
    <t xml:space="preserve">Прокладка выпускной коллектора </t>
  </si>
  <si>
    <t>Рамка радиатора перед верхняя</t>
  </si>
  <si>
    <t>А21-3502210</t>
  </si>
  <si>
    <t>Ролик ремня ГРМ натяжной</t>
  </si>
  <si>
    <t>Амортизатор задний Польша</t>
  </si>
  <si>
    <t>Амортизатор передний Польша</t>
  </si>
  <si>
    <t xml:space="preserve">Бампер передний </t>
  </si>
  <si>
    <t>Ветровики к-кт 4шт</t>
  </si>
  <si>
    <t>Датчик кислородный Bosch</t>
  </si>
  <si>
    <t>Диск сцепления Германия</t>
  </si>
  <si>
    <t>015301127АА</t>
  </si>
  <si>
    <t>Книга цветная</t>
  </si>
  <si>
    <t>Коврики резиновые 4 шт</t>
  </si>
  <si>
    <t>Корзина сцепления оригинал</t>
  </si>
  <si>
    <t>А</t>
  </si>
  <si>
    <t>Резистор печки оригинал</t>
  </si>
  <si>
    <t>A11-8111200АВ</t>
  </si>
  <si>
    <t>Амортизатор задний Германия</t>
  </si>
  <si>
    <t>A11-2915010BA</t>
  </si>
  <si>
    <t>Амортизатор задний Чехия</t>
  </si>
  <si>
    <t>Амортизатор задний Япония</t>
  </si>
  <si>
    <t>Амортизатор передний Чехия</t>
  </si>
  <si>
    <t>Амортизатор передний Германия</t>
  </si>
  <si>
    <t xml:space="preserve">Бардачок </t>
  </si>
  <si>
    <t>А11-5305410ВG</t>
  </si>
  <si>
    <t>Бачок расширительный на 1 патрубок</t>
  </si>
  <si>
    <t>Бачок расширительный на 2 патрубка</t>
  </si>
  <si>
    <t>А11-3708130</t>
  </si>
  <si>
    <t>А11-2911011</t>
  </si>
  <si>
    <t xml:space="preserve">Крыша опоры заднего амортизатора </t>
  </si>
  <si>
    <t xml:space="preserve">Ручка открытия капота </t>
  </si>
  <si>
    <t>Япония</t>
  </si>
  <si>
    <t>Шланг тормозной передений</t>
  </si>
  <si>
    <t>Рычаг передней подвески оригинал</t>
  </si>
  <si>
    <t>Рейка рулевая без г/у</t>
  </si>
  <si>
    <t>S11-3400010</t>
  </si>
  <si>
    <t>Рычаг подвески задний правый оригинал</t>
  </si>
  <si>
    <t>Накладка обшивки двери правой</t>
  </si>
  <si>
    <t>A15-6102591CA</t>
  </si>
  <si>
    <t>Крышка багажника оригинал</t>
  </si>
  <si>
    <t>А15-3402016СА</t>
  </si>
  <si>
    <t>Заглушка крышки КПП задней</t>
  </si>
  <si>
    <t>015301221AA</t>
  </si>
  <si>
    <t>Крышка КПП задняя</t>
  </si>
  <si>
    <t>015301211AA</t>
  </si>
  <si>
    <t>Крышка крепления рычага стеклоочистителя</t>
  </si>
  <si>
    <t>A11-5205017</t>
  </si>
  <si>
    <t xml:space="preserve">Маховик </t>
  </si>
  <si>
    <t xml:space="preserve">Молдинг крыши левый </t>
  </si>
  <si>
    <t>A11-5704501</t>
  </si>
  <si>
    <t>Молдинг двери   к-т</t>
  </si>
  <si>
    <t>A11-6101010AB</t>
  </si>
  <si>
    <t>Набор прокладок коробки передач</t>
  </si>
  <si>
    <t>Набор прокладок коробки переключения передач Тайвань</t>
  </si>
  <si>
    <t>Накладка обшивки двери задней левой</t>
  </si>
  <si>
    <t>A15-6202571BA</t>
  </si>
  <si>
    <t>Наконечник рулевой левый Швейцария</t>
  </si>
  <si>
    <t>Наконечник рулевой правый Швейцария</t>
  </si>
  <si>
    <t>Наконечник рулевой левый Чехия</t>
  </si>
  <si>
    <t>Наконечник рулевой правый Чехия</t>
  </si>
  <si>
    <t>Насос масляный оригинал</t>
  </si>
  <si>
    <t xml:space="preserve">Обшивка крышки багажника </t>
  </si>
  <si>
    <t>A11-5608010</t>
  </si>
  <si>
    <t>Опора передней стойки   Германия</t>
  </si>
  <si>
    <t>Опора стойки передняя оригинал</t>
  </si>
  <si>
    <t>А15-7901150ВС</t>
  </si>
  <si>
    <t>А15-7901160ВС</t>
  </si>
  <si>
    <t>Балка задняя оригинал</t>
  </si>
  <si>
    <t>Т11-2810110</t>
  </si>
  <si>
    <t>S11-BJ5207115</t>
  </si>
  <si>
    <t>S21-1311110</t>
  </si>
  <si>
    <t xml:space="preserve">Буфер амортизатора </t>
  </si>
  <si>
    <t>M11-2911033</t>
  </si>
  <si>
    <t>S21-2911031</t>
  </si>
  <si>
    <t>S21-2911033</t>
  </si>
  <si>
    <t>A21-5305040</t>
  </si>
  <si>
    <t>Вкладыш шатуный</t>
  </si>
  <si>
    <t>SMD351825</t>
  </si>
  <si>
    <t>А21-6204042</t>
  </si>
  <si>
    <t>Стекло двери заднее правое</t>
  </si>
  <si>
    <t>S12-5203220</t>
  </si>
  <si>
    <t>S12-3301140</t>
  </si>
  <si>
    <t>Бачек кондиционера</t>
  </si>
  <si>
    <t>Т11-8109010</t>
  </si>
  <si>
    <t>M11-2804533BC-DQ</t>
  </si>
  <si>
    <t>Направляющая бампера</t>
  </si>
  <si>
    <t>М11-2803511</t>
  </si>
  <si>
    <t>М11-3501035</t>
  </si>
  <si>
    <t>М11-1200019</t>
  </si>
  <si>
    <t>Коврики резыновые</t>
  </si>
  <si>
    <t>М11</t>
  </si>
  <si>
    <t>Коврики резиновые 5 шт универсальные</t>
  </si>
  <si>
    <t xml:space="preserve">Бампер нижняя часть </t>
  </si>
  <si>
    <t>М11-2803523</t>
  </si>
  <si>
    <t>М11-2803525</t>
  </si>
  <si>
    <t>М11-2804523</t>
  </si>
  <si>
    <t>480-BJ1005012</t>
  </si>
  <si>
    <t>М11-2919213</t>
  </si>
  <si>
    <t>Стекло лобовое оригинал</t>
  </si>
  <si>
    <t>Шайба регулировочная</t>
  </si>
  <si>
    <t>М11-2919215</t>
  </si>
  <si>
    <t>Подшипник ступицы передний (39)</t>
  </si>
  <si>
    <t>Подшипник ступицы передний (39) Чехия</t>
  </si>
  <si>
    <t>Сайлент-блок задней балки Германия</t>
  </si>
  <si>
    <t>Сайлент-блок задней балки Swag</t>
  </si>
  <si>
    <t>Сайлент-блок задней балки Польша</t>
  </si>
  <si>
    <t>Вставки межвидковые (в пружины) передние "С"</t>
  </si>
  <si>
    <t>А11-6102013</t>
  </si>
  <si>
    <t>Удлинитель заднего амортизатора к-т</t>
  </si>
  <si>
    <t>Удлинитель переднего амортизатора к-т</t>
  </si>
  <si>
    <t>015409287АА</t>
  </si>
  <si>
    <t>Подушка двигателя передняя Германия</t>
  </si>
  <si>
    <t>Подушка двигателя передняя Польша</t>
  </si>
  <si>
    <t>Ролик обводной  ГРМ без кронштейна Польша</t>
  </si>
  <si>
    <t>A11-8111210СA</t>
  </si>
  <si>
    <t>Ролик обводной  ГРМ без кронштейна(пласт) Польша</t>
  </si>
  <si>
    <t>Тяга отключения КПП</t>
  </si>
  <si>
    <t>015141741АА</t>
  </si>
  <si>
    <t>Тяга рулевая  Германия</t>
  </si>
  <si>
    <t>BS10-5-1702048</t>
  </si>
  <si>
    <t>Q334010</t>
  </si>
  <si>
    <t>Шланг системы охлаждения</t>
  </si>
  <si>
    <t>А15-1303513</t>
  </si>
  <si>
    <t xml:space="preserve">Прикуриватель </t>
  </si>
  <si>
    <t>A15-3725010</t>
  </si>
  <si>
    <t>Т11-3722019</t>
  </si>
  <si>
    <t>MD348283</t>
  </si>
  <si>
    <t xml:space="preserve">Стекло </t>
  </si>
  <si>
    <t>Т11-5202010</t>
  </si>
  <si>
    <t>Пластина креления</t>
  </si>
  <si>
    <t>А11-1703051</t>
  </si>
  <si>
    <t>S12-1311110</t>
  </si>
  <si>
    <t xml:space="preserve">Бачек расширительный </t>
  </si>
  <si>
    <t>S21-5207110</t>
  </si>
  <si>
    <t>A21-3102152</t>
  </si>
  <si>
    <t>Вкладиши коренные</t>
  </si>
  <si>
    <t>481FC-BJ1005012ВА</t>
  </si>
  <si>
    <t>Вкладиши шатунные СТД</t>
  </si>
  <si>
    <t>Вкладиши коренные СТД</t>
  </si>
  <si>
    <t>481Н-BJ1005013ВА</t>
  </si>
  <si>
    <t>А21-3550093</t>
  </si>
  <si>
    <t>А21-3550094</t>
  </si>
  <si>
    <t>A21-1200019</t>
  </si>
  <si>
    <t>Втулка клапана</t>
  </si>
  <si>
    <t>481Н-1007018</t>
  </si>
  <si>
    <t>В11-5701200DY</t>
  </si>
  <si>
    <t>MD317862</t>
  </si>
  <si>
    <t>Подушка двигателя левая оригинал</t>
  </si>
  <si>
    <t xml:space="preserve">Подушка двигателя правая оригинал </t>
  </si>
  <si>
    <t>Подшипник вторичного вала задний</t>
  </si>
  <si>
    <t>015409282AA</t>
  </si>
  <si>
    <t>А15-5608090BD</t>
  </si>
  <si>
    <t>А11-3722017ВС</t>
  </si>
  <si>
    <t>А11-3722017</t>
  </si>
  <si>
    <t>Прокладка крышки КПП передней</t>
  </si>
  <si>
    <t>015301191AA</t>
  </si>
  <si>
    <t>Прокладка крышки КПП задней</t>
  </si>
  <si>
    <t>Прокладка ГБЦ оригинал</t>
  </si>
  <si>
    <t>Прокладка крышки клапанов оригинал</t>
  </si>
  <si>
    <t>А11-2901021</t>
  </si>
  <si>
    <t xml:space="preserve">Пыльник амортизатора передний оригинал </t>
  </si>
  <si>
    <t>Диск колесный</t>
  </si>
  <si>
    <t>Ремень генератора оригинал</t>
  </si>
  <si>
    <t>Ремень генератора (длинный) оригинал</t>
  </si>
  <si>
    <t>Ремень генератора Италия</t>
  </si>
  <si>
    <t>ремень гидроуселителя  оригинал</t>
  </si>
  <si>
    <t>Ремень ГРМ Италия</t>
  </si>
  <si>
    <t>Ремень ГРМ Бельгия</t>
  </si>
  <si>
    <t>Решетка вентиляционная под стекло</t>
  </si>
  <si>
    <t>А11-5300580</t>
  </si>
  <si>
    <t>015311325АА</t>
  </si>
  <si>
    <t>Подшипник первичного вала игольчатый</t>
  </si>
  <si>
    <t>Ролик натяжной без кронштейна  A21/B11/T12</t>
  </si>
  <si>
    <t>Ролик обводной  ГРМ без кронштейна(жел) Польша</t>
  </si>
  <si>
    <t>Ролик ремня ГРМ натяжной Германия</t>
  </si>
  <si>
    <t>Ручка двери задней левой наружная оригинал</t>
  </si>
  <si>
    <t>Ручка двери задней правой  наружная оригинал</t>
  </si>
  <si>
    <t>Ручка двери передней левой наружная оригинал</t>
  </si>
  <si>
    <t>Ручка двери передней правой наружная оригинал</t>
  </si>
  <si>
    <t xml:space="preserve">Ручка открыв. двери  внут левый </t>
  </si>
  <si>
    <t xml:space="preserve">Сальник вала первичного </t>
  </si>
  <si>
    <t>015311109AA</t>
  </si>
  <si>
    <t>Свеча зажигания Черри Германия</t>
  </si>
  <si>
    <t>Сигнал звуковой</t>
  </si>
  <si>
    <t>A11-3721010BA</t>
  </si>
  <si>
    <t xml:space="preserve">Стойка стабилизатора </t>
  </si>
  <si>
    <t>Ступица заднего колеса в зборе оригинал</t>
  </si>
  <si>
    <t>Трапеция стеклоочистителя оригинал</t>
  </si>
  <si>
    <t xml:space="preserve">Тросс сцепления оригинал </t>
  </si>
  <si>
    <t>A11-3406100АВ</t>
  </si>
  <si>
    <t xml:space="preserve">Тройник системы охлаждения </t>
  </si>
  <si>
    <t>A11-1303615</t>
  </si>
  <si>
    <t>Патрубок системы охлаждения</t>
  </si>
  <si>
    <t>A11-1303711</t>
  </si>
  <si>
    <t>Трубопровод гидроусилителя руля</t>
  </si>
  <si>
    <t>Тяга механизма переключения передач</t>
  </si>
  <si>
    <t>A11-1703180</t>
  </si>
  <si>
    <t>Диск тормозной передний Германия</t>
  </si>
  <si>
    <t>Диск тормозной передний Польша</t>
  </si>
  <si>
    <t>Указатель поворота (желтый)</t>
  </si>
  <si>
    <t>A15-1301217</t>
  </si>
  <si>
    <t>Прокладка насоса топливного</t>
  </si>
  <si>
    <t>A11-1101151</t>
  </si>
  <si>
    <t>Кольцо стопорное</t>
  </si>
  <si>
    <t>480-1306012</t>
  </si>
  <si>
    <t xml:space="preserve">Фиксатор тяги замка двери передней </t>
  </si>
  <si>
    <t>A11-6105113</t>
  </si>
  <si>
    <t>А11-3402015</t>
  </si>
  <si>
    <t>Пистон обшивки двери</t>
  </si>
  <si>
    <t>A15-6102113</t>
  </si>
  <si>
    <t>А11-1117110DA</t>
  </si>
  <si>
    <t>А11-1117110CA</t>
  </si>
  <si>
    <t>А15-8CN6105H4</t>
  </si>
  <si>
    <t>Цилиндр тормозной задний Испания</t>
  </si>
  <si>
    <t>Чехол рычага стояночного тормоза</t>
  </si>
  <si>
    <t>A11-3508070BA</t>
  </si>
  <si>
    <t>Шланг заднего тормоза оригинал</t>
  </si>
  <si>
    <t>Сайленблок заднего рычага</t>
  </si>
  <si>
    <t xml:space="preserve">Защита ремня передняя правая </t>
  </si>
  <si>
    <t>A11-5300561</t>
  </si>
  <si>
    <t>Брызговик бампера переднего левый</t>
  </si>
  <si>
    <t>A11-5300571</t>
  </si>
  <si>
    <t>Опора передней стойки Германия</t>
  </si>
  <si>
    <t>Стойка переднего стабилизаторара Япония</t>
  </si>
  <si>
    <t>Бампер задний оригинал без партроника</t>
  </si>
  <si>
    <t>Бампер задний оригинал с партроником</t>
  </si>
  <si>
    <t>В11-2804600ВА-DQ</t>
  </si>
  <si>
    <t>Лампа освещения салона</t>
  </si>
  <si>
    <t>B11-3714050</t>
  </si>
  <si>
    <t>Шайба крепления амортизатора заднего</t>
  </si>
  <si>
    <t>B11-2911027</t>
  </si>
  <si>
    <t>481Н-BJ1005013</t>
  </si>
  <si>
    <t>481Н-BJ1004121ВА</t>
  </si>
  <si>
    <t>QR51PMHF-1601602501</t>
  </si>
  <si>
    <t>Гайка ступицы колеса переднего</t>
  </si>
  <si>
    <t>B11-2203205</t>
  </si>
  <si>
    <t xml:space="preserve">Гидрокомпенсаторы клапанов </t>
  </si>
  <si>
    <t>Датчик стоп-сигнала</t>
  </si>
  <si>
    <t>Амортизатор задний Китай лучше</t>
  </si>
  <si>
    <t>Амортизатор передний (левый, правый) Испания</t>
  </si>
  <si>
    <t>B11-1106615</t>
  </si>
  <si>
    <t>Замок капота</t>
  </si>
  <si>
    <t>B11-8402050</t>
  </si>
  <si>
    <t>Защита двигателя левая пластик</t>
  </si>
  <si>
    <t>B11-5300651</t>
  </si>
  <si>
    <t>Набор инструментов</t>
  </si>
  <si>
    <t>B11-3900010</t>
  </si>
  <si>
    <t>Кнопка замка багажника</t>
  </si>
  <si>
    <t>B11-3700019</t>
  </si>
  <si>
    <t>Кнопка замка двери</t>
  </si>
  <si>
    <t>B11-6105251</t>
  </si>
  <si>
    <t>Коврики резиновые к-т</t>
  </si>
  <si>
    <t>Колодки тормозные зад. Фрико</t>
  </si>
  <si>
    <t>B11-1601020</t>
  </si>
  <si>
    <t>Кронштейн замка багажника</t>
  </si>
  <si>
    <t>B11-6105270</t>
  </si>
  <si>
    <t>481H-1011030BA</t>
  </si>
  <si>
    <t>Насос масленный оригинал</t>
  </si>
  <si>
    <t>Насос стеклоомывателя</t>
  </si>
  <si>
    <t>B11-BJ5207120</t>
  </si>
  <si>
    <t>Колодки передние тормозніе Фрико</t>
  </si>
  <si>
    <t>решетка радиатора</t>
  </si>
  <si>
    <t>Подшипник КПП игольчатый</t>
  </si>
  <si>
    <t>QR523MHA-1701309</t>
  </si>
  <si>
    <t>Подшипник передней ступици</t>
  </si>
  <si>
    <t>S21-3001015</t>
  </si>
  <si>
    <t>Подшипник передней опоры</t>
  </si>
  <si>
    <t>S21-2901040</t>
  </si>
  <si>
    <t>473H-1004015</t>
  </si>
  <si>
    <t>S21-3402080</t>
  </si>
  <si>
    <t>473F-1008027</t>
  </si>
  <si>
    <t>S21-1205313</t>
  </si>
  <si>
    <t xml:space="preserve">Прокладка коллектора впускного </t>
  </si>
  <si>
    <t>473Н-1008026</t>
  </si>
  <si>
    <t>S21-1205311DA</t>
  </si>
  <si>
    <t>S21-1205311</t>
  </si>
  <si>
    <t xml:space="preserve">Прокладка впускной системы </t>
  </si>
  <si>
    <t>473Н-1008025</t>
  </si>
  <si>
    <t>Провод высоковольтный к-т</t>
  </si>
  <si>
    <t>S21-3502134</t>
  </si>
  <si>
    <t>S21-2902011</t>
  </si>
  <si>
    <t>S21-2912011</t>
  </si>
  <si>
    <t>Пыльник полуоси внешний</t>
  </si>
  <si>
    <t>S21-XLB3АH2203111A</t>
  </si>
  <si>
    <t>Пыльник с отбойником пер. аморт.</t>
  </si>
  <si>
    <t>S21-2901033</t>
  </si>
  <si>
    <t>Радиатор охлаждения</t>
  </si>
  <si>
    <t>S21-1301110</t>
  </si>
  <si>
    <t>S21-8107310</t>
  </si>
  <si>
    <t>S21-8105010</t>
  </si>
  <si>
    <t xml:space="preserve">Ремень ГРМ Jaggi/Kimo </t>
  </si>
  <si>
    <t>473H-1007073</t>
  </si>
  <si>
    <t>S21-2803519</t>
  </si>
  <si>
    <t>Решетка бампера левая</t>
  </si>
  <si>
    <t>S21-2803517</t>
  </si>
  <si>
    <t>Решетка бампера правая</t>
  </si>
  <si>
    <t>S21-2803518</t>
  </si>
  <si>
    <t>S21-8401100</t>
  </si>
  <si>
    <t>Ролик натяжной ремня ГРМ оригинал</t>
  </si>
  <si>
    <t>473H-1007060AB</t>
  </si>
  <si>
    <t>Ролик натяжной ремня ГРМ(неоригинал)</t>
  </si>
  <si>
    <t>473H-1007060</t>
  </si>
  <si>
    <t>Ручка двери внутреняя передняя левая</t>
  </si>
  <si>
    <t>S21-6105230</t>
  </si>
  <si>
    <t>Ручка двери внутреняя передняя правая</t>
  </si>
  <si>
    <t>S21-6105240</t>
  </si>
  <si>
    <t>Ручка двери наружная задняя левая</t>
  </si>
  <si>
    <t>S21-6205110</t>
  </si>
  <si>
    <t>Ручка двери наружная задняя правая</t>
  </si>
  <si>
    <t>S21-6205120</t>
  </si>
  <si>
    <t>Ручка двери наружная передняя левая</t>
  </si>
  <si>
    <t>S21-6105110</t>
  </si>
  <si>
    <t>Ручка двери наружная передняя правая</t>
  </si>
  <si>
    <t>S21-6105120</t>
  </si>
  <si>
    <t>S21-3301010</t>
  </si>
  <si>
    <t>Рычаг передний левый</t>
  </si>
  <si>
    <t>S21-2909010</t>
  </si>
  <si>
    <t>Рычаг передний правый</t>
  </si>
  <si>
    <t>S21-2909020</t>
  </si>
  <si>
    <t>S21-5205131</t>
  </si>
  <si>
    <t>Сайлентблок задней балки</t>
  </si>
  <si>
    <t>S21-2909050</t>
  </si>
  <si>
    <t>S21-3301140</t>
  </si>
  <si>
    <t xml:space="preserve">Сайлентблок </t>
  </si>
  <si>
    <t>S21-3301030</t>
  </si>
  <si>
    <t>473Н-1005030</t>
  </si>
  <si>
    <t>QR523-1701206</t>
  </si>
  <si>
    <t>Соединитель</t>
  </si>
  <si>
    <t>S21-3506049</t>
  </si>
  <si>
    <t>Стабилизатор</t>
  </si>
  <si>
    <t>S21-2906010</t>
  </si>
  <si>
    <t>Стакан передний левый</t>
  </si>
  <si>
    <t>S21-8403030-DY</t>
  </si>
  <si>
    <t>Стакан передний правый</t>
  </si>
  <si>
    <t>S21-8403040-DY</t>
  </si>
  <si>
    <t>S21-5203110</t>
  </si>
  <si>
    <t>S21-5203120</t>
  </si>
  <si>
    <t>S21-5203210</t>
  </si>
  <si>
    <t>S21-5203220</t>
  </si>
  <si>
    <t>S21-5206020</t>
  </si>
  <si>
    <t>S21-5206500</t>
  </si>
  <si>
    <t>Стойка стабилизатора передняя</t>
  </si>
  <si>
    <t>S21-2906030</t>
  </si>
  <si>
    <t>Стопрное кольцо</t>
  </si>
  <si>
    <t>S21-2901025</t>
  </si>
  <si>
    <t>Ступица задняя(в сборе)</t>
  </si>
  <si>
    <t>S21-3301210</t>
  </si>
  <si>
    <t>Ступица задняя с подшипником</t>
  </si>
  <si>
    <t>S21-3301210BA</t>
  </si>
  <si>
    <t xml:space="preserve">Ступица передняя </t>
  </si>
  <si>
    <t>S21-3001017</t>
  </si>
  <si>
    <t>Суппорт тормозной передний левый</t>
  </si>
  <si>
    <t>S21-3501050</t>
  </si>
  <si>
    <t>Суппорт тормозной передний правый</t>
  </si>
  <si>
    <t>S21-3501060</t>
  </si>
  <si>
    <t>Трапеция</t>
  </si>
  <si>
    <t>S21-5205113</t>
  </si>
  <si>
    <t>S21-1602040</t>
  </si>
  <si>
    <t>Трос ручного тормоза</t>
  </si>
  <si>
    <t>S21-1703090</t>
  </si>
  <si>
    <t>S21-3508090</t>
  </si>
  <si>
    <t>S21-3003010</t>
  </si>
  <si>
    <t>Тяга поперечной устой.зад</t>
  </si>
  <si>
    <t>S21-3301120</t>
  </si>
  <si>
    <t xml:space="preserve">Уплотнитель           </t>
  </si>
  <si>
    <t>S21-5206121</t>
  </si>
  <si>
    <t>Уплотнитель бокового переднего левого стекла</t>
  </si>
  <si>
    <t>S21-6107110</t>
  </si>
  <si>
    <t>Фара задняя левая</t>
  </si>
  <si>
    <t>S21-3773010</t>
  </si>
  <si>
    <t>Фара задняя правая</t>
  </si>
  <si>
    <t>S21-3773020</t>
  </si>
  <si>
    <t>S21-3772010</t>
  </si>
  <si>
    <t>S21-3772020</t>
  </si>
  <si>
    <t>S21-3732010</t>
  </si>
  <si>
    <t>S21-3732020</t>
  </si>
  <si>
    <t>Фара стопа</t>
  </si>
  <si>
    <t>S21-3773070</t>
  </si>
  <si>
    <t>S21-1109111</t>
  </si>
  <si>
    <t>Фильтр масляный (орг)</t>
  </si>
  <si>
    <t>473H-1012010</t>
  </si>
  <si>
    <t xml:space="preserve">Фильтр топливный B14, S12, S21, S22 </t>
  </si>
  <si>
    <t>B14-1117110</t>
  </si>
  <si>
    <t>S21-3502120</t>
  </si>
  <si>
    <t>QR513MHA-1701408AC</t>
  </si>
  <si>
    <t>QR513MHA-1701353AD</t>
  </si>
  <si>
    <t>QR513MHA-1701353AE</t>
  </si>
  <si>
    <t>QR513MHA-1701353AF</t>
  </si>
  <si>
    <t>QR513MHA-1701353AH</t>
  </si>
  <si>
    <t>QR513MHA-1701353AG</t>
  </si>
  <si>
    <t>QR513MHA-1701353AB</t>
  </si>
  <si>
    <t>QR513MHA-1701353AC</t>
  </si>
  <si>
    <t>Шестерня АВС</t>
  </si>
  <si>
    <t>S21-3550133</t>
  </si>
  <si>
    <t>Шпилька колеса</t>
  </si>
  <si>
    <t>S21-3100111</t>
  </si>
  <si>
    <t>Щетка (5205143)</t>
  </si>
  <si>
    <t>S21-5205153</t>
  </si>
  <si>
    <t>QR523-11602522</t>
  </si>
  <si>
    <t>Т11-6102541</t>
  </si>
  <si>
    <t>Вилка выбора 3-4 передачи</t>
  </si>
  <si>
    <t>QR523-1702201</t>
  </si>
  <si>
    <t>Т11-8402217</t>
  </si>
  <si>
    <t>Гофра проводки</t>
  </si>
  <si>
    <t>Т11-3724111</t>
  </si>
  <si>
    <t>Датчик давления</t>
  </si>
  <si>
    <t>Т11-8108150</t>
  </si>
  <si>
    <t>Декоративная крышка салона</t>
  </si>
  <si>
    <t>Т11-8212017</t>
  </si>
  <si>
    <t>Декоративная облицовка</t>
  </si>
  <si>
    <t>Т11-5305250</t>
  </si>
  <si>
    <t>Т11-3506011</t>
  </si>
  <si>
    <t>Контактная група</t>
  </si>
  <si>
    <t>Т11-3704019</t>
  </si>
  <si>
    <t>Т11-2906019</t>
  </si>
  <si>
    <t>Кронштейн (пласт)</t>
  </si>
  <si>
    <t>Т11-3506025</t>
  </si>
  <si>
    <t>Кронштейн (мет) г/у</t>
  </si>
  <si>
    <t>Т11-3412021</t>
  </si>
  <si>
    <t>Т11-1001211</t>
  </si>
  <si>
    <t>Т11-5701010-DY</t>
  </si>
  <si>
    <t>Механизм открытия багажника</t>
  </si>
  <si>
    <t>Т11-5305840</t>
  </si>
  <si>
    <t>QR523-1701703</t>
  </si>
  <si>
    <t>QR523T-2403171</t>
  </si>
  <si>
    <t>SMD327504</t>
  </si>
  <si>
    <t>Подшипник КПП</t>
  </si>
  <si>
    <t>QR512-1701283</t>
  </si>
  <si>
    <t>QR512-1701422</t>
  </si>
  <si>
    <t>QR523-11602503</t>
  </si>
  <si>
    <t>Полик</t>
  </si>
  <si>
    <t>Поршень Mitsubishi</t>
  </si>
  <si>
    <t>SMD323826</t>
  </si>
  <si>
    <t>MD323827</t>
  </si>
  <si>
    <t>Т11-1200033</t>
  </si>
  <si>
    <t>Прокладка дросельного клапана</t>
  </si>
  <si>
    <t>SMD250189</t>
  </si>
  <si>
    <t>Прокладка пружини</t>
  </si>
  <si>
    <t>Т11-3301031</t>
  </si>
  <si>
    <t>Пружина клапана</t>
  </si>
  <si>
    <t>SMD314078</t>
  </si>
  <si>
    <t>Пружина сухаря</t>
  </si>
  <si>
    <t>QR523-1701533</t>
  </si>
  <si>
    <t>SMD356366</t>
  </si>
  <si>
    <t>Регулировочная шайба</t>
  </si>
  <si>
    <t>QR523-1701719</t>
  </si>
  <si>
    <t>Рычаг регулятора</t>
  </si>
  <si>
    <t>Т11-8107512</t>
  </si>
  <si>
    <t>QR523Т-1702523</t>
  </si>
  <si>
    <t>QR523T-2402241</t>
  </si>
  <si>
    <t xml:space="preserve">Сальник КПП </t>
  </si>
  <si>
    <t>QR523-1702402</t>
  </si>
  <si>
    <t>Соединитель (пласт)</t>
  </si>
  <si>
    <t>Т11-5207311</t>
  </si>
  <si>
    <t>Сухарь</t>
  </si>
  <si>
    <t>QR523-1701534</t>
  </si>
  <si>
    <t>Т11-1108210</t>
  </si>
  <si>
    <t>Т11-1104321</t>
  </si>
  <si>
    <t>Т11-1208311</t>
  </si>
  <si>
    <t>Т11-1602060</t>
  </si>
  <si>
    <t>Т11-3510110</t>
  </si>
  <si>
    <t>Т11-8107045</t>
  </si>
  <si>
    <t>Т11-1101131</t>
  </si>
  <si>
    <t>Т11-3102063</t>
  </si>
  <si>
    <t>Т11-5107013</t>
  </si>
  <si>
    <t>Т11-5207331</t>
  </si>
  <si>
    <t>Т11-5402350</t>
  </si>
  <si>
    <t>Т11-6105037</t>
  </si>
  <si>
    <t>Т11-8107314</t>
  </si>
  <si>
    <t>Т11-6105227</t>
  </si>
  <si>
    <t>Т11-3404050</t>
  </si>
  <si>
    <t>Шестерня</t>
  </si>
  <si>
    <t>QR523-1701511</t>
  </si>
  <si>
    <t>Шланг сцепления</t>
  </si>
  <si>
    <t>Т11-1602040</t>
  </si>
  <si>
    <t>Ящик для вещей</t>
  </si>
  <si>
    <t>Т11-5305433</t>
  </si>
  <si>
    <t>S11-8105015</t>
  </si>
  <si>
    <t>S11-8109310</t>
  </si>
  <si>
    <t>S11-2902011</t>
  </si>
  <si>
    <t>S11-5608317</t>
  </si>
  <si>
    <t>S12-3508083</t>
  </si>
  <si>
    <t>Стекло</t>
  </si>
  <si>
    <t>S12-5203213</t>
  </si>
  <si>
    <t>S12</t>
  </si>
  <si>
    <t>Конденсатор</t>
  </si>
  <si>
    <t>S21-8109110</t>
  </si>
  <si>
    <t>Маховик</t>
  </si>
  <si>
    <t>473Н-1005110</t>
  </si>
  <si>
    <t>Трубопровод</t>
  </si>
  <si>
    <t>S21-1303005</t>
  </si>
  <si>
    <t>473Н-1004110</t>
  </si>
  <si>
    <t>Karry</t>
  </si>
  <si>
    <t>А18-5206500</t>
  </si>
  <si>
    <t>A11-1601111</t>
  </si>
  <si>
    <t>Брызговики задние (к-т 2 шт)</t>
  </si>
  <si>
    <t>Буфер амортизатора оригинал</t>
  </si>
  <si>
    <t>A11-3AD015311205AA</t>
  </si>
  <si>
    <t>A11-3AD015311101AA</t>
  </si>
  <si>
    <t xml:space="preserve">А11-3406140 </t>
  </si>
  <si>
    <t>Помпа (насос водяной) оригинал</t>
  </si>
  <si>
    <t>Ветровики к-кт 4шт Спорт</t>
  </si>
  <si>
    <t>Вкладыши шатунные 0,5</t>
  </si>
  <si>
    <t>Втулка стойки стабилизатора (оригинал)</t>
  </si>
  <si>
    <t xml:space="preserve">Втулка стойки стабилизатора </t>
  </si>
  <si>
    <t>N90277601</t>
  </si>
  <si>
    <t>A11-6109119</t>
  </si>
  <si>
    <t>Гидрокомпенсаторы клапанов оригинал</t>
  </si>
  <si>
    <t>Гофра выхлопной трубы обычная</t>
  </si>
  <si>
    <t xml:space="preserve">Гофра дверная </t>
  </si>
  <si>
    <t>Гранат наружный Германия</t>
  </si>
  <si>
    <t>A11-6GN3501058</t>
  </si>
  <si>
    <t>Направляющая суппортов передних 2 шт</t>
  </si>
  <si>
    <t>Генератор оригинал</t>
  </si>
  <si>
    <t>Сайлентблок задней балки оригинал</t>
  </si>
  <si>
    <t>А11-3751020</t>
  </si>
  <si>
    <t>Датчик вращения оригинал</t>
  </si>
  <si>
    <t xml:space="preserve">Датчик детонации оригинал </t>
  </si>
  <si>
    <t>Датчик кислородный (лямбдазонд) А11/Fora/Т12 оригинал</t>
  </si>
  <si>
    <t xml:space="preserve">Датчик давления коллектора ориинал </t>
  </si>
  <si>
    <t>Датчик температуры оригинал</t>
  </si>
  <si>
    <t xml:space="preserve">Датчик тормоза  оригинал </t>
  </si>
  <si>
    <t xml:space="preserve">Датчик тормозов задний оригинал </t>
  </si>
  <si>
    <t>Датчик холостого хода оригинал</t>
  </si>
  <si>
    <t>Дверь передняя левая оригинал</t>
  </si>
  <si>
    <t>Дверь передняя правая оригинал</t>
  </si>
  <si>
    <t xml:space="preserve">Дверь передняя левая </t>
  </si>
  <si>
    <t xml:space="preserve">Дверь передняя правая </t>
  </si>
  <si>
    <t>Диференциал в зборе</t>
  </si>
  <si>
    <t>015409021AA</t>
  </si>
  <si>
    <t>Кожух трапеции стеклоочистителя</t>
  </si>
  <si>
    <t>А11-5300630</t>
  </si>
  <si>
    <t>Заглушка головки блока цилиндров</t>
  </si>
  <si>
    <t>480-1002017</t>
  </si>
  <si>
    <t>480-1002018</t>
  </si>
  <si>
    <t>Пистон крепления шумоизоляции капота</t>
  </si>
  <si>
    <t>А11-3402030ВF</t>
  </si>
  <si>
    <t>В11-3724150ВА</t>
  </si>
  <si>
    <t>MD088604</t>
  </si>
  <si>
    <t>Прокладка головки блока цылиндров</t>
  </si>
  <si>
    <t>481Н-1003042</t>
  </si>
  <si>
    <t>B11-1205313</t>
  </si>
  <si>
    <t>MD332034</t>
  </si>
  <si>
    <t xml:space="preserve">Прокладка ГБЦ </t>
  </si>
  <si>
    <t>484J-1003080BA</t>
  </si>
  <si>
    <t>Прокладка глушителя  Т11</t>
  </si>
  <si>
    <t>B11-1205311</t>
  </si>
  <si>
    <t>Прокладка подшипника опоры передней стойки (рез)</t>
  </si>
  <si>
    <t>В11-2901023</t>
  </si>
  <si>
    <t>Прокладка приёмной трубы глушителя</t>
  </si>
  <si>
    <t>B11-1200011</t>
  </si>
  <si>
    <t>B11-BJ2912011</t>
  </si>
  <si>
    <t>B11-2902011</t>
  </si>
  <si>
    <t xml:space="preserve">Пыльник амортизатора    </t>
  </si>
  <si>
    <t>В11-2901021</t>
  </si>
  <si>
    <t xml:space="preserve">Пыльник амортизатора заднего </t>
  </si>
  <si>
    <t>B11-2911037</t>
  </si>
  <si>
    <t>Пыльник граната нар.</t>
  </si>
  <si>
    <t>B11-2203111</t>
  </si>
  <si>
    <t>Пыльник граната вн.</t>
  </si>
  <si>
    <t>B11-2203040</t>
  </si>
  <si>
    <t>Пыльник рулевой колонки</t>
  </si>
  <si>
    <t>B11-3404070</t>
  </si>
  <si>
    <t>В11-3400107</t>
  </si>
  <si>
    <t>B11-8105010</t>
  </si>
  <si>
    <t>B11-1301110</t>
  </si>
  <si>
    <t>В11-1301110NA</t>
  </si>
  <si>
    <t>Радиатор отопителя</t>
  </si>
  <si>
    <t>B11-8107130</t>
  </si>
  <si>
    <t>Рамка магнитолы</t>
  </si>
  <si>
    <t>B11-5305911</t>
  </si>
  <si>
    <t>В11-1201210</t>
  </si>
  <si>
    <t>B11-3400010</t>
  </si>
  <si>
    <t>В11-3701315BA(2,0)</t>
  </si>
  <si>
    <t>В11-3701315</t>
  </si>
  <si>
    <t>481H-1007073BA</t>
  </si>
  <si>
    <t>SMD336149</t>
  </si>
  <si>
    <t>MR984778</t>
  </si>
  <si>
    <t>Ремень ГРМ 93 см</t>
  </si>
  <si>
    <t>Ремкомплект чехла шарнира</t>
  </si>
  <si>
    <t>B11-XLB3AF2203040G</t>
  </si>
  <si>
    <t>Ремкомплект шруса(пыльник)вн</t>
  </si>
  <si>
    <t>B11-XLB3AF2203112</t>
  </si>
  <si>
    <t>Ремкомплект шруса(пыльник)нар</t>
  </si>
  <si>
    <t>B11-XLB3AС2203111</t>
  </si>
  <si>
    <t>Решетка переднего бампера</t>
  </si>
  <si>
    <t>B11-2803517</t>
  </si>
  <si>
    <t>B11-8401050ВА</t>
  </si>
  <si>
    <t>B11-8401050</t>
  </si>
  <si>
    <t xml:space="preserve">Рокер клапана  (коромысло)  (481Н 484)  </t>
  </si>
  <si>
    <t>481H-1007030</t>
  </si>
  <si>
    <t>Ролик  натяжной</t>
  </si>
  <si>
    <t>MD182537</t>
  </si>
  <si>
    <t>MD156604</t>
  </si>
  <si>
    <t>Ролик  натяжной ГУР</t>
  </si>
  <si>
    <t>Ролик ремня ГРМ</t>
  </si>
  <si>
    <t>SMD352473</t>
  </si>
  <si>
    <t xml:space="preserve">Ролик ремня ГРМ натяжной A21/B11/S12/S21 </t>
  </si>
  <si>
    <t>Ролик ремня ГРМ натяжной A21/B11/S12/S21 (ориг)</t>
  </si>
  <si>
    <t>473H-1007060ВА</t>
  </si>
  <si>
    <t xml:space="preserve">Ролик ремня ГРМ холостой A21/B11 </t>
  </si>
  <si>
    <t>481H-1007071BA</t>
  </si>
  <si>
    <t>Ручка двери передней левая внутрення</t>
  </si>
  <si>
    <t>B11-6105120</t>
  </si>
  <si>
    <t>Ручка двери передней правая внутрення</t>
  </si>
  <si>
    <t>В11-6105220</t>
  </si>
  <si>
    <t>B11-6105480-DQ</t>
  </si>
  <si>
    <t>Ручка двери передней правой нарудная</t>
  </si>
  <si>
    <t>B11-6105470-DQ</t>
  </si>
  <si>
    <t xml:space="preserve">Ручка двери задней левой салонная </t>
  </si>
  <si>
    <t>B11-6205120</t>
  </si>
  <si>
    <t xml:space="preserve">Ручка двери задней правой салонная </t>
  </si>
  <si>
    <t>B11-6205220</t>
  </si>
  <si>
    <t>B11-6205470-DQ</t>
  </si>
  <si>
    <t>Ручка двери задней правой нарудная</t>
  </si>
  <si>
    <t>B11-6205480-DQ</t>
  </si>
  <si>
    <t>Ручка капота</t>
  </si>
  <si>
    <t>B11-5305440</t>
  </si>
  <si>
    <t>B11-5305440МА</t>
  </si>
  <si>
    <t>Рычаг передний. левый в сборе</t>
  </si>
  <si>
    <t>B11-2909010</t>
  </si>
  <si>
    <t>Рычаг передний. правый в сборе</t>
  </si>
  <si>
    <t>B11-2909020</t>
  </si>
  <si>
    <t>Рычаг подвески задней левый</t>
  </si>
  <si>
    <t>В11-2919040</t>
  </si>
  <si>
    <t>Рычаг подвески задней правый</t>
  </si>
  <si>
    <t>В11-2919030</t>
  </si>
  <si>
    <t>Рычаг поперечный задний</t>
  </si>
  <si>
    <t>B11-BJ2919010JG</t>
  </si>
  <si>
    <t>Рычаг розвала задний</t>
  </si>
  <si>
    <t>B11-2919020</t>
  </si>
  <si>
    <t>Сайлентблок</t>
  </si>
  <si>
    <t>B11-2810080</t>
  </si>
  <si>
    <t>B11-2801011</t>
  </si>
  <si>
    <t>Сайлентблок передний переднего рычага</t>
  </si>
  <si>
    <t>В11-2909050</t>
  </si>
  <si>
    <t>Сайлентблок задний переднего левого рычага</t>
  </si>
  <si>
    <t>В11-2909110</t>
  </si>
  <si>
    <t>Сайлентблок задний переднего правого рычага</t>
  </si>
  <si>
    <t>В11-2909120</t>
  </si>
  <si>
    <t>Сайлентблок переднего рычага</t>
  </si>
  <si>
    <t>В11-2909150</t>
  </si>
  <si>
    <t>B11-2810070</t>
  </si>
  <si>
    <t>Сайлент-блок задней балки</t>
  </si>
  <si>
    <t>B11-3301020</t>
  </si>
  <si>
    <t>Сайлент-блок кулака заднего</t>
  </si>
  <si>
    <t>B11-3301050</t>
  </si>
  <si>
    <t>Сайлент-блок кулака заднего(ориг)</t>
  </si>
  <si>
    <t>B11-3301060</t>
  </si>
  <si>
    <t>F6N6-SMD755526</t>
  </si>
  <si>
    <t>SMD184303</t>
  </si>
  <si>
    <t>481H-1005030</t>
  </si>
  <si>
    <t>481Н-1011020</t>
  </si>
  <si>
    <t>Сальник распределительного вала</t>
  </si>
  <si>
    <t>481F-1006020</t>
  </si>
  <si>
    <t>B11-3708110-ВА</t>
  </si>
  <si>
    <t>В11-5206500</t>
  </si>
  <si>
    <t>B11-5206020</t>
  </si>
  <si>
    <t>Стекло левое задн</t>
  </si>
  <si>
    <t>B11-5203213</t>
  </si>
  <si>
    <t>Стекло левой задней двери</t>
  </si>
  <si>
    <t>B11-5203211</t>
  </si>
  <si>
    <t>Стекло левой передней двери</t>
  </si>
  <si>
    <t>B11-5203111</t>
  </si>
  <si>
    <t xml:space="preserve">Стекло правое зад </t>
  </si>
  <si>
    <t>B11-5203214</t>
  </si>
  <si>
    <t>Стекло правой задней двери</t>
  </si>
  <si>
    <t>B11-5203212</t>
  </si>
  <si>
    <t>Стекло правой передней двери</t>
  </si>
  <si>
    <t>B11-5203112</t>
  </si>
  <si>
    <t>Стеклоподъемник</t>
  </si>
  <si>
    <t>В11-6104110</t>
  </si>
  <si>
    <t>Стойка стабилизатора задняя левая</t>
  </si>
  <si>
    <t>B11-2916030</t>
  </si>
  <si>
    <t>Стойка стабилизатора задняя правая</t>
  </si>
  <si>
    <t>B11-2916040</t>
  </si>
  <si>
    <t>Стойка стабилизатора передняя левая</t>
  </si>
  <si>
    <t>B11-2906030</t>
  </si>
  <si>
    <t>Стойка стабилизатора передняя правая</t>
  </si>
  <si>
    <t>B11-2906040</t>
  </si>
  <si>
    <t>Стоп сигнал дополнительный</t>
  </si>
  <si>
    <t>B11-3773070</t>
  </si>
  <si>
    <t>Ступица заднего колеса</t>
  </si>
  <si>
    <t>B11-3301030</t>
  </si>
  <si>
    <t>B11-3001030</t>
  </si>
  <si>
    <t>MD315301</t>
  </si>
  <si>
    <t>B11-3508100</t>
  </si>
  <si>
    <t>В1103508090</t>
  </si>
  <si>
    <t>Трубка</t>
  </si>
  <si>
    <t>В11-1303415</t>
  </si>
  <si>
    <t>В11-5207113</t>
  </si>
  <si>
    <t>Тяга продольной задней подвески</t>
  </si>
  <si>
    <t>В11-2919060</t>
  </si>
  <si>
    <t>Тяга рулевая</t>
  </si>
  <si>
    <t>B11-3003030</t>
  </si>
  <si>
    <t>В11-3401300</t>
  </si>
  <si>
    <t>Уплотнитель двери передней правой хром</t>
  </si>
  <si>
    <t>B11-6107112AB</t>
  </si>
  <si>
    <t>Уплотнитель двери задней правой хром</t>
  </si>
  <si>
    <t>B11-6107113AB</t>
  </si>
  <si>
    <t>Уплотнитель заднего стекла</t>
  </si>
  <si>
    <t>B11-5206021</t>
  </si>
  <si>
    <t>B11-5206055</t>
  </si>
  <si>
    <t>Усилитель заднего бампера</t>
  </si>
  <si>
    <t>B11-2804515</t>
  </si>
  <si>
    <t>Усилитель бампера переднего</t>
  </si>
  <si>
    <t>B11-2803515</t>
  </si>
  <si>
    <t>B11-3772010-ВА</t>
  </si>
  <si>
    <t>B11-3772020 ВА</t>
  </si>
  <si>
    <t>Фара противотуманая передняя левая</t>
  </si>
  <si>
    <t>B11-3732010</t>
  </si>
  <si>
    <t>Фара противотуманая передняя правая(ориг)</t>
  </si>
  <si>
    <t>B11-3732020</t>
  </si>
  <si>
    <t>В11-5207151</t>
  </si>
  <si>
    <t>В11-6105261</t>
  </si>
  <si>
    <t>В11-7005013</t>
  </si>
  <si>
    <t>В11-6102020</t>
  </si>
  <si>
    <t>В11-7003030</t>
  </si>
  <si>
    <t>В11-8204017</t>
  </si>
  <si>
    <t>В11-8402225</t>
  </si>
  <si>
    <t>В11-5702031</t>
  </si>
  <si>
    <t xml:space="preserve">Фиксатор </t>
  </si>
  <si>
    <t>В11-3510035</t>
  </si>
  <si>
    <t>В11-3102050</t>
  </si>
  <si>
    <t>Фиксаторы бампера</t>
  </si>
  <si>
    <t>B11-2803510</t>
  </si>
  <si>
    <t>В11-1109111</t>
  </si>
  <si>
    <t>Фильтр масленый В11/В14</t>
  </si>
  <si>
    <t>Фильтр топливный   A18, A21, B11, S11</t>
  </si>
  <si>
    <t>S11-1117110</t>
  </si>
  <si>
    <t>B11-8107915</t>
  </si>
  <si>
    <t>B11-3773010</t>
  </si>
  <si>
    <t>B11-3773020</t>
  </si>
  <si>
    <t>Форсунка стеклоомывателя  стекла  переднего</t>
  </si>
  <si>
    <t>B11-5207149</t>
  </si>
  <si>
    <t>Цилиндр сцепления</t>
  </si>
  <si>
    <t>B11-1602070</t>
  </si>
  <si>
    <t>В11-3404050</t>
  </si>
  <si>
    <t>Шаровая опора задняя (оригинал)</t>
  </si>
  <si>
    <t>B11-3301040</t>
  </si>
  <si>
    <t>Шаровая опора задняя</t>
  </si>
  <si>
    <t>Шаровая опора передняя</t>
  </si>
  <si>
    <t>B11-2909060</t>
  </si>
  <si>
    <t>Шатун в зборе</t>
  </si>
  <si>
    <t>В11-3506070</t>
  </si>
  <si>
    <t>В11-3506010</t>
  </si>
  <si>
    <t xml:space="preserve">Шрус наружный  </t>
  </si>
  <si>
    <t>В11-5205215</t>
  </si>
  <si>
    <t>В11-5205221</t>
  </si>
  <si>
    <t>Эмблема 2.0</t>
  </si>
  <si>
    <t>В11-3921113</t>
  </si>
  <si>
    <t>Elara</t>
  </si>
  <si>
    <t xml:space="preserve">Абсорбер   </t>
  </si>
  <si>
    <t>А21-1208110</t>
  </si>
  <si>
    <t xml:space="preserve">Абсорбер перед бампера </t>
  </si>
  <si>
    <t>A21-2803531</t>
  </si>
  <si>
    <t>Амортизатор задний ТОЛОДО</t>
  </si>
  <si>
    <t>А21-BJ2915010</t>
  </si>
  <si>
    <t>А21-BJ2915011</t>
  </si>
  <si>
    <t>Амортизатор передний (левый, правый)</t>
  </si>
  <si>
    <t>A21-BJ2905010</t>
  </si>
  <si>
    <t>Арка колеса (кузов)</t>
  </si>
  <si>
    <t>А21-8403050-DY</t>
  </si>
  <si>
    <t>А21-8403060-DY</t>
  </si>
  <si>
    <t>A21-2804601-DQ</t>
  </si>
  <si>
    <t>A21-2803611-DQ</t>
  </si>
  <si>
    <t>Бачек омывателя</t>
  </si>
  <si>
    <t>A21-5207021</t>
  </si>
  <si>
    <t>A21-1311110</t>
  </si>
  <si>
    <t>Бачок тормозной</t>
  </si>
  <si>
    <t>A21-3505110</t>
  </si>
  <si>
    <t>A21-3605010BA</t>
  </si>
  <si>
    <t>A21-5400010-DY</t>
  </si>
  <si>
    <t xml:space="preserve">Боковина кузова правая </t>
  </si>
  <si>
    <t>A21-5400020-DY</t>
  </si>
  <si>
    <t>481Н-1003082</t>
  </si>
  <si>
    <t>Болт регулировочный</t>
  </si>
  <si>
    <t>A21-2919213</t>
  </si>
  <si>
    <t>Брызговики(комплект)</t>
  </si>
  <si>
    <t>А21-1109814</t>
  </si>
  <si>
    <t>A21-8107110</t>
  </si>
  <si>
    <t xml:space="preserve">Вентилятор   охлаждения  </t>
  </si>
  <si>
    <t>A21-1308010</t>
  </si>
  <si>
    <t>Ветровик(комплект)(Россия)</t>
  </si>
  <si>
    <t>Ветровик(комплект)(Китай)</t>
  </si>
  <si>
    <t>A21-2906025</t>
  </si>
  <si>
    <t>A21-2906013</t>
  </si>
  <si>
    <t>A21-2906013-ab</t>
  </si>
  <si>
    <t>B11-3720010</t>
  </si>
  <si>
    <t>Гайка ступицы переднего колеса (А21 В11)</t>
  </si>
  <si>
    <t>В11-2203205</t>
  </si>
  <si>
    <t xml:space="preserve">Гидрокомпенсаторы клапанов  (481Н 484)  </t>
  </si>
  <si>
    <t>481H-1007040</t>
  </si>
  <si>
    <t xml:space="preserve">Глушитель </t>
  </si>
  <si>
    <t>A21-1201210  </t>
  </si>
  <si>
    <t>Горловина бачка омывателя</t>
  </si>
  <si>
    <t>A21-5207051</t>
  </si>
  <si>
    <t>Датчик вентиляции</t>
  </si>
  <si>
    <t>А21-3600080</t>
  </si>
  <si>
    <t>Датчик температуры  (481Н)</t>
  </si>
  <si>
    <t>A11-3617011</t>
  </si>
  <si>
    <t>A21-6201010-DY</t>
  </si>
  <si>
    <t>A21-6201020-DY</t>
  </si>
  <si>
    <t>A21-6101010-DY</t>
  </si>
  <si>
    <t>A21-6101020-DY</t>
  </si>
  <si>
    <t>А21-5207023</t>
  </si>
  <si>
    <t>A21-3100020</t>
  </si>
  <si>
    <t>Диск с программой</t>
  </si>
  <si>
    <t>A21-1601030</t>
  </si>
  <si>
    <t>A21-3502031</t>
  </si>
  <si>
    <t>A21-3501075</t>
  </si>
  <si>
    <t>Заготовка ключа с головкой (без чипа)</t>
  </si>
  <si>
    <t>A21-8CB6105330SP</t>
  </si>
  <si>
    <t>Защита катрера</t>
  </si>
  <si>
    <t>A21-8202010-DQ</t>
  </si>
  <si>
    <t>A21-8202020-DQ</t>
  </si>
  <si>
    <t xml:space="preserve">Зеркальный элемент левый </t>
  </si>
  <si>
    <t>A21-8202051</t>
  </si>
  <si>
    <t xml:space="preserve">Зеркальный элемент правый </t>
  </si>
  <si>
    <t>A21-8202121</t>
  </si>
  <si>
    <t>A21-8402010-DY</t>
  </si>
  <si>
    <t>A21-3746170</t>
  </si>
  <si>
    <t>A21-3501090</t>
  </si>
  <si>
    <t>A21-3502170</t>
  </si>
  <si>
    <t>Колодки тормозные передние(комплект)</t>
  </si>
  <si>
    <t>A21-BJ3501080</t>
  </si>
  <si>
    <t>A21-1601020</t>
  </si>
  <si>
    <t>A21-1109110</t>
  </si>
  <si>
    <t>Крепление переднего бампера левое</t>
  </si>
  <si>
    <t>A21-2803631</t>
  </si>
  <si>
    <t>Крепление переднего бампера правое</t>
  </si>
  <si>
    <t>A21-2803632</t>
  </si>
  <si>
    <t>A21-1001310</t>
  </si>
  <si>
    <t>Кронштейн с роликом натяж ремня генер</t>
  </si>
  <si>
    <t>A11-8111200CA</t>
  </si>
  <si>
    <t>A21-8403750-DY</t>
  </si>
  <si>
    <t>A21-8403760-DY</t>
  </si>
  <si>
    <t>A21-6301010-DY</t>
  </si>
  <si>
    <t>Крышка двигателя декоративная</t>
  </si>
  <si>
    <t>А21-1109810</t>
  </si>
  <si>
    <t xml:space="preserve">Лампа подсветки номерного знака </t>
  </si>
  <si>
    <t>A21-3717010</t>
  </si>
  <si>
    <t>Модуль подушки безопасности</t>
  </si>
  <si>
    <t>A21-3402080BA</t>
  </si>
  <si>
    <t>А21</t>
  </si>
  <si>
    <t>Наконечник рулевой</t>
  </si>
  <si>
    <t>A21-3401330BB</t>
  </si>
  <si>
    <t>Накладки на порого(хром)</t>
  </si>
  <si>
    <t xml:space="preserve">Насос ГУР </t>
  </si>
  <si>
    <t>A21-3407010</t>
  </si>
  <si>
    <t xml:space="preserve">Насос масляный   (481Н 484) </t>
  </si>
  <si>
    <t>481Н-1011030ВА</t>
  </si>
  <si>
    <t>A21-1106610</t>
  </si>
  <si>
    <t>Ограничитель амортизатора</t>
  </si>
  <si>
    <t>A21-2911033</t>
  </si>
  <si>
    <t>Опора двигателя</t>
  </si>
  <si>
    <t>A21-1001110</t>
  </si>
  <si>
    <t>A21-1001710</t>
  </si>
  <si>
    <t>Опора двигателя металическая</t>
  </si>
  <si>
    <t>A21-1001411</t>
  </si>
  <si>
    <t>A21-2901110</t>
  </si>
  <si>
    <t>Панель кузова задняя металическая</t>
  </si>
  <si>
    <t>А21-5601010-DY</t>
  </si>
  <si>
    <t>Панель кузова верхняя радиаторная мет</t>
  </si>
  <si>
    <t>A21-5300810-DY</t>
  </si>
  <si>
    <t>Панель крыши</t>
  </si>
  <si>
    <t>A21-5701010-DY</t>
  </si>
  <si>
    <t>А21-1109817</t>
  </si>
  <si>
    <t>А21-1109211</t>
  </si>
  <si>
    <t>A21-1303201</t>
  </si>
  <si>
    <t>A21-1303301</t>
  </si>
  <si>
    <t>A21-1303501</t>
  </si>
  <si>
    <t>A21-1303511</t>
  </si>
  <si>
    <t>Педаль газа</t>
  </si>
  <si>
    <t>A21-1108010</t>
  </si>
  <si>
    <t>А11-3774110</t>
  </si>
  <si>
    <t>A21-3774130</t>
  </si>
  <si>
    <t>Петля капота</t>
  </si>
  <si>
    <t>A21-6306010-DY</t>
  </si>
  <si>
    <t>А21-8402030-DY</t>
  </si>
  <si>
    <t>А21-8402040-DY</t>
  </si>
  <si>
    <t>Поддон багажника</t>
  </si>
  <si>
    <t xml:space="preserve">Подрамник </t>
  </si>
  <si>
    <t xml:space="preserve">A21-2801010  </t>
  </si>
  <si>
    <t>A21-2810010</t>
  </si>
  <si>
    <t>A21-2901040</t>
  </si>
  <si>
    <t>Подшипник выключения сцепления</t>
  </si>
  <si>
    <t>519MHA-1602501</t>
  </si>
  <si>
    <t>А21-3301210</t>
  </si>
  <si>
    <t>Подушка двигателя, передняя</t>
  </si>
  <si>
    <t>A21-1001510</t>
  </si>
  <si>
    <t>Помпа водяная</t>
  </si>
  <si>
    <t xml:space="preserve">484FC-1307010 </t>
  </si>
  <si>
    <t>A21-2203010CA</t>
  </si>
  <si>
    <t>Привод правый в сборе</t>
  </si>
  <si>
    <t>A21-2203020CA</t>
  </si>
  <si>
    <t>Провод высоковольтный   к-т</t>
  </si>
  <si>
    <t>А21-3402080</t>
  </si>
  <si>
    <t>481H-1003080</t>
  </si>
  <si>
    <t xml:space="preserve">Прокладка водяного насоса </t>
  </si>
  <si>
    <t>481H-1307041</t>
  </si>
  <si>
    <t xml:space="preserve">Прокладка  коллектора впускного  (481Н 484) </t>
  </si>
  <si>
    <t>481F-1008028</t>
  </si>
  <si>
    <t xml:space="preserve">Прокладка  коллектора выпускного  (481Н 484) </t>
  </si>
  <si>
    <t>481H-1008026</t>
  </si>
  <si>
    <t>А21-1200033</t>
  </si>
  <si>
    <t xml:space="preserve">Прокладка крышки ГРМ </t>
  </si>
  <si>
    <t>481H-1007052BA</t>
  </si>
  <si>
    <t xml:space="preserve">Прокладка насоса масляного   (481Н 484) </t>
  </si>
  <si>
    <t>481Н-1011035</t>
  </si>
  <si>
    <t>А21-2901033</t>
  </si>
  <si>
    <t>A21-3401103BB</t>
  </si>
  <si>
    <t>A21-1301110</t>
  </si>
  <si>
    <t>А2108105110</t>
  </si>
  <si>
    <t>A21-5300300-DY</t>
  </si>
  <si>
    <t>A21-5300100-DY</t>
  </si>
  <si>
    <t>Ремкомплект Пыльник полуоси внутренний левый 484F</t>
  </si>
  <si>
    <t>A21-XLB3AF2203040C</t>
  </si>
  <si>
    <t>Решетка бампера передняя</t>
  </si>
  <si>
    <t>A21-2803651</t>
  </si>
  <si>
    <t>A21-8401111</t>
  </si>
  <si>
    <t>Ролик обводной ремня ГРМ А21/В11</t>
  </si>
  <si>
    <t>481H-1007070</t>
  </si>
  <si>
    <t>А21-3404010ВВ</t>
  </si>
  <si>
    <t>Рулевая рейка</t>
  </si>
  <si>
    <t>А21-3400010ВВ</t>
  </si>
  <si>
    <t>Ручка двери внутренняя левая</t>
  </si>
  <si>
    <t>A21-6105130</t>
  </si>
  <si>
    <t>Ручка двери внутренняя правая</t>
  </si>
  <si>
    <t>A21-6105120</t>
  </si>
  <si>
    <t>A21-6105210</t>
  </si>
  <si>
    <t>Рычаг задний</t>
  </si>
  <si>
    <t>A21-2919210</t>
  </si>
  <si>
    <t>Рычаг задней подвески поперечный</t>
  </si>
  <si>
    <t>A21-2919110</t>
  </si>
  <si>
    <t>Рычаг задней подвески продольный</t>
  </si>
  <si>
    <t>A21-2919410</t>
  </si>
  <si>
    <t>Рычаг перед левый в сборе с шаровой</t>
  </si>
  <si>
    <t>A21-2909010</t>
  </si>
  <si>
    <t>Рычаг перед прав в сборе с шаровой</t>
  </si>
  <si>
    <t>A21-2909020</t>
  </si>
  <si>
    <t>Рычаг задний правый</t>
  </si>
  <si>
    <t>A21-2919310</t>
  </si>
  <si>
    <t>Рычаг задний левый</t>
  </si>
  <si>
    <t>A21-2919320</t>
  </si>
  <si>
    <t xml:space="preserve">Сальники клапанов  (473H 481Н 484) </t>
  </si>
  <si>
    <t>481Н-1007020</t>
  </si>
  <si>
    <t>A21-BJ2909070</t>
  </si>
  <si>
    <t>A21-2909050</t>
  </si>
  <si>
    <t>Свечи зажигания   481</t>
  </si>
  <si>
    <t>Сальник распредвального вала передний</t>
  </si>
  <si>
    <t>481H-1011020</t>
  </si>
  <si>
    <t>A21-6103010</t>
  </si>
  <si>
    <t>A21-6103020</t>
  </si>
  <si>
    <t>A21-5206020</t>
  </si>
  <si>
    <t>А21-5206500</t>
  </si>
  <si>
    <t>А21-3501050</t>
  </si>
  <si>
    <t>А21-3501060</t>
  </si>
  <si>
    <t>А21-3502050</t>
  </si>
  <si>
    <t>А21-3502060</t>
  </si>
  <si>
    <t>A21-3301210</t>
  </si>
  <si>
    <t>Трос переключения передачи</t>
  </si>
  <si>
    <t xml:space="preserve">A21-1703090 </t>
  </si>
  <si>
    <t>Трос ручника левый</t>
  </si>
  <si>
    <t>A21-3508090</t>
  </si>
  <si>
    <t>Трос ручника правый</t>
  </si>
  <si>
    <t>A21-3508100</t>
  </si>
  <si>
    <t>Трубопровод (пласмасовый)</t>
  </si>
  <si>
    <t>А21-1104210</t>
  </si>
  <si>
    <t>A21-3401300</t>
  </si>
  <si>
    <t>A21-3401400</t>
  </si>
  <si>
    <t>A21-3731010</t>
  </si>
  <si>
    <t>A21-2804701</t>
  </si>
  <si>
    <t>A21-2803701</t>
  </si>
  <si>
    <t>A21-3772010AB</t>
  </si>
  <si>
    <t>A21-3772020AB</t>
  </si>
  <si>
    <t>A21-3732010</t>
  </si>
  <si>
    <t>A21-3732020</t>
  </si>
  <si>
    <t>А21-1109111</t>
  </si>
  <si>
    <t>Фильтр масленый 2,0</t>
  </si>
  <si>
    <t xml:space="preserve">Фильтр салона </t>
  </si>
  <si>
    <t>A21-8107910</t>
  </si>
  <si>
    <t xml:space="preserve">Фильтр топливный A18, A21, B11, S11 </t>
  </si>
  <si>
    <t>A21-3773010</t>
  </si>
  <si>
    <t>A21-3773020</t>
  </si>
  <si>
    <t>Чашка амортизатора заднего</t>
  </si>
  <si>
    <t>A21-2911020</t>
  </si>
  <si>
    <t>A21-2909060</t>
  </si>
  <si>
    <t>А21-3506150</t>
  </si>
  <si>
    <t>A21-3506070</t>
  </si>
  <si>
    <t>A21-XLB3AF2203030C</t>
  </si>
  <si>
    <t>А21-5205041</t>
  </si>
  <si>
    <t>А21-5205053</t>
  </si>
  <si>
    <t>Kimo</t>
  </si>
  <si>
    <t>S12-2915010</t>
  </si>
  <si>
    <t>Амортизатор передний</t>
  </si>
  <si>
    <t>S12-2905010</t>
  </si>
  <si>
    <t>S12-5605011</t>
  </si>
  <si>
    <t>S12-2804601-DQ</t>
  </si>
  <si>
    <t>S12-2803601-DQ</t>
  </si>
  <si>
    <t>S12-3102111</t>
  </si>
  <si>
    <t xml:space="preserve">Вклажаши шатунные </t>
  </si>
  <si>
    <t>S12-3550132</t>
  </si>
  <si>
    <t>S12-7900303</t>
  </si>
  <si>
    <t>Дверь задняя 5-я</t>
  </si>
  <si>
    <t>S12-6300010-DY</t>
  </si>
  <si>
    <t>S12-6201010-DY</t>
  </si>
  <si>
    <t>S12-6201020-DY</t>
  </si>
  <si>
    <t>S12-6101010-DY</t>
  </si>
  <si>
    <t>S12-6101020-DY</t>
  </si>
  <si>
    <t>S12-5205111</t>
  </si>
  <si>
    <t>Держатель дворника заднего</t>
  </si>
  <si>
    <t>S12-5611131</t>
  </si>
  <si>
    <t>Дождевик стекла</t>
  </si>
  <si>
    <t>S12-5300581</t>
  </si>
  <si>
    <t>S12-5305145</t>
  </si>
  <si>
    <t>S12-8202010BA-DQ</t>
  </si>
  <si>
    <t>S12-8202020BA-DQ</t>
  </si>
  <si>
    <t>Зеркальный элемент левый</t>
  </si>
  <si>
    <t>S12-8202031</t>
  </si>
  <si>
    <t>Зеркальный элемент правый</t>
  </si>
  <si>
    <t>S12-8202041</t>
  </si>
  <si>
    <t>S12-8402010-DY</t>
  </si>
  <si>
    <t>Коврики ворсовые Kimo(комплект)</t>
  </si>
  <si>
    <t xml:space="preserve">Колодки тормозные задние </t>
  </si>
  <si>
    <t>S12-1109110</t>
  </si>
  <si>
    <t>S12-2804603</t>
  </si>
  <si>
    <t>S12-2804604</t>
  </si>
  <si>
    <t>S12-2803613</t>
  </si>
  <si>
    <t>S12-2803614</t>
  </si>
  <si>
    <t>S12-8403101-DY</t>
  </si>
  <si>
    <t>S12-8403102-DY</t>
  </si>
  <si>
    <t>Крыша</t>
  </si>
  <si>
    <t>S12-5701201-DQ</t>
  </si>
  <si>
    <t>Лампа освещения</t>
  </si>
  <si>
    <t>S12-3717010</t>
  </si>
  <si>
    <t>Молдинг двери задней левой</t>
  </si>
  <si>
    <t>S12-6202451-DQ</t>
  </si>
  <si>
    <t>Молдинг двери задней правой</t>
  </si>
  <si>
    <t>S12-6202461-DQ</t>
  </si>
  <si>
    <t>Молдинг двери передней левой</t>
  </si>
  <si>
    <t>S12-6102451-DQ</t>
  </si>
  <si>
    <t>Молдинг двери передней правой</t>
  </si>
  <si>
    <t>S12-6102461-DQ</t>
  </si>
  <si>
    <t>Мотор омывателя стекла задний</t>
  </si>
  <si>
    <t>S12-5611110</t>
  </si>
  <si>
    <t>Накладка зеркала</t>
  </si>
  <si>
    <t>S12-5401021</t>
  </si>
  <si>
    <t>Накладка на пороги (хром)</t>
  </si>
  <si>
    <t>Накладка рейлинга</t>
  </si>
  <si>
    <t>S12-5704415</t>
  </si>
  <si>
    <t>Насос водяной(помпа)</t>
  </si>
  <si>
    <t>S21-1307010</t>
  </si>
  <si>
    <t xml:space="preserve">Опора двигателя левая </t>
  </si>
  <si>
    <t>S12-1001110</t>
  </si>
  <si>
    <t>S12-1001310</t>
  </si>
  <si>
    <t>S12-1001510</t>
  </si>
  <si>
    <t>S12-5301510-DY</t>
  </si>
  <si>
    <t>Панель кузова передняя верхняя</t>
  </si>
  <si>
    <t>S12-5301600-DY</t>
  </si>
  <si>
    <t>S12-3820010</t>
  </si>
  <si>
    <t>Педаль акселератора</t>
  </si>
  <si>
    <t>S12-1108010</t>
  </si>
  <si>
    <t>S12-8402030-DY</t>
  </si>
  <si>
    <t>S12-8402040-DY</t>
  </si>
  <si>
    <t>S12-2810010</t>
  </si>
  <si>
    <t>Подушка задней подвески</t>
  </si>
  <si>
    <t>S12-1001710</t>
  </si>
  <si>
    <t>Показатель поворота</t>
  </si>
  <si>
    <t>S12-3731020</t>
  </si>
  <si>
    <t>Провод</t>
  </si>
  <si>
    <t>S12-3707160СА</t>
  </si>
  <si>
    <t>Провод высоковольтный к-т  s21 по шт 120гр</t>
  </si>
  <si>
    <t>S12-3707130BA</t>
  </si>
  <si>
    <t>Пружина передней подвески</t>
  </si>
  <si>
    <t>S12-2902011</t>
  </si>
  <si>
    <t>S12-XLB3AF2203221</t>
  </si>
  <si>
    <t>S12-XLB3AF2203111а</t>
  </si>
  <si>
    <t>S12-8107310</t>
  </si>
  <si>
    <t>S12-8104051ВА</t>
  </si>
  <si>
    <t>S12-3701315</t>
  </si>
  <si>
    <t>Ремкомплект ШРКШ</t>
  </si>
  <si>
    <t>S12-XLB3AH2203221A</t>
  </si>
  <si>
    <t>S12-8401111</t>
  </si>
  <si>
    <t>Рулевая рейка в сборе с г/у</t>
  </si>
  <si>
    <t>S12-3401010ВВ</t>
  </si>
  <si>
    <t>S12-6105110BA</t>
  </si>
  <si>
    <t xml:space="preserve">Ручка </t>
  </si>
  <si>
    <t>S12-6205120</t>
  </si>
  <si>
    <t>S12-6205110</t>
  </si>
  <si>
    <t>S12-6105120BA</t>
  </si>
  <si>
    <t>S12-6205170-DQ</t>
  </si>
  <si>
    <t>S12-6205180-DQ</t>
  </si>
  <si>
    <t>S12-5305460</t>
  </si>
  <si>
    <t>Рычаг стеклочистителя</t>
  </si>
  <si>
    <t>S12-5205131</t>
  </si>
  <si>
    <t>Спойлер заднего бампера</t>
  </si>
  <si>
    <t>S12-5604113</t>
  </si>
  <si>
    <t>S12-3708110</t>
  </si>
  <si>
    <t>Стекло ветровое</t>
  </si>
  <si>
    <t>S12-5206500</t>
  </si>
  <si>
    <t>Стекло двери переднее правое</t>
  </si>
  <si>
    <t>S12-5203120</t>
  </si>
  <si>
    <t>S12-5206020</t>
  </si>
  <si>
    <t>Тяга рулевая в сборе</t>
  </si>
  <si>
    <t>S12-3401300BB</t>
  </si>
  <si>
    <t>S12-5205113</t>
  </si>
  <si>
    <t>S12-3508100</t>
  </si>
  <si>
    <t>S12-3508090</t>
  </si>
  <si>
    <t xml:space="preserve">Трос сцепления </t>
  </si>
  <si>
    <t>S12-1602040</t>
  </si>
  <si>
    <t>Трос топливного бака</t>
  </si>
  <si>
    <t>S12-5606230</t>
  </si>
  <si>
    <t>Указатель поворота боковой левый</t>
  </si>
  <si>
    <t>S12-3731010</t>
  </si>
  <si>
    <t>Указатель поворота боковой правый</t>
  </si>
  <si>
    <t>S12-5206223</t>
  </si>
  <si>
    <t>S12-5206121</t>
  </si>
  <si>
    <t>S12-5402111</t>
  </si>
  <si>
    <t>Уплотнитель помпы</t>
  </si>
  <si>
    <t>473Н-1307041</t>
  </si>
  <si>
    <t>Усилитель бампера(пенопласт)</t>
  </si>
  <si>
    <t>S12-2803560</t>
  </si>
  <si>
    <t>S12-2804580-DY</t>
  </si>
  <si>
    <t>S12-3773010</t>
  </si>
  <si>
    <t>S12-3773020</t>
  </si>
  <si>
    <t>S12-3772010</t>
  </si>
  <si>
    <t>S12-3772020</t>
  </si>
  <si>
    <t>S12-3732010</t>
  </si>
  <si>
    <t>S12-3732020</t>
  </si>
  <si>
    <t>S12-5606250</t>
  </si>
  <si>
    <t>S12-1109111</t>
  </si>
  <si>
    <t>473Н-1012010</t>
  </si>
  <si>
    <t>Фильтр топливный  B14, S12, S21, S22</t>
  </si>
  <si>
    <t>S12-5611133</t>
  </si>
  <si>
    <t>Щуп масленный</t>
  </si>
  <si>
    <t>S12-1009110</t>
  </si>
  <si>
    <t>M11</t>
  </si>
  <si>
    <t>Geely CK</t>
  </si>
  <si>
    <t xml:space="preserve">Бампер задний </t>
  </si>
  <si>
    <t>Брызговик задний левый</t>
  </si>
  <si>
    <t>Брызговик задний правый</t>
  </si>
  <si>
    <t>Ветровики к-т</t>
  </si>
  <si>
    <t>Вентилятор радиатора</t>
  </si>
  <si>
    <t>1016002191</t>
  </si>
  <si>
    <t>Внутрений ШРУС ABS</t>
  </si>
  <si>
    <t>Втулка амортизатора заднего</t>
  </si>
  <si>
    <t>Втулка стойки переднего амортизатора</t>
  </si>
  <si>
    <t>Выключатель сигнала тормоза</t>
  </si>
  <si>
    <t>3101801001/1054005001</t>
  </si>
  <si>
    <t>Датчик давления кондиционера</t>
  </si>
  <si>
    <t>Заглушка противотуманной решетки</t>
  </si>
  <si>
    <t>Замок двери пер. левой</t>
  </si>
  <si>
    <t>Замок крышки багажника в зборе</t>
  </si>
  <si>
    <t>Замки (к-кт. с ключами)</t>
  </si>
  <si>
    <t>Клип крепления заднего бампера</t>
  </si>
  <si>
    <t>Клип крепления накладки</t>
  </si>
  <si>
    <t>Клип крепления передней фары</t>
  </si>
  <si>
    <t>Клип крепления солнцезащитного козырька</t>
  </si>
  <si>
    <t>Клип крепления троса</t>
  </si>
  <si>
    <t>Клип пластиковый</t>
  </si>
  <si>
    <t>Клип пластиковый обшивки капота</t>
  </si>
  <si>
    <t>JQ398N145</t>
  </si>
  <si>
    <t>Книга</t>
  </si>
  <si>
    <t>МК</t>
  </si>
  <si>
    <t>МK11950</t>
  </si>
  <si>
    <t>Колонка рулевая</t>
  </si>
  <si>
    <t>Крепление глушителя заднее резиновое</t>
  </si>
  <si>
    <t>Крепление глушителя переднее резиновое</t>
  </si>
  <si>
    <t>Крепление заднего бампера верхнее левое</t>
  </si>
  <si>
    <t>Крепление заднего бампера верхнее правое</t>
  </si>
  <si>
    <t>Крепление заднего бампера левое</t>
  </si>
  <si>
    <t>Крепление заднего бампера правое</t>
  </si>
  <si>
    <t>Кронштейн бампера заднего левый</t>
  </si>
  <si>
    <t>Кронштейн бампера заднего правый</t>
  </si>
  <si>
    <t>Кронштейн бампера переднего левый</t>
  </si>
  <si>
    <t>Кронштейн бампера переднего правый</t>
  </si>
  <si>
    <t>Кронштейн передней панели левый</t>
  </si>
  <si>
    <t>Кронштейн передней панели правый</t>
  </si>
  <si>
    <t xml:space="preserve">Крыло переднее левое </t>
  </si>
  <si>
    <t>10120005140103</t>
  </si>
  <si>
    <t>10120004990103</t>
  </si>
  <si>
    <t>Набор прокладок двигателя</t>
  </si>
  <si>
    <t xml:space="preserve">Наконечник рулевой левый </t>
  </si>
  <si>
    <t xml:space="preserve">Наконечник рулевой правый </t>
  </si>
  <si>
    <t>Насос ГУР</t>
  </si>
  <si>
    <t>Опора амортизатора верхняя</t>
  </si>
  <si>
    <t>Опора пружины задней повески</t>
  </si>
  <si>
    <t>Опора пружины задней повески верхняя</t>
  </si>
  <si>
    <t xml:space="preserve">отбойник заднего амортизатора </t>
  </si>
  <si>
    <t>MK11960</t>
  </si>
  <si>
    <t>Переключатель подрулевой(лев)</t>
  </si>
  <si>
    <t xml:space="preserve">Подшипник передней ступицы </t>
  </si>
  <si>
    <t>Подушка двигателя задняя</t>
  </si>
  <si>
    <t>Подкрылки</t>
  </si>
  <si>
    <t>Предохранитель 7.5А</t>
  </si>
  <si>
    <t>Провода высоковольтные</t>
  </si>
  <si>
    <t>Е120200008</t>
  </si>
  <si>
    <t>прокладка впускного коллектора СК МК E010001301</t>
  </si>
  <si>
    <t>E010001301</t>
  </si>
  <si>
    <t>прокладка выпускного коллектора МК СК</t>
  </si>
  <si>
    <t xml:space="preserve"> E010001401</t>
  </si>
  <si>
    <t>Прокладка переднего стабилизатора</t>
  </si>
  <si>
    <t>Пружина Задняя</t>
  </si>
  <si>
    <t>Пыльник амортизатора переднего</t>
  </si>
  <si>
    <t>пыльник заднего амортизатора (Geely MK)</t>
  </si>
  <si>
    <t>Пыльник рулевого вала</t>
  </si>
  <si>
    <t>Пыльник шруса внутр</t>
  </si>
  <si>
    <t>Пыльник шруса наруж</t>
  </si>
  <si>
    <t xml:space="preserve">Радиатор кондиционера </t>
  </si>
  <si>
    <t>1018002713</t>
  </si>
  <si>
    <t>Радиатор охлажнения</t>
  </si>
  <si>
    <t>1016001409</t>
  </si>
  <si>
    <t>Резинка переднего стабилизатора</t>
  </si>
  <si>
    <t xml:space="preserve">РЕМЕНЬ 4PK-820  А/С </t>
  </si>
  <si>
    <t>Ремень гидроуселителя</t>
  </si>
  <si>
    <t>3412012106мк</t>
  </si>
  <si>
    <t>Ремень ГУРа мк</t>
  </si>
  <si>
    <t>Решетка бампера переднего нижняя левая</t>
  </si>
  <si>
    <t>Решетка бампера переднего нижняя правая</t>
  </si>
  <si>
    <t>Решетка бампера переднего нижняя средняя</t>
  </si>
  <si>
    <t>Ручка внутреняя двери передней левой</t>
  </si>
  <si>
    <t>Ручка внутреняя двери передней правой</t>
  </si>
  <si>
    <t>Ручка двери передней лев. наруж</t>
  </si>
  <si>
    <t>Ручка двери передней прав. наруж</t>
  </si>
  <si>
    <t>Рычаг левый</t>
  </si>
  <si>
    <t>Рычаг правый</t>
  </si>
  <si>
    <t>Сайленблок задней балки</t>
  </si>
  <si>
    <t xml:space="preserve">Сайленблок переднего рычага задний </t>
  </si>
  <si>
    <t>Сайленблок переднего рычага передний</t>
  </si>
  <si>
    <t>Светоотражатель заднего бампера</t>
  </si>
  <si>
    <t xml:space="preserve">Стойка переднего стабилизатора MK </t>
  </si>
  <si>
    <t>Стойка заднего стабилизатора</t>
  </si>
  <si>
    <t>Ступица задняя с подшип.</t>
  </si>
  <si>
    <t>Трос ручного тормоза левый</t>
  </si>
  <si>
    <t>Трос ручного тормоза правый</t>
  </si>
  <si>
    <t>Тяга рулева</t>
  </si>
  <si>
    <t>Фара передняя левая противотуманная</t>
  </si>
  <si>
    <t>1017001246</t>
  </si>
  <si>
    <t>Фара передняя правая противотуманная</t>
  </si>
  <si>
    <t>1017001245</t>
  </si>
  <si>
    <t>Фильтр кондиционера</t>
  </si>
  <si>
    <t xml:space="preserve">Фильтр топливный </t>
  </si>
  <si>
    <t>Фонарь задний левый МК</t>
  </si>
  <si>
    <t>Фонарь задний правый  МК</t>
  </si>
  <si>
    <t>Цилиндр сцепления главный</t>
  </si>
  <si>
    <t>Цилиндр тормоной зад. лев.</t>
  </si>
  <si>
    <t>Цилиндр тормоной зад. прав.</t>
  </si>
  <si>
    <t>Шланг тормоза</t>
  </si>
  <si>
    <t>Шру наружный ABS</t>
  </si>
  <si>
    <t>Амортизатор передний СК правый</t>
  </si>
  <si>
    <t>Амортизатор передний СК ЛЕВЫЙ</t>
  </si>
  <si>
    <t>Амортизатор задний левый</t>
  </si>
  <si>
    <t>Амортизатор задний правый</t>
  </si>
  <si>
    <t>Амортизатор капота</t>
  </si>
  <si>
    <t>Барабан тормозной задний АВС</t>
  </si>
  <si>
    <t>Бачок омывателя в сборе</t>
  </si>
  <si>
    <t xml:space="preserve">Бачок расширительный </t>
  </si>
  <si>
    <t>Боковая панель кузова левая</t>
  </si>
  <si>
    <t>Болт головки цилиндра (длиный)</t>
  </si>
  <si>
    <t>Е010500901-01</t>
  </si>
  <si>
    <t>Е010500801-01</t>
  </si>
  <si>
    <t xml:space="preserve">Брызговик задний левый  </t>
  </si>
  <si>
    <t xml:space="preserve">Брызговик задний правый  </t>
  </si>
  <si>
    <t xml:space="preserve">Брызговик передний левый </t>
  </si>
  <si>
    <t xml:space="preserve">Брызговик передний правый </t>
  </si>
  <si>
    <t>Буфер пружины амортизатора задний</t>
  </si>
  <si>
    <t>Вентилято кондиционера</t>
  </si>
  <si>
    <t>СК</t>
  </si>
  <si>
    <t>E020120501-04</t>
  </si>
  <si>
    <t>Вкладыш коленвала</t>
  </si>
  <si>
    <t>Втулка вилки сцепления</t>
  </si>
  <si>
    <t xml:space="preserve">Втулка стойки заднего стабилизатора </t>
  </si>
  <si>
    <t>Втулка стабилизатора переднего</t>
  </si>
  <si>
    <t>1400578180-01</t>
  </si>
  <si>
    <t>Втулка крепления стойки амортизатора передней верхняя (метал)</t>
  </si>
  <si>
    <t>Втягивающее реле</t>
  </si>
  <si>
    <t>Гайка колеса  1408052180</t>
  </si>
  <si>
    <t>Генератор МК, СК</t>
  </si>
  <si>
    <t>Е090100005</t>
  </si>
  <si>
    <t>Гидрокомпенсатор(16шт)</t>
  </si>
  <si>
    <t>Е010001101</t>
  </si>
  <si>
    <t>Датчик АВС передний лев.</t>
  </si>
  <si>
    <t>Датчик АВС передний прав.</t>
  </si>
  <si>
    <t>Е020600005</t>
  </si>
  <si>
    <t>Датчик кислорода (лямбда-зонд)</t>
  </si>
  <si>
    <t>Датчик положения дросельной заслонки</t>
  </si>
  <si>
    <t>Е150070005</t>
  </si>
  <si>
    <t>E120101001</t>
  </si>
  <si>
    <t>Датчмк температуры охлаждающей жидкости</t>
  </si>
  <si>
    <t>Е150050005</t>
  </si>
  <si>
    <t xml:space="preserve">ДАТЧИК ТЕМПЕРАТУРЫ ОХЛАЖДАЮЩЕЙ ЖИДКОСТИ </t>
  </si>
  <si>
    <t xml:space="preserve"> СК ;  МКE050210005</t>
  </si>
  <si>
    <t xml:space="preserve">Дверь Задняя левая </t>
  </si>
  <si>
    <t xml:space="preserve">Дверь Задняя правая </t>
  </si>
  <si>
    <t xml:space="preserve">Дверь Передняя левая </t>
  </si>
  <si>
    <t xml:space="preserve">Дверь Передняя правая </t>
  </si>
  <si>
    <t>Диск тормозной</t>
  </si>
  <si>
    <t>Защита ремня ГРМ</t>
  </si>
  <si>
    <t>E030100201</t>
  </si>
  <si>
    <t>E030100301</t>
  </si>
  <si>
    <t>E030100101|105605107</t>
  </si>
  <si>
    <t>Замки с ключами</t>
  </si>
  <si>
    <t>Замок крышки багажника</t>
  </si>
  <si>
    <t>Зеркало с электропроводом левое</t>
  </si>
  <si>
    <t>Зеркало с электропроводом правое</t>
  </si>
  <si>
    <t>8402010171001</t>
  </si>
  <si>
    <t>Клапан впускной+выпускной</t>
  </si>
  <si>
    <t>Клип крепления обивки двери</t>
  </si>
  <si>
    <t>JQ690E82</t>
  </si>
  <si>
    <t>Колодки тормозные задние(без АВС)</t>
  </si>
  <si>
    <t>Колодки тормозные передние (без АВС)</t>
  </si>
  <si>
    <t>Колпачок декоративный диска литого</t>
  </si>
  <si>
    <t>Кольца поршневые 1,5(на 1 поршень)</t>
  </si>
  <si>
    <t>E020110010</t>
  </si>
  <si>
    <t>Кольца поршневые СТД</t>
  </si>
  <si>
    <t>Кольцо стойки заднего стабилизатора</t>
  </si>
  <si>
    <t xml:space="preserve">Корпус воздушного фильтра  </t>
  </si>
  <si>
    <t>E100100005</t>
  </si>
  <si>
    <t xml:space="preserve">Крепления бампера левое </t>
  </si>
  <si>
    <t>Крепление бампера правое</t>
  </si>
  <si>
    <t>Кронштейн преднего бампера левое</t>
  </si>
  <si>
    <t>Кронштейн переднего бампера правое</t>
  </si>
  <si>
    <t>Крепление переднего стабилизатра</t>
  </si>
  <si>
    <t>Крыло левое переднее</t>
  </si>
  <si>
    <t>1200158180001</t>
  </si>
  <si>
    <t>Крыло правое переднее</t>
  </si>
  <si>
    <t>1200159180001</t>
  </si>
  <si>
    <t>1601457180</t>
  </si>
  <si>
    <t xml:space="preserve">Крышка топливного бака </t>
  </si>
  <si>
    <t>1802545180</t>
  </si>
  <si>
    <t>Набор прокладок двигателя к-т</t>
  </si>
  <si>
    <t>Набор прокладок двигателя к-т (с сальниками клап.)</t>
  </si>
  <si>
    <t>Накладка порога левая наружная</t>
  </si>
  <si>
    <t>1801740180</t>
  </si>
  <si>
    <t>Накладка порога правая наружная</t>
  </si>
  <si>
    <t>1801741180</t>
  </si>
  <si>
    <t>Наконечник  лев</t>
  </si>
  <si>
    <t>3401145106</t>
  </si>
  <si>
    <t>Наконечник  прав</t>
  </si>
  <si>
    <t>3401140106</t>
  </si>
  <si>
    <t>1801407180</t>
  </si>
  <si>
    <t>Насос водяной (помпа)</t>
  </si>
  <si>
    <t>Е150100005</t>
  </si>
  <si>
    <t>Е040100005</t>
  </si>
  <si>
    <t>1702184180</t>
  </si>
  <si>
    <t>Опора верхняя заднего амортизатора</t>
  </si>
  <si>
    <t>Опора пружины подвески задней нижняя</t>
  </si>
  <si>
    <t>Опорное место бампера левое</t>
  </si>
  <si>
    <t>Опорное место бампера правое</t>
  </si>
  <si>
    <t>Опорное место стойки заднего стабилизатора</t>
  </si>
  <si>
    <t>Отбойник амортизатора</t>
  </si>
  <si>
    <t>Отбойник крышки багажника левый</t>
  </si>
  <si>
    <t>Отбойник крышки багажника правый</t>
  </si>
  <si>
    <t>Отбойник крышки капота</t>
  </si>
  <si>
    <t>Патрубок воздуховода</t>
  </si>
  <si>
    <t>Панель крепления бампера</t>
  </si>
  <si>
    <t>Панель радиатора передняя</t>
  </si>
  <si>
    <t>Переключатель обогрева стекла</t>
  </si>
  <si>
    <t>Поворотник</t>
  </si>
  <si>
    <t>Поворотный кулак левый с ABS</t>
  </si>
  <si>
    <t>Поворотный кулак правый с ABS</t>
  </si>
  <si>
    <t>Повторитель поворота</t>
  </si>
  <si>
    <t>ск</t>
  </si>
  <si>
    <t>Подкрылок пер. лев</t>
  </si>
  <si>
    <t>Подушка двигателя левая 1,5</t>
  </si>
  <si>
    <t xml:space="preserve">Подушка двигателя левая </t>
  </si>
  <si>
    <t>Подушка задняя</t>
  </si>
  <si>
    <t>Подушка радиатора верхняя</t>
  </si>
  <si>
    <t>Подушка радиатора нижняя</t>
  </si>
  <si>
    <t>Подшипник вала КПП</t>
  </si>
  <si>
    <t>Подшипник вала КПП (1,5) СК</t>
  </si>
  <si>
    <t>Подшипник выжимной СК,МК</t>
  </si>
  <si>
    <t>Подшипник задней ступицыс ABS внутрений</t>
  </si>
  <si>
    <t>Подшипник задней ступицыс ABS наружный</t>
  </si>
  <si>
    <t>Подшипник передний ступицы</t>
  </si>
  <si>
    <t>Подшипник переднего амортизатора</t>
  </si>
  <si>
    <t>Полуось правая 1,5</t>
  </si>
  <si>
    <t>Предохранитель 15А</t>
  </si>
  <si>
    <t>Предохранитель 20А средний</t>
  </si>
  <si>
    <t>Предохранитель 30А средний</t>
  </si>
  <si>
    <t>Привод одометра</t>
  </si>
  <si>
    <t>Привод спидометра</t>
  </si>
  <si>
    <t>Пробка бензобака СК МК</t>
  </si>
  <si>
    <t>Противотуманка левая</t>
  </si>
  <si>
    <t>Е010001301</t>
  </si>
  <si>
    <t>Прокладка вып.Кол(резонатор)</t>
  </si>
  <si>
    <t>Е010001401</t>
  </si>
  <si>
    <t>Прокладка  ГБЦ СК/МК</t>
  </si>
  <si>
    <t>E010001601</t>
  </si>
  <si>
    <t>Прокладка клапанной крышки</t>
  </si>
  <si>
    <t>Е010001501</t>
  </si>
  <si>
    <t>Прокладка крышки головки блока цилиндра СК, МК</t>
  </si>
  <si>
    <t>E010001501</t>
  </si>
  <si>
    <t>Пружна передняя</t>
  </si>
  <si>
    <t xml:space="preserve">Пыльник переднего амортизатора </t>
  </si>
  <si>
    <t>Пыльник с отбойником заднего амортизатора</t>
  </si>
  <si>
    <t xml:space="preserve">Пыльник шруса внутреннего 1.5л. </t>
  </si>
  <si>
    <t xml:space="preserve">Пыльник шруса наружный 1.5л. </t>
  </si>
  <si>
    <t>1800177180</t>
  </si>
  <si>
    <t>1602041180-01</t>
  </si>
  <si>
    <t>Распылитель омывателя</t>
  </si>
  <si>
    <t>Регулировочная шайба 2,45мм</t>
  </si>
  <si>
    <t>E010001201-245</t>
  </si>
  <si>
    <t>Регулировочная шайба 2,6мм</t>
  </si>
  <si>
    <t>E010001201-260</t>
  </si>
  <si>
    <t>Регулятор давления топлива</t>
  </si>
  <si>
    <t>150140005/1106013169</t>
  </si>
  <si>
    <t>Ремень генератора  СК ;  МК     5РК960</t>
  </si>
  <si>
    <t xml:space="preserve">  E030000401</t>
  </si>
  <si>
    <t>Ремень гидроуселителя руля</t>
  </si>
  <si>
    <t>3PK510</t>
  </si>
  <si>
    <t xml:space="preserve">Ремень ГРМ СК, МК </t>
  </si>
  <si>
    <t>СК030000701</t>
  </si>
  <si>
    <t xml:space="preserve">Ремень клиновый   А/С  4РК840 </t>
  </si>
  <si>
    <t>Ремень конд.</t>
  </si>
  <si>
    <t>1800183180 СК</t>
  </si>
  <si>
    <t>ск2</t>
  </si>
  <si>
    <t>Ролик коленвала</t>
  </si>
  <si>
    <t>E030000201</t>
  </si>
  <si>
    <t xml:space="preserve">Ролик кондиционера </t>
  </si>
  <si>
    <t xml:space="preserve">Ролик натяжной ГРМ </t>
  </si>
  <si>
    <t>Е030200005</t>
  </si>
  <si>
    <t>Ручка внутренняя задняя левая</t>
  </si>
  <si>
    <t>Ручка внутренняя задняя правая</t>
  </si>
  <si>
    <t>Ручка внутренняя передняя левая</t>
  </si>
  <si>
    <t>Ручка внутренняя передняя правая</t>
  </si>
  <si>
    <t>Ручка наружная задняя левая</t>
  </si>
  <si>
    <t>Ручка наружная задняя правая</t>
  </si>
  <si>
    <t>Ручка наружная передняя правая</t>
  </si>
  <si>
    <t>Ручка наружная передняя левая</t>
  </si>
  <si>
    <t xml:space="preserve">Рычаг продольный левый </t>
  </si>
  <si>
    <t xml:space="preserve">Рычаг продольный правый  </t>
  </si>
  <si>
    <t>Рычаг поперечный задней подвески L, R</t>
  </si>
  <si>
    <t>Рычаг передней подвески L, R</t>
  </si>
  <si>
    <t xml:space="preserve">Сайлент-блок рычага передний(малый) </t>
  </si>
  <si>
    <t xml:space="preserve">Сайлент-блок рычага задний(большой)  </t>
  </si>
  <si>
    <t xml:space="preserve">Сайлент-блок рычага заднего(малое отв.) </t>
  </si>
  <si>
    <t xml:space="preserve">Сайлент-блок рычага заднего(большое отв.)  </t>
  </si>
  <si>
    <t xml:space="preserve">Сайлент-блок продольной тяги СК </t>
  </si>
  <si>
    <t xml:space="preserve">Сальник вала КПП левый  </t>
  </si>
  <si>
    <t xml:space="preserve">Сальник Вала КПП </t>
  </si>
  <si>
    <t>Сальник впускного клапана</t>
  </si>
  <si>
    <t>Сальник выпускного клапана</t>
  </si>
  <si>
    <t>Сальник коленвала</t>
  </si>
  <si>
    <t>E020510005</t>
  </si>
  <si>
    <t>E040110005</t>
  </si>
  <si>
    <t>Сальник КПП правый</t>
  </si>
  <si>
    <t>Сальники клапанов (к-кт)</t>
  </si>
  <si>
    <t>E010510005</t>
  </si>
  <si>
    <t>Свечи МК, СК</t>
  </si>
  <si>
    <t>E080000010</t>
  </si>
  <si>
    <t xml:space="preserve">Стекло двети задней левой </t>
  </si>
  <si>
    <t>Стекло двери зад.пр</t>
  </si>
  <si>
    <t>Стекло двери пер.пра.</t>
  </si>
  <si>
    <t>Стекло форточки задней левой</t>
  </si>
  <si>
    <t xml:space="preserve">Стекло форточки задней правой </t>
  </si>
  <si>
    <t>Стеклоподъемник передний левый</t>
  </si>
  <si>
    <t>Стеклоподъемник передний правый</t>
  </si>
  <si>
    <t>Стойка заднего стабилизатора без резинок</t>
  </si>
  <si>
    <t>Стойка заднего стабилизатора L, R</t>
  </si>
  <si>
    <t>Стоп сигнал</t>
  </si>
  <si>
    <t>Супорт передний левый</t>
  </si>
  <si>
    <t>Супорт передний правый</t>
  </si>
  <si>
    <t>Тарелка клапана</t>
  </si>
  <si>
    <t>E010000701</t>
  </si>
  <si>
    <t>Е060020005</t>
  </si>
  <si>
    <t>E010001101</t>
  </si>
  <si>
    <t>Трос замка двери передней</t>
  </si>
  <si>
    <t>Трос открытия капота</t>
  </si>
  <si>
    <t xml:space="preserve">Трос тормоза ручного левый </t>
  </si>
  <si>
    <t>Трос тормоза ручного правый</t>
  </si>
  <si>
    <t xml:space="preserve">Тяга стабилизатора </t>
  </si>
  <si>
    <t>CK</t>
  </si>
  <si>
    <t>Уплотнитель ГБЦ</t>
  </si>
  <si>
    <t>E010500301</t>
  </si>
  <si>
    <t>Уплотнитель переднего амортизатора</t>
  </si>
  <si>
    <t>Уплотнитель пружины задней подвески</t>
  </si>
  <si>
    <t>Усилитель бампера заднего (переднего)</t>
  </si>
  <si>
    <t>Фара передняя</t>
  </si>
  <si>
    <t>к-кт</t>
  </si>
  <si>
    <t xml:space="preserve">Фильтр масленый </t>
  </si>
  <si>
    <t>СК, МК</t>
  </si>
  <si>
    <t>Цилиндр сцепления рабочий</t>
  </si>
  <si>
    <t>Шаровая опора СК</t>
  </si>
  <si>
    <t>Шестерня второй передачи выход. Вал</t>
  </si>
  <si>
    <t>Шестерня 3-ей передачи</t>
  </si>
  <si>
    <t>Шестерня 4-ой передачи</t>
  </si>
  <si>
    <t>Шестерня 4-ой передачи вх. Вал</t>
  </si>
  <si>
    <t>Шестерня 5-ой передачи</t>
  </si>
  <si>
    <t>Шестерня 5-ой передачи вх. Вал</t>
  </si>
  <si>
    <t>Шестерня первой передачи</t>
  </si>
  <si>
    <t>Шестерня третьей передачи выход вала</t>
  </si>
  <si>
    <t>Шланг гидоусилителя (высокого давления)</t>
  </si>
  <si>
    <t>Шрус внутренний (21зуб)</t>
  </si>
  <si>
    <t>Geely MK</t>
  </si>
  <si>
    <t>Great Wall</t>
  </si>
  <si>
    <t>Амортизатор передний Safe</t>
  </si>
  <si>
    <t>Амортизатор задний Safe</t>
  </si>
  <si>
    <t>Амортизатор задний Hover</t>
  </si>
  <si>
    <t>2915110-К00</t>
  </si>
  <si>
    <t>Амортизатор передний  Hover</t>
  </si>
  <si>
    <t>2905100-K00-A1</t>
  </si>
  <si>
    <t>Бампер задний Hover</t>
  </si>
  <si>
    <t>2804510-К00</t>
  </si>
  <si>
    <t>Бампер передний Hover</t>
  </si>
  <si>
    <t>2803610-К00</t>
  </si>
  <si>
    <t>Бампер передний нижняя часть SAFE</t>
  </si>
  <si>
    <t>Бампер передний верхняя часть SAFE</t>
  </si>
  <si>
    <t>Вентилятор</t>
  </si>
  <si>
    <t>3759010-F00</t>
  </si>
  <si>
    <t>Вентилятор радиатора кондиционера</t>
  </si>
  <si>
    <t>3749100-К00</t>
  </si>
  <si>
    <t>Высоковольтные провода (к-т) Safe</t>
  </si>
  <si>
    <t>3707210-E07</t>
  </si>
  <si>
    <t>Датчик скорости 4*4</t>
  </si>
  <si>
    <t>3820111-Д07</t>
  </si>
  <si>
    <t>Датчик скорости 4*2</t>
  </si>
  <si>
    <t>3820111-Д01</t>
  </si>
  <si>
    <t>Катушка зажигания DELFI Hover</t>
  </si>
  <si>
    <t>SMW250510</t>
  </si>
  <si>
    <t>Клапан впуск/выпуск 4+4</t>
  </si>
  <si>
    <t>486Q-1007016/ 486Q-1007018</t>
  </si>
  <si>
    <t>3502177-KOO</t>
  </si>
  <si>
    <t>Колодки тормозные передние Safe</t>
  </si>
  <si>
    <t>3501080-F00</t>
  </si>
  <si>
    <t>3501129-К00</t>
  </si>
  <si>
    <t>Крестовина кардана</t>
  </si>
  <si>
    <t>2201300-К00</t>
  </si>
  <si>
    <t xml:space="preserve">Крыло левое переднее Hover </t>
  </si>
  <si>
    <t>8403100-К00</t>
  </si>
  <si>
    <t>Крыло переднее левое Safe</t>
  </si>
  <si>
    <t>8403011-D01</t>
  </si>
  <si>
    <t>Крыло переднее правое Safe</t>
  </si>
  <si>
    <t>8403012-D01</t>
  </si>
  <si>
    <t xml:space="preserve">Крыло правое переднее Hover </t>
  </si>
  <si>
    <t>8403200-К00</t>
  </si>
  <si>
    <t>Поворотник левый Safe</t>
  </si>
  <si>
    <t>4102100-D01</t>
  </si>
  <si>
    <t>Поворотник правый Safe</t>
  </si>
  <si>
    <t>4102200-D01</t>
  </si>
  <si>
    <t>Пыльник шруса внутренний</t>
  </si>
  <si>
    <t>2304110-К01</t>
  </si>
  <si>
    <t>Пыльник шруса наружный</t>
  </si>
  <si>
    <t>2304116-К01</t>
  </si>
  <si>
    <t>Ремень приводной</t>
  </si>
  <si>
    <t>Ремень приводной 13*960</t>
  </si>
  <si>
    <t>Ремень приводной 4РК830</t>
  </si>
  <si>
    <t>Рычаг нижний передний</t>
  </si>
  <si>
    <t>2806100-К00</t>
  </si>
  <si>
    <t>2916100-К00</t>
  </si>
  <si>
    <t>Тяга задняя</t>
  </si>
  <si>
    <t>2917300-К00</t>
  </si>
  <si>
    <t>2917200-К00</t>
  </si>
  <si>
    <t>Трос ручника(177см)</t>
  </si>
  <si>
    <t>3508013-К00</t>
  </si>
  <si>
    <t>Трос ручника 4*4(179см)</t>
  </si>
  <si>
    <t>3508014-К00</t>
  </si>
  <si>
    <t xml:space="preserve">Фара левая передняя Hover </t>
  </si>
  <si>
    <t>4121102-К00</t>
  </si>
  <si>
    <t>Фара передняя L Safe</t>
  </si>
  <si>
    <t>4101100-D01</t>
  </si>
  <si>
    <t>Фара передняя R Safe</t>
  </si>
  <si>
    <t>4101200-F00</t>
  </si>
  <si>
    <t xml:space="preserve">Фара правая передняя Hover </t>
  </si>
  <si>
    <t>4121202-К00</t>
  </si>
  <si>
    <t>Фильтр воздушный Safe</t>
  </si>
  <si>
    <t>1109112-D01</t>
  </si>
  <si>
    <t xml:space="preserve">Фильтр воздушный квадратный Hover </t>
  </si>
  <si>
    <t>1109102-К00</t>
  </si>
  <si>
    <t xml:space="preserve">Фильтр воздушный прямоугольный Hover </t>
  </si>
  <si>
    <t>1109150-К00</t>
  </si>
  <si>
    <t>Фильтр топливный Hover, Safe, Pegasus, Deer (бензин)</t>
  </si>
  <si>
    <t>Фонарь задний левый Safe</t>
  </si>
  <si>
    <t>4133010-F00</t>
  </si>
  <si>
    <t>Фонарь задний правый Safe</t>
  </si>
  <si>
    <t>4133020-F00</t>
  </si>
  <si>
    <t xml:space="preserve">Фонарь крыла заднего верхний левый Hover </t>
  </si>
  <si>
    <t>4133110-К00</t>
  </si>
  <si>
    <t xml:space="preserve">Фонарь крыла заднего верхний правый Hover </t>
  </si>
  <si>
    <t>4133210-К00</t>
  </si>
  <si>
    <t xml:space="preserve">Фонарь крыла заднего нижний левый Hover </t>
  </si>
  <si>
    <t>4133120-К00</t>
  </si>
  <si>
    <t xml:space="preserve">Фонарь крыла заднего нижний правый Hover </t>
  </si>
  <si>
    <t>4133220-К00</t>
  </si>
  <si>
    <t>Шаровая верхняя Safe</t>
  </si>
  <si>
    <t>2904130-К00</t>
  </si>
  <si>
    <t xml:space="preserve">Шаровая опора нижняя Safe </t>
  </si>
  <si>
    <t>2904340-K00</t>
  </si>
  <si>
    <t xml:space="preserve">Шаровая опора нижняя Hover </t>
  </si>
  <si>
    <t>2904340-К00 SH</t>
  </si>
  <si>
    <t>Набор прокладок (двигателя)</t>
  </si>
  <si>
    <t>Форсунка инжектора</t>
  </si>
  <si>
    <t>Фильтр масла (Украина) качественный</t>
  </si>
  <si>
    <t>2,0L</t>
  </si>
  <si>
    <t>Радиатор охлаждения (автомат)</t>
  </si>
  <si>
    <t>Шкив коленвала</t>
  </si>
  <si>
    <t>B11-2801010</t>
  </si>
  <si>
    <t>Подрамник двигателя</t>
  </si>
  <si>
    <t>B11-2810010</t>
  </si>
  <si>
    <t>Рычаг задний верхний R</t>
  </si>
  <si>
    <t>B11-2919040</t>
  </si>
  <si>
    <t>Рычаг задний верхний L</t>
  </si>
  <si>
    <t>B11-2919030</t>
  </si>
  <si>
    <t>Трос переключения передач (2.0)</t>
  </si>
  <si>
    <t>Трос переключения передач (2.4 АTM)</t>
  </si>
  <si>
    <t>A21-XLB3AF2203050C</t>
  </si>
  <si>
    <t>Щётка стеклоочистителя левая</t>
  </si>
  <si>
    <t>Щётка стеклоочистителя правая</t>
  </si>
  <si>
    <t>M11-2915010</t>
  </si>
  <si>
    <t>Амортизатор загажника</t>
  </si>
  <si>
    <t>M11-5605010</t>
  </si>
  <si>
    <t>Бачек гидроусилителя</t>
  </si>
  <si>
    <t>M11-3408010</t>
  </si>
  <si>
    <t>Бачок стеклоочистителя</t>
  </si>
  <si>
    <t>M11-5207111</t>
  </si>
  <si>
    <t>Втулка пер.стабилизатора</t>
  </si>
  <si>
    <t>M11-2906013BA</t>
  </si>
  <si>
    <t>M11-5205111</t>
  </si>
  <si>
    <t>М11-6101010DY</t>
  </si>
  <si>
    <t>М11-2803521-DQ</t>
  </si>
  <si>
    <t>Зеркало левое</t>
  </si>
  <si>
    <t>M11-8202010-DQ</t>
  </si>
  <si>
    <t>Зеркало правое</t>
  </si>
  <si>
    <t>M11-8202020-DQ</t>
  </si>
  <si>
    <t xml:space="preserve"> М11-8201010-DА</t>
  </si>
  <si>
    <t>M11-8402010-DY</t>
  </si>
  <si>
    <t>Колодки передние</t>
  </si>
  <si>
    <t>M11-3501080</t>
  </si>
  <si>
    <t>M11-1109110</t>
  </si>
  <si>
    <t>M11-8403010-DY</t>
  </si>
  <si>
    <t>M11-8403020-DY</t>
  </si>
  <si>
    <t>Механизм открывания крышки багажника левый</t>
  </si>
  <si>
    <t>M11-6306010-DY</t>
  </si>
  <si>
    <t>Механизм открывания крышки багажника правый</t>
  </si>
  <si>
    <t>M11-6306020-DY</t>
  </si>
  <si>
    <t>Механизм регулирования тормозных колодок</t>
  </si>
  <si>
    <t>М11-3502410</t>
  </si>
  <si>
    <t xml:space="preserve">Накладка бампера </t>
  </si>
  <si>
    <t>M11-2804531BC-DQ</t>
  </si>
  <si>
    <t>M11-3407010</t>
  </si>
  <si>
    <t>M11-8402070-DY</t>
  </si>
  <si>
    <t>M11-8402080-DY</t>
  </si>
  <si>
    <t>Поворотник левый</t>
  </si>
  <si>
    <t>M11-3731010</t>
  </si>
  <si>
    <t>Поворотник правый</t>
  </si>
  <si>
    <t>M11-3731020</t>
  </si>
  <si>
    <t>Подушка двишателя левая</t>
  </si>
  <si>
    <t>M11-1001110CC</t>
  </si>
  <si>
    <t>Подушка двишателя правая верхняя</t>
  </si>
  <si>
    <t>M11-1001710</t>
  </si>
  <si>
    <t>Подушка двишателя левая верхняя</t>
  </si>
  <si>
    <t>M11-1001720</t>
  </si>
  <si>
    <t>Полуось левая/правая</t>
  </si>
  <si>
    <t>M11-2203010</t>
  </si>
  <si>
    <t xml:space="preserve">Фара передняя левая </t>
  </si>
  <si>
    <t>A15-3772010</t>
  </si>
  <si>
    <t xml:space="preserve">Фара передняя правая </t>
  </si>
  <si>
    <t>A15-3772020</t>
  </si>
  <si>
    <t>Фара передняя левая (ЛИНЗА)</t>
  </si>
  <si>
    <t>Фара передняя правая (ЛИНЗА)</t>
  </si>
  <si>
    <t>Фара противотуманная левая (стекло)</t>
  </si>
  <si>
    <t>A15-3732010-BA</t>
  </si>
  <si>
    <t>Фара противотуманная правая(стекло)</t>
  </si>
  <si>
    <t>A15-3732020-BA</t>
  </si>
  <si>
    <t>Фара противотуманная</t>
  </si>
  <si>
    <t>комплект</t>
  </si>
  <si>
    <t xml:space="preserve">Фара противотуманная левая </t>
  </si>
  <si>
    <t>А15-3732010ВА</t>
  </si>
  <si>
    <t>Фара противотуманая правая</t>
  </si>
  <si>
    <t>А15-3732020ВА</t>
  </si>
  <si>
    <t>Фаркоп</t>
  </si>
  <si>
    <t>Фиксатор</t>
  </si>
  <si>
    <t>А11-5604111</t>
  </si>
  <si>
    <t>А11-5608155</t>
  </si>
  <si>
    <t>А11-5608317</t>
  </si>
  <si>
    <t>А15-6800067-ВD</t>
  </si>
  <si>
    <t>A11-5704511</t>
  </si>
  <si>
    <t xml:space="preserve">Фиксатор  </t>
  </si>
  <si>
    <t>Фиксатор Ч</t>
  </si>
  <si>
    <t>А11-5606240</t>
  </si>
  <si>
    <t>А11-6101221</t>
  </si>
  <si>
    <t>А11-8402013</t>
  </si>
  <si>
    <t>Фиксатор карты двери</t>
  </si>
  <si>
    <t>A15-6102475</t>
  </si>
  <si>
    <t>А11-5606250</t>
  </si>
  <si>
    <t>Фиксатор дверного замка</t>
  </si>
  <si>
    <t>А11-6105270</t>
  </si>
  <si>
    <t>Фиксатор порога (белый)</t>
  </si>
  <si>
    <t>А11-5101035</t>
  </si>
  <si>
    <t>Фиксатор упора капота</t>
  </si>
  <si>
    <t>A11-8402261</t>
  </si>
  <si>
    <t>Фильтр воздушный</t>
  </si>
  <si>
    <t>A11-1109111</t>
  </si>
  <si>
    <t>Фильтр воздушный  (ALPHA)</t>
  </si>
  <si>
    <t>А11-1109111АВ</t>
  </si>
  <si>
    <t>Фильтр салона с корпусом</t>
  </si>
  <si>
    <t>А11-5300640АВ</t>
  </si>
  <si>
    <t>Фильтр салона без корпуса (угольный)</t>
  </si>
  <si>
    <t>Фильтр салона без корпуса (белый)</t>
  </si>
  <si>
    <t xml:space="preserve">Фильтр масляный </t>
  </si>
  <si>
    <t>480-1012010</t>
  </si>
  <si>
    <t>Фильтр масляный орг</t>
  </si>
  <si>
    <t>Фильтр топливный</t>
  </si>
  <si>
    <t xml:space="preserve">Фонарь задний лев. внутрений </t>
  </si>
  <si>
    <t>A15-3773010-BA</t>
  </si>
  <si>
    <t xml:space="preserve">Фонарь задний правый внутрений </t>
  </si>
  <si>
    <t>А15-3773020-ВА</t>
  </si>
  <si>
    <t>Фонарь задний левый наружный</t>
  </si>
  <si>
    <t>A15-3773030-BA</t>
  </si>
  <si>
    <t>Фонарь задний правый наружный</t>
  </si>
  <si>
    <t>A15-3773040-BA</t>
  </si>
  <si>
    <t>480EF-1112010</t>
  </si>
  <si>
    <t>Форсунка омывателя</t>
  </si>
  <si>
    <t>A11-5207057(33)</t>
  </si>
  <si>
    <t>Цилиндр замка багажника</t>
  </si>
  <si>
    <t>A11-5606110</t>
  </si>
  <si>
    <t>A11-3505010</t>
  </si>
  <si>
    <t>Цилиндр тормозной задний</t>
  </si>
  <si>
    <t>А11-3502190</t>
  </si>
  <si>
    <t>Чашка задней пружины  верхняя метал</t>
  </si>
  <si>
    <t>A11-2911029</t>
  </si>
  <si>
    <t>Чашка под пружину</t>
  </si>
  <si>
    <t>A11-2901015</t>
  </si>
  <si>
    <t>Чехол ручки переключения передач(черн)</t>
  </si>
  <si>
    <t>A11-1703510</t>
  </si>
  <si>
    <t>Чехол ручки переключения передач(под дерево)</t>
  </si>
  <si>
    <t>Шайба</t>
  </si>
  <si>
    <t>480-1008121</t>
  </si>
  <si>
    <t>А11-2911015</t>
  </si>
  <si>
    <t>А11-2906027</t>
  </si>
  <si>
    <t>А11-2911027</t>
  </si>
  <si>
    <t>Шаровая опора(китай)</t>
  </si>
  <si>
    <t>A11-2909060</t>
  </si>
  <si>
    <t xml:space="preserve">Шаровая опора </t>
  </si>
  <si>
    <t>Шатун поршневой</t>
  </si>
  <si>
    <t>480-1004110</t>
  </si>
  <si>
    <t>Шестерня ГРМ</t>
  </si>
  <si>
    <t>480-1005051ВА</t>
  </si>
  <si>
    <t>Шестерня диференциала</t>
  </si>
  <si>
    <t>015409159АА</t>
  </si>
  <si>
    <t>Шестерня пятой передачи</t>
  </si>
  <si>
    <t>А11-3AD15311159AA</t>
  </si>
  <si>
    <t xml:space="preserve">Шестерня  </t>
  </si>
  <si>
    <t>015409169AA</t>
  </si>
  <si>
    <t xml:space="preserve">Шкив насоса ГУР </t>
  </si>
  <si>
    <t>A11-3407011</t>
  </si>
  <si>
    <t>Шкив ремня ГРМ вала коленчатого</t>
  </si>
  <si>
    <t>A11-1005210</t>
  </si>
  <si>
    <t>Шланг вакуумного усилителя</t>
  </si>
  <si>
    <t>A11-3510110BD</t>
  </si>
  <si>
    <t>Шланг заднего тормоза</t>
  </si>
  <si>
    <t>А11-3506070</t>
  </si>
  <si>
    <t>Шланг переднего тормоза</t>
  </si>
  <si>
    <t>A11-3506010</t>
  </si>
  <si>
    <t>Шпилька</t>
  </si>
  <si>
    <t>А11-1311215</t>
  </si>
  <si>
    <t>Q1241026</t>
  </si>
  <si>
    <t>Шпонка</t>
  </si>
  <si>
    <t>Q5500516</t>
  </si>
  <si>
    <t>Штуцер прокачки тормозов</t>
  </si>
  <si>
    <t>A11-6GN3501053</t>
  </si>
  <si>
    <t xml:space="preserve">Щуп масляный </t>
  </si>
  <si>
    <t>480Е-1009130ВА</t>
  </si>
  <si>
    <t>Шумоизоляция капота</t>
  </si>
  <si>
    <t>A15-8402011</t>
  </si>
  <si>
    <t xml:space="preserve">Щетки стартера </t>
  </si>
  <si>
    <t>Щетки генератора с реле</t>
  </si>
  <si>
    <t>Щиток крепления бампера</t>
  </si>
  <si>
    <t>А11-5300215</t>
  </si>
  <si>
    <t>А11-5300217</t>
  </si>
  <si>
    <t>Эмблема задняя</t>
  </si>
  <si>
    <t>A11-3921113</t>
  </si>
  <si>
    <t>Эмблема 1.6</t>
  </si>
  <si>
    <t>A15-3903025</t>
  </si>
  <si>
    <t>Эмблема "Chery" (надпись)</t>
  </si>
  <si>
    <t>A11-3921131</t>
  </si>
  <si>
    <t>Эмблема люка бензобака</t>
  </si>
  <si>
    <t>А11-3903013</t>
  </si>
  <si>
    <t>Эмблема</t>
  </si>
  <si>
    <t>A11-3921501</t>
  </si>
  <si>
    <t>Эмблема (Амулет)</t>
  </si>
  <si>
    <t>А11-3921143АВ</t>
  </si>
  <si>
    <t>Абсорбер</t>
  </si>
  <si>
    <t>Т11-1208110</t>
  </si>
  <si>
    <t xml:space="preserve">Амортизатор задний </t>
  </si>
  <si>
    <t>Т11-2915010</t>
  </si>
  <si>
    <t>Амортизатор передний левый</t>
  </si>
  <si>
    <t>T11-2905010</t>
  </si>
  <si>
    <t>Амортизатор передний правый</t>
  </si>
  <si>
    <t>T11-2905020</t>
  </si>
  <si>
    <t xml:space="preserve">Амортизатор </t>
  </si>
  <si>
    <t>T11-5605010AB</t>
  </si>
  <si>
    <t>Т11-2803011-DQ</t>
  </si>
  <si>
    <t>Бампер передний(ОРИГ)</t>
  </si>
  <si>
    <t>Диск сцепления оригинал</t>
  </si>
  <si>
    <t>Цилиндр замка багажника люкс</t>
  </si>
  <si>
    <t>Крыло переднее левое оригинал</t>
  </si>
  <si>
    <t>Крыло переднее правое оригинал</t>
  </si>
  <si>
    <t>Болт натяжной насоса ГУР</t>
  </si>
  <si>
    <t xml:space="preserve">Ремень ГРМ </t>
  </si>
  <si>
    <t xml:space="preserve"> А15-5305430CG</t>
  </si>
  <si>
    <t>Чехол седения Virtus к-т</t>
  </si>
  <si>
    <t>Чехол седения Elegant к-т</t>
  </si>
  <si>
    <t>Шаровая опора Германия</t>
  </si>
  <si>
    <t>Диск сцепления Польша (двойная пружина)</t>
  </si>
  <si>
    <t>Сайлентблок задний переднего левого рычага оригинал</t>
  </si>
  <si>
    <t>Сайлентблок задний переднего правого рычага оригинал</t>
  </si>
  <si>
    <t>Бампер передний оригинал</t>
  </si>
  <si>
    <t>Ремень ГРМ оригинал</t>
  </si>
  <si>
    <t>Стекло лоюбовое</t>
  </si>
  <si>
    <t xml:space="preserve">Подшипник выжимной оригинал </t>
  </si>
  <si>
    <t>Наконечник рулевой левый Польша</t>
  </si>
  <si>
    <t>Наконечник рулевой правый Польша</t>
  </si>
  <si>
    <t>Гильза к-т</t>
  </si>
  <si>
    <t>Гидрокомпенсаторы клапанов Испания</t>
  </si>
  <si>
    <t>Гидрокомпенсаторы клапанов Германия</t>
  </si>
  <si>
    <t>А11-3100510АМ</t>
  </si>
  <si>
    <t>Датчик кислородный Европа</t>
  </si>
  <si>
    <t>A11-3714010</t>
  </si>
  <si>
    <t>Седло клапана выпускного</t>
  </si>
  <si>
    <t>480-1003022</t>
  </si>
  <si>
    <t>Блок реле 60А</t>
  </si>
  <si>
    <t>А15-3723027</t>
  </si>
  <si>
    <t>А11-3406109</t>
  </si>
  <si>
    <t>А11-5207029</t>
  </si>
  <si>
    <t>А11-8402115</t>
  </si>
  <si>
    <t>А11-8405115</t>
  </si>
  <si>
    <t>Возвратная пружина КПП</t>
  </si>
  <si>
    <t>015311597АА</t>
  </si>
  <si>
    <t>А11-1108011</t>
  </si>
  <si>
    <t>Втулка ручника</t>
  </si>
  <si>
    <t>А11-3508071</t>
  </si>
  <si>
    <t>Втулка стартера</t>
  </si>
  <si>
    <t>015301155АА</t>
  </si>
  <si>
    <t>А11-8402231</t>
  </si>
  <si>
    <t>А15-9CN6105H4</t>
  </si>
  <si>
    <t>Б/У</t>
  </si>
  <si>
    <t>А11-8111013</t>
  </si>
  <si>
    <t>А11-8111059</t>
  </si>
  <si>
    <t>Клапан компрессора</t>
  </si>
  <si>
    <t>Ключ</t>
  </si>
  <si>
    <t>А15-9СN6105520</t>
  </si>
  <si>
    <t>Колодки тормозные передние Frico</t>
  </si>
  <si>
    <t>015409298АА</t>
  </si>
  <si>
    <t>Кольцо регулировочное</t>
  </si>
  <si>
    <t>480-1005061</t>
  </si>
  <si>
    <t>Крепеж зеркала</t>
  </si>
  <si>
    <t>А11-8201011</t>
  </si>
  <si>
    <t>Крышка горловины топливного бака</t>
  </si>
  <si>
    <t>А11-1101310</t>
  </si>
  <si>
    <t>Направляющая амортизатора</t>
  </si>
  <si>
    <t>А11-2911025</t>
  </si>
  <si>
    <t xml:space="preserve">Ограничитель 5-й передачи КПП </t>
  </si>
  <si>
    <t>015311308АА</t>
  </si>
  <si>
    <t>Опора передней стойки   Febe</t>
  </si>
  <si>
    <t xml:space="preserve">Ось вилки 5-й передачи КПП </t>
  </si>
  <si>
    <t>015311566АА</t>
  </si>
  <si>
    <t>Подушка амортизатора</t>
  </si>
  <si>
    <t>А11-3550093</t>
  </si>
  <si>
    <t>А11-3722013ВВ</t>
  </si>
  <si>
    <t>A11-3722019ВВ</t>
  </si>
  <si>
    <t>Предохранитель 25А</t>
  </si>
  <si>
    <t xml:space="preserve">Пробка масленого картера </t>
  </si>
  <si>
    <t>480-1002031</t>
  </si>
  <si>
    <t>Прокладка амортизатора</t>
  </si>
  <si>
    <t>А11-2911041</t>
  </si>
  <si>
    <t>Пружина дифференциала</t>
  </si>
  <si>
    <t>015409379АА</t>
  </si>
  <si>
    <t>Пружина задних тормозов</t>
  </si>
  <si>
    <t>А11-3502023</t>
  </si>
  <si>
    <t>А11-3502019</t>
  </si>
  <si>
    <t>А11-3502025</t>
  </si>
  <si>
    <t>А11-3502027</t>
  </si>
  <si>
    <t xml:space="preserve">Пружина КПП </t>
  </si>
  <si>
    <t>015141723АА</t>
  </si>
  <si>
    <t>015301235АА</t>
  </si>
  <si>
    <t>А11-5300511</t>
  </si>
  <si>
    <t>Ролер КПП 1-2 передачи</t>
  </si>
  <si>
    <t>015311213АА</t>
  </si>
  <si>
    <t>015141733АА</t>
  </si>
  <si>
    <t>480-1007014</t>
  </si>
  <si>
    <t>А11-3502033</t>
  </si>
  <si>
    <t>Сальник КПП</t>
  </si>
  <si>
    <t>015301268АА</t>
  </si>
  <si>
    <t>Стойка</t>
  </si>
  <si>
    <t>А11-5402091</t>
  </si>
  <si>
    <t>Стопорное кольцо дифференциала</t>
  </si>
  <si>
    <t>015409179АА</t>
  </si>
  <si>
    <t>А11-8105017</t>
  </si>
  <si>
    <t>A11-8402021</t>
  </si>
  <si>
    <t>А11-3102023</t>
  </si>
  <si>
    <t>А11-3723013</t>
  </si>
  <si>
    <t>А11-5608080</t>
  </si>
  <si>
    <t>А11-6101225</t>
  </si>
  <si>
    <t>А11-6201411</t>
  </si>
  <si>
    <t>A11-6205222</t>
  </si>
  <si>
    <t>А11-8210019</t>
  </si>
  <si>
    <t>А11-8402017</t>
  </si>
  <si>
    <t>Фиксатор упор стекла</t>
  </si>
  <si>
    <t>А11-6201421</t>
  </si>
  <si>
    <t>480ED-1008022</t>
  </si>
  <si>
    <t>015301905АА</t>
  </si>
  <si>
    <t>Шпилька КПП</t>
  </si>
  <si>
    <t>А11-1СХ3708122</t>
  </si>
  <si>
    <t>Буфер (рез)</t>
  </si>
  <si>
    <t>В11-5604311</t>
  </si>
  <si>
    <t>B11-3724191</t>
  </si>
  <si>
    <t>Кольцо распеделительное</t>
  </si>
  <si>
    <t>481Н-1006019</t>
  </si>
  <si>
    <t>Кронштейн компресора</t>
  </si>
  <si>
    <t>В11-8104021</t>
  </si>
  <si>
    <t>В11-5401510</t>
  </si>
  <si>
    <t>481Н-1002039</t>
  </si>
  <si>
    <t>В11-5305085</t>
  </si>
  <si>
    <t>В11-5604220</t>
  </si>
  <si>
    <t>Воздухопровод</t>
  </si>
  <si>
    <t>А21-1109210</t>
  </si>
  <si>
    <t>А21-3506014</t>
  </si>
  <si>
    <t>А21-1001811</t>
  </si>
  <si>
    <t>А21-1301311</t>
  </si>
  <si>
    <t>А21-6105230</t>
  </si>
  <si>
    <t>Кронштейн фары</t>
  </si>
  <si>
    <t>А21-5400530</t>
  </si>
  <si>
    <t>Пружина подвески</t>
  </si>
  <si>
    <t>À21-BJ2902011AC</t>
  </si>
  <si>
    <t xml:space="preserve">Ручка двери </t>
  </si>
  <si>
    <t>А21-6105240</t>
  </si>
  <si>
    <t>Тяга</t>
  </si>
  <si>
    <t>А21-6105250</t>
  </si>
  <si>
    <t>А21-8402117</t>
  </si>
  <si>
    <t>Цилиндр сцепления гланый</t>
  </si>
  <si>
    <t>А21-1602020</t>
  </si>
  <si>
    <t xml:space="preserve">Шайба подвески </t>
  </si>
  <si>
    <t>А21-2911015</t>
  </si>
  <si>
    <t>Клапан выпуск (8шт.)</t>
  </si>
  <si>
    <t>SMW250128</t>
  </si>
  <si>
    <t>T11-2804141</t>
  </si>
  <si>
    <t>T11-3102125</t>
  </si>
  <si>
    <t>Книга по ремонту (ч/б)</t>
  </si>
  <si>
    <t>Книга по ремонту(цветная)</t>
  </si>
  <si>
    <t>Т11</t>
  </si>
  <si>
    <t>Коврики ворсовые (комплект)</t>
  </si>
  <si>
    <t>Т11-5001404</t>
  </si>
  <si>
    <t>Колодки ручного тормоза</t>
  </si>
  <si>
    <t>T11-3502170</t>
  </si>
  <si>
    <t>Колодки тормозные передние (с датчиком)</t>
  </si>
  <si>
    <t>Колодки тормозные передние</t>
  </si>
  <si>
    <t>T11-3501080</t>
  </si>
  <si>
    <t>Колодки тормозные задние(комплект)</t>
  </si>
  <si>
    <t>T11-BJ3501080</t>
  </si>
  <si>
    <t>Колпак запасного колеса внешний</t>
  </si>
  <si>
    <t>T11-6302530</t>
  </si>
  <si>
    <t>Колпак заднего колеса внутринняя часть</t>
  </si>
  <si>
    <t>T11-6302520</t>
  </si>
  <si>
    <t>Колпачек колеса</t>
  </si>
  <si>
    <t>T11-3100510</t>
  </si>
  <si>
    <t>Кольца поршневые к-кт</t>
  </si>
  <si>
    <t xml:space="preserve"> MD195805</t>
  </si>
  <si>
    <t>Ключ выпуска сцепления</t>
  </si>
  <si>
    <t>QR523-1701202</t>
  </si>
  <si>
    <t>Компенсатор</t>
  </si>
  <si>
    <t>SMD377561</t>
  </si>
  <si>
    <t xml:space="preserve">Корзина сцепления  </t>
  </si>
  <si>
    <t>Корзина сцепления+ДИСК+ВЫЖЫМНОЙ</t>
  </si>
  <si>
    <t>Корпус воздушного фильтра</t>
  </si>
  <si>
    <t>T11-1109110</t>
  </si>
  <si>
    <t>T11-5300110-DY</t>
  </si>
  <si>
    <t>T11-8105015</t>
  </si>
  <si>
    <t>Кронштейн аккумулятора</t>
  </si>
  <si>
    <t>T11-3703015</t>
  </si>
  <si>
    <t>T11-3703017</t>
  </si>
  <si>
    <t>Т11-5300120-DY</t>
  </si>
  <si>
    <t>Кронштейн заднего бампера (плас)</t>
  </si>
  <si>
    <t>Т11-2804313</t>
  </si>
  <si>
    <t>T11-2803571</t>
  </si>
  <si>
    <t>T11-2803572</t>
  </si>
  <si>
    <t>Крыло переднее левое</t>
  </si>
  <si>
    <t>T11-8403701-DY</t>
  </si>
  <si>
    <t>Крыло переднее правое</t>
  </si>
  <si>
    <t>T11-8403702-DY</t>
  </si>
  <si>
    <t>Крышка</t>
  </si>
  <si>
    <t>Т11-8108051</t>
  </si>
  <si>
    <t>Крышка бачка омывателя</t>
  </si>
  <si>
    <t>T11-5207111</t>
  </si>
  <si>
    <t>Крышка декоративная</t>
  </si>
  <si>
    <t>Т11-6105229</t>
  </si>
  <si>
    <t>Крышка замка</t>
  </si>
  <si>
    <t>Т11-6105351</t>
  </si>
  <si>
    <t>Крышка подлокотника</t>
  </si>
  <si>
    <t>T11-5305891</t>
  </si>
  <si>
    <t>Крышка подушки безопасности</t>
  </si>
  <si>
    <t>Т11-5305030</t>
  </si>
  <si>
    <t>Крышка радиатора</t>
  </si>
  <si>
    <t>Т11-BJ1301111</t>
  </si>
  <si>
    <t>Крышка рулевой колонки</t>
  </si>
  <si>
    <t>Т11-3774013</t>
  </si>
  <si>
    <t>Кулак передний левый</t>
  </si>
  <si>
    <t>T11-bj3001011</t>
  </si>
  <si>
    <t>T11-3001011ba</t>
  </si>
  <si>
    <t>Кулак передний правый</t>
  </si>
  <si>
    <t>T11-bj3001012</t>
  </si>
  <si>
    <t>T11-3001012ba</t>
  </si>
  <si>
    <t xml:space="preserve">Лампа </t>
  </si>
  <si>
    <t>Т11-3772013</t>
  </si>
  <si>
    <t>T11-3714050</t>
  </si>
  <si>
    <t xml:space="preserve">Лючок бензобака </t>
  </si>
  <si>
    <t>T11-5400090-DY</t>
  </si>
  <si>
    <t>Молдинги двери(комплект)(черные)</t>
  </si>
  <si>
    <t>Молдинги двери(комплект)(серые)</t>
  </si>
  <si>
    <t>Молдинг двери задний правый</t>
  </si>
  <si>
    <t>T11-6208450-DQ</t>
  </si>
  <si>
    <t>Молдинг двери задний левый</t>
  </si>
  <si>
    <t>T11-6208460-DQ</t>
  </si>
  <si>
    <t>Молдинг двери передний левый</t>
  </si>
  <si>
    <t>T11-6108450-DQ</t>
  </si>
  <si>
    <t>Молдинг двери передний правый</t>
  </si>
  <si>
    <t>T11-6108460-DQ</t>
  </si>
  <si>
    <t>Мотор дворников передний</t>
  </si>
  <si>
    <t>T11-5205011</t>
  </si>
  <si>
    <t>Мотор омывателя стекла</t>
  </si>
  <si>
    <t>T11-5207125</t>
  </si>
  <si>
    <t xml:space="preserve">Мухобойка </t>
  </si>
  <si>
    <t>Т11-6103513</t>
  </si>
  <si>
    <t>Т11-6103514</t>
  </si>
  <si>
    <t>Накладка амортизатора</t>
  </si>
  <si>
    <t>T11-5402351</t>
  </si>
  <si>
    <t>T11-5402351ba</t>
  </si>
  <si>
    <t>T11-5402352</t>
  </si>
  <si>
    <t>T11-5402352ba</t>
  </si>
  <si>
    <t>Накладка арки колеса левая</t>
  </si>
  <si>
    <t>T11-3102021</t>
  </si>
  <si>
    <t>Накладка арки колеса правая</t>
  </si>
  <si>
    <t>T11-3102022</t>
  </si>
  <si>
    <t>Накладка на зеркало заднего вида (хром)</t>
  </si>
  <si>
    <t>Накладки на пороги(комплект)(хром)</t>
  </si>
  <si>
    <t>Накладки на ручки хром-пласт.</t>
  </si>
  <si>
    <t>Накладки под ручки хром-пласт.</t>
  </si>
  <si>
    <t>Накладки на фары передние хром-пласт.</t>
  </si>
  <si>
    <t>Накладки на фары задние хром-пласт.</t>
  </si>
  <si>
    <t>T11-3401050</t>
  </si>
  <si>
    <t>T11-3401060</t>
  </si>
  <si>
    <t>Насос водяной помпа</t>
  </si>
  <si>
    <t>SMD326915</t>
  </si>
  <si>
    <t>MR403335</t>
  </si>
  <si>
    <t>Насос гидроуселителя руля в сборе</t>
  </si>
  <si>
    <t>T11-3407010</t>
  </si>
  <si>
    <t>Насос топливный 2.0L</t>
  </si>
  <si>
    <t>T11-1106610AB</t>
  </si>
  <si>
    <t>Насос топливный 2.4L</t>
  </si>
  <si>
    <t>T11-1106610СА</t>
  </si>
  <si>
    <t xml:space="preserve">Натяжитель ремня </t>
  </si>
  <si>
    <t>MD362028</t>
  </si>
  <si>
    <t>Ограничитель передний</t>
  </si>
  <si>
    <t>T11-2901027</t>
  </si>
  <si>
    <t>Опора амортизатора заднего</t>
  </si>
  <si>
    <t>T11-2911040</t>
  </si>
  <si>
    <t>Опора двигателя передняя</t>
  </si>
  <si>
    <t>T11-1001510</t>
  </si>
  <si>
    <t>Опора двигателя правая</t>
  </si>
  <si>
    <t>T11-1001310</t>
  </si>
  <si>
    <t>Опора передней стойки</t>
  </si>
  <si>
    <t>T11-2901110</t>
  </si>
  <si>
    <t>Отбойник заднего амортизатора</t>
  </si>
  <si>
    <t>T11-2911033</t>
  </si>
  <si>
    <t>Отбойник задней двери</t>
  </si>
  <si>
    <t>Т11-6302563</t>
  </si>
  <si>
    <t>Панель зеркала (кузов)</t>
  </si>
  <si>
    <t>Т11-8202011-DQ</t>
  </si>
  <si>
    <t>T11-5300030-DY</t>
  </si>
  <si>
    <t>Панель правой фары опорная металл.</t>
  </si>
  <si>
    <t>T11-5300130-DY</t>
  </si>
  <si>
    <t>Панель левой фары опорная метал.</t>
  </si>
  <si>
    <t>T11-5300140-DY</t>
  </si>
  <si>
    <t>Панель кузова</t>
  </si>
  <si>
    <t>T11-5300200</t>
  </si>
  <si>
    <t>Панель кузова, передняя, средняя</t>
  </si>
  <si>
    <t>T11-5300170</t>
  </si>
  <si>
    <t>Патрубок радиатора</t>
  </si>
  <si>
    <t>T11-1303111</t>
  </si>
  <si>
    <t>T11-1303211</t>
  </si>
  <si>
    <t>Патрубок печки (входной)</t>
  </si>
  <si>
    <t>T11-1303417</t>
  </si>
  <si>
    <t>Патрубок печки (выходной)</t>
  </si>
  <si>
    <t>T11-1303419</t>
  </si>
  <si>
    <t>Переходник</t>
  </si>
  <si>
    <t>Т11-5207315</t>
  </si>
  <si>
    <t>Т11-6106010-DY</t>
  </si>
  <si>
    <t>T11-6106030-DY</t>
  </si>
  <si>
    <t>T11-6206010-DY</t>
  </si>
  <si>
    <t>T11-6206030-DY</t>
  </si>
  <si>
    <t xml:space="preserve">Переключатель света подрулевой A21/T11 </t>
  </si>
  <si>
    <t>T11-3774110</t>
  </si>
  <si>
    <t>Пистон</t>
  </si>
  <si>
    <t>Т11-6102421</t>
  </si>
  <si>
    <t>Поводок стеклоочистителя левый</t>
  </si>
  <si>
    <t>T11-5205013</t>
  </si>
  <si>
    <t>Поводок стеклоочистителя правый</t>
  </si>
  <si>
    <t>T11-5205021</t>
  </si>
  <si>
    <t>Подкрылок задний левый</t>
  </si>
  <si>
    <t>T11-3102121</t>
  </si>
  <si>
    <t>Подкрылок задний  правый</t>
  </si>
  <si>
    <t>T11-3102122</t>
  </si>
  <si>
    <t>Подкрылок передний левый</t>
  </si>
  <si>
    <t>T11-3102061</t>
  </si>
  <si>
    <t>Подкрылок передний правый</t>
  </si>
  <si>
    <t>T11-3102062</t>
  </si>
  <si>
    <t>Подкрылки(комплект)(Россия)</t>
  </si>
  <si>
    <t>Подрамник передний</t>
  </si>
  <si>
    <t>T11-2801010</t>
  </si>
  <si>
    <t>Подшипник</t>
  </si>
  <si>
    <t>QR523-1701502</t>
  </si>
  <si>
    <t xml:space="preserve">Подшипник выжимной </t>
  </si>
  <si>
    <t>QR523-1602500</t>
  </si>
  <si>
    <t>Подшипник выжимной(валео)</t>
  </si>
  <si>
    <t>QR523MHC-1602500</t>
  </si>
  <si>
    <t>Подсветка номера</t>
  </si>
  <si>
    <t>T11-3717010</t>
  </si>
  <si>
    <t>Подушка</t>
  </si>
  <si>
    <t>Т11-8105021</t>
  </si>
  <si>
    <t>Подушка амортизатора (резиновая)</t>
  </si>
  <si>
    <t>T11-2915023</t>
  </si>
  <si>
    <t xml:space="preserve">Подушка задней пружины </t>
  </si>
  <si>
    <t xml:space="preserve"> Т11-2911031</t>
  </si>
  <si>
    <t>Подушка задней стойки (резиновая)</t>
  </si>
  <si>
    <t>T11-2915027</t>
  </si>
  <si>
    <t>Подушка заднего моста</t>
  </si>
  <si>
    <t>T11-2402020</t>
  </si>
  <si>
    <t>T11-2402030</t>
  </si>
  <si>
    <t>Подушка глушителя</t>
  </si>
  <si>
    <t>Т11-1203261</t>
  </si>
  <si>
    <t>Т11-1203271</t>
  </si>
  <si>
    <t>Т11-1203281</t>
  </si>
  <si>
    <t>Подушка двигателя</t>
  </si>
  <si>
    <t>MR198565</t>
  </si>
  <si>
    <t>T11-1001110</t>
  </si>
  <si>
    <t>Т11-1001710</t>
  </si>
  <si>
    <t>Подшипник ступици задний</t>
  </si>
  <si>
    <t>Т11-3301210</t>
  </si>
  <si>
    <t>Подшипник ступицы передней</t>
  </si>
  <si>
    <t>T11-3003015</t>
  </si>
  <si>
    <t>Подшипник подвесной в зборе</t>
  </si>
  <si>
    <t>Т11-2203040ВС</t>
  </si>
  <si>
    <t>Подшипник подвесной в зборе(ориг)</t>
  </si>
  <si>
    <t>Полуось в сборе левая</t>
  </si>
  <si>
    <t>Т11-2203010</t>
  </si>
  <si>
    <t>Полуось в сборе правая</t>
  </si>
  <si>
    <t>T11-2203020BC</t>
  </si>
  <si>
    <t>Полуось в сборе правая(ориг)</t>
  </si>
  <si>
    <t>Порог левый внутренний</t>
  </si>
  <si>
    <t>Т11-5101610</t>
  </si>
  <si>
    <t>Поршень с шатуном</t>
  </si>
  <si>
    <t>481FD-1004001</t>
  </si>
  <si>
    <t xml:space="preserve">Предохранитель </t>
  </si>
  <si>
    <t>Т11-3722017 В11-3722023</t>
  </si>
  <si>
    <t>Предохранитель 40А</t>
  </si>
  <si>
    <t>Т11-3722023</t>
  </si>
  <si>
    <t>Прикуриватель</t>
  </si>
  <si>
    <t>Т11-3730010</t>
  </si>
  <si>
    <t>Пробка</t>
  </si>
  <si>
    <t>481H-1002031</t>
  </si>
  <si>
    <t>Провод высоковольтный  к-т</t>
  </si>
  <si>
    <t>Провод высоковольтный 1 цилиндр(mits)</t>
  </si>
  <si>
    <t>SMW250283</t>
  </si>
  <si>
    <t>Провод высоковольтный 2 цилиндр(mits)</t>
  </si>
  <si>
    <t>SMW250284</t>
  </si>
  <si>
    <t>Провод высоковольтный 3 цилиндр(mits)</t>
  </si>
  <si>
    <t>SMW250285</t>
  </si>
  <si>
    <t>Провод высоковольтный 4 цилиндр(mits)</t>
  </si>
  <si>
    <t>SMW250286</t>
  </si>
  <si>
    <t>Прокладка водянного насоса</t>
  </si>
  <si>
    <t>SMD315465</t>
  </si>
  <si>
    <t>Прокладка ГБЦ MD332034</t>
  </si>
  <si>
    <t>MD332035</t>
  </si>
  <si>
    <t>Прокладка клапаной крышки</t>
  </si>
  <si>
    <t>SMD310913</t>
  </si>
  <si>
    <t>Прокладка коллектора</t>
  </si>
  <si>
    <t>MD333080</t>
  </si>
  <si>
    <t>SMD181032</t>
  </si>
  <si>
    <t>Пружина</t>
  </si>
  <si>
    <t>QR523-1702453</t>
  </si>
  <si>
    <t>QR523-1702406</t>
  </si>
  <si>
    <t>T11-2912011</t>
  </si>
  <si>
    <t>Пружина передняя</t>
  </si>
  <si>
    <t>T11-2902011</t>
  </si>
  <si>
    <t>Пружинка открыв. лючка бензобакаТ11/А5</t>
  </si>
  <si>
    <t>T11-5400900</t>
  </si>
  <si>
    <t>Пыльник амортизатора</t>
  </si>
  <si>
    <t>T11-2901021</t>
  </si>
  <si>
    <t>Пыльник внутрений</t>
  </si>
  <si>
    <t>T11-XLB3AH2203041</t>
  </si>
  <si>
    <t>Пыльник наружный</t>
  </si>
  <si>
    <t>T11-XLB3AH2203111</t>
  </si>
  <si>
    <t>Пыльник тяги рулевой</t>
  </si>
  <si>
    <t>T11-3401021</t>
  </si>
  <si>
    <t>T11-8105110</t>
  </si>
  <si>
    <t>Радиатор основной</t>
  </si>
  <si>
    <t>T11-1301110</t>
  </si>
  <si>
    <t>Рамка радиатора</t>
  </si>
  <si>
    <t>T11-5300350-DY</t>
  </si>
  <si>
    <t xml:space="preserve">Регулятор </t>
  </si>
  <si>
    <t>Т11-8112013</t>
  </si>
  <si>
    <t>T11-3400010bb</t>
  </si>
  <si>
    <t>Рейлинг(крышка)</t>
  </si>
  <si>
    <t>Т11-5709135</t>
  </si>
  <si>
    <t>Релинг левый(крышка)</t>
  </si>
  <si>
    <t>T11-5709137</t>
  </si>
  <si>
    <t>Релинг (крышка)</t>
  </si>
  <si>
    <t>T11-5709138</t>
  </si>
  <si>
    <t>Релинг правый(крышка)</t>
  </si>
  <si>
    <t>T11-5709136</t>
  </si>
  <si>
    <t>Ремень ГРМ 2.0</t>
  </si>
  <si>
    <t>MD329639</t>
  </si>
  <si>
    <t>Ремень ГРМ 2.4</t>
  </si>
  <si>
    <t>MD336149</t>
  </si>
  <si>
    <t>Ремень ГРМ 2,0 MR984778</t>
  </si>
  <si>
    <t>Ремень ГРМ 2,0 MR984778(подбор)</t>
  </si>
  <si>
    <t>Ремень генератора (гидроуселителя)</t>
  </si>
  <si>
    <t>Т11-3701315</t>
  </si>
  <si>
    <t>Ремень поликлиновый генератора + помпа 2.4L</t>
  </si>
  <si>
    <t>SMD326780</t>
  </si>
  <si>
    <t>Ремкомплект ШРКШ наружный</t>
  </si>
  <si>
    <t>Т11-ХLВЗАН2203111</t>
  </si>
  <si>
    <t>Ремкомплект ШРКШ ВНУТР</t>
  </si>
  <si>
    <t>Т11-ХLВЗАН2203051</t>
  </si>
  <si>
    <t xml:space="preserve">Ремкомплект ШРКШ </t>
  </si>
  <si>
    <t>Т11-XLB3АН2201041С</t>
  </si>
  <si>
    <t>Решетка радиатора нового образца</t>
  </si>
  <si>
    <t>T11-8401050</t>
  </si>
  <si>
    <t>Решетка радиатора с эмблемой</t>
  </si>
  <si>
    <t>T11-8401050-ВС</t>
  </si>
  <si>
    <t>Решетка стеклоочистителя</t>
  </si>
  <si>
    <t>Т11-5310410ВА</t>
  </si>
  <si>
    <t>Ролик натяжной Mitsubishi</t>
  </si>
  <si>
    <t>MD352473</t>
  </si>
  <si>
    <t xml:space="preserve">Ролик натяжителя ремня ГРМ </t>
  </si>
  <si>
    <t>SMD156604</t>
  </si>
  <si>
    <t>Ролик натяжителя</t>
  </si>
  <si>
    <t>T11-3412030</t>
  </si>
  <si>
    <t>Ролик натяжной  Mitsubishi</t>
  </si>
  <si>
    <t xml:space="preserve"> MD182537</t>
  </si>
  <si>
    <t>Ручка двери внутренняя передняя правая</t>
  </si>
  <si>
    <t>T11-6105120</t>
  </si>
  <si>
    <t>Ручка двери внутренняя передняя левая</t>
  </si>
  <si>
    <t>T11-6105130</t>
  </si>
  <si>
    <t>Ручка двери наружная</t>
  </si>
  <si>
    <t>Т11-6105210</t>
  </si>
  <si>
    <t>Ручка наружная 5той двери</t>
  </si>
  <si>
    <t>T11-6305230</t>
  </si>
  <si>
    <t>Ручка открытия капота</t>
  </si>
  <si>
    <t>Т11-5305440</t>
  </si>
  <si>
    <t xml:space="preserve">Рычаг подвески задний верхний </t>
  </si>
  <si>
    <t>T11-2919010</t>
  </si>
  <si>
    <t>Рычаг подвески задний левый</t>
  </si>
  <si>
    <t>T11-2919030</t>
  </si>
  <si>
    <t>T11-2919040</t>
  </si>
  <si>
    <t xml:space="preserve"> </t>
  </si>
  <si>
    <t>Рычаг подвески передний левый</t>
  </si>
  <si>
    <t>T11-2909010</t>
  </si>
  <si>
    <t>Рычаг подвески передний правый</t>
  </si>
  <si>
    <t>T11-2909020</t>
  </si>
  <si>
    <t>Рычаг стеклоочистителя двери задка</t>
  </si>
  <si>
    <t>T11-5611053</t>
  </si>
  <si>
    <t>Сайлент-блок рычага задний</t>
  </si>
  <si>
    <t>T11-2909080</t>
  </si>
  <si>
    <t>Сайлент-блок рычага передний</t>
  </si>
  <si>
    <t>T11-2909070</t>
  </si>
  <si>
    <t>Сайлентблок заднего рычага</t>
  </si>
  <si>
    <t>T11-3301130</t>
  </si>
  <si>
    <t>QR523T-1802211</t>
  </si>
  <si>
    <t>QR523T-2310115</t>
  </si>
  <si>
    <t>QR523T-1802121</t>
  </si>
  <si>
    <t>Сальник полуоси</t>
  </si>
  <si>
    <t>QR523T-2310113</t>
  </si>
  <si>
    <t>QR523T-1802231</t>
  </si>
  <si>
    <t>SMD198128</t>
  </si>
  <si>
    <t>Сальник КПП полуоси</t>
  </si>
  <si>
    <t>QR523-1701203</t>
  </si>
  <si>
    <t xml:space="preserve">Сальник коленвала передний </t>
  </si>
  <si>
    <t xml:space="preserve"> 481H-1011020</t>
  </si>
  <si>
    <t>Свеча зажигания 2.4L</t>
  </si>
  <si>
    <t>SMS851387</t>
  </si>
  <si>
    <t>Свеча A21, B11, B14, S11, S12, S21, S22, T11</t>
  </si>
  <si>
    <t>Стабилизатор задний</t>
  </si>
  <si>
    <t>T11-2916011</t>
  </si>
  <si>
    <t>Стабилизатор передний</t>
  </si>
  <si>
    <t>T11-2906010</t>
  </si>
  <si>
    <t>Стартер (T11-3708110)</t>
  </si>
  <si>
    <t>MD356178</t>
  </si>
  <si>
    <t>Стекло двери заднее левое глухое</t>
  </si>
  <si>
    <t>T11-6203041</t>
  </si>
  <si>
    <t>Стекло двери заднее правое черное</t>
  </si>
  <si>
    <t>Т11-5202020</t>
  </si>
  <si>
    <t>Стекло боковое задней двери левое</t>
  </si>
  <si>
    <t>T11-6203010</t>
  </si>
  <si>
    <t>Стекло боковое задней двери правое</t>
  </si>
  <si>
    <t>T11-6203020</t>
  </si>
  <si>
    <t>Стекло боковое задней  правое</t>
  </si>
  <si>
    <t>T11-6203042</t>
  </si>
  <si>
    <t>Стекло боковое передней двери левое</t>
  </si>
  <si>
    <t>T11-6103010</t>
  </si>
  <si>
    <t>Стекло боковое передней двери правое</t>
  </si>
  <si>
    <t>T11-6103020</t>
  </si>
  <si>
    <t>T11-6303010</t>
  </si>
  <si>
    <t>T11-5206500</t>
  </si>
  <si>
    <t>Стеклоподъемник  задний левый</t>
  </si>
  <si>
    <t>T11-6204110ВА</t>
  </si>
  <si>
    <t>Стеклоподъемник  задний правый</t>
  </si>
  <si>
    <t>T11-6204120ВА</t>
  </si>
  <si>
    <t>Стекло подъемник передний левый</t>
  </si>
  <si>
    <t>T11-6104110</t>
  </si>
  <si>
    <t>Стекло подъемник передний правый</t>
  </si>
  <si>
    <t>T11-6104120ВА</t>
  </si>
  <si>
    <t>Стойка переднего стабилизаторара левая</t>
  </si>
  <si>
    <t>T11-2906030</t>
  </si>
  <si>
    <t>T11-3001017</t>
  </si>
  <si>
    <t>Суппорт тормозной задний правый</t>
  </si>
  <si>
    <t>T11-3502060</t>
  </si>
  <si>
    <t>Суппорт тормозной задний левый</t>
  </si>
  <si>
    <t>Т11-3502050</t>
  </si>
  <si>
    <t>Суппорт тормозной передний (л)</t>
  </si>
  <si>
    <t>Т11-3501050</t>
  </si>
  <si>
    <t>Суппорт тормозной передний (п)</t>
  </si>
  <si>
    <t>Т11-3501060</t>
  </si>
  <si>
    <t>481H-1306020</t>
  </si>
  <si>
    <t>Третий стоп-сигнал в сборе</t>
  </si>
  <si>
    <t>T11-3773070</t>
  </si>
  <si>
    <t>SMD315301</t>
  </si>
  <si>
    <t>Трос капота</t>
  </si>
  <si>
    <t>T11-8402110</t>
  </si>
  <si>
    <t>Трос тормоза</t>
  </si>
  <si>
    <t>Т11-3508040</t>
  </si>
  <si>
    <t>Трос парковочного тормоза левый</t>
  </si>
  <si>
    <t>T11-3508090</t>
  </si>
  <si>
    <t>Трос парковочного тормоза правый</t>
  </si>
  <si>
    <t>T11-3508100</t>
  </si>
  <si>
    <t>Трос переключения передач</t>
  </si>
  <si>
    <t>T11-1703090</t>
  </si>
  <si>
    <t>Трубка а/с металлическая</t>
  </si>
  <si>
    <t>T11-8108070</t>
  </si>
  <si>
    <t>Трубка кондиционера</t>
  </si>
  <si>
    <t>T11-8108050NA</t>
  </si>
  <si>
    <t>Трубка системы охлаждения</t>
  </si>
  <si>
    <t>T11-1109410BA</t>
  </si>
  <si>
    <t xml:space="preserve">Трубопровод </t>
  </si>
  <si>
    <t>T11-8108030NA</t>
  </si>
  <si>
    <t>Т11-3506050</t>
  </si>
  <si>
    <t>Т11-3506060</t>
  </si>
  <si>
    <t>T11-6105260</t>
  </si>
  <si>
    <t>T11-6105270</t>
  </si>
  <si>
    <t>Тяга подвески левая</t>
  </si>
  <si>
    <t>T11-2916030</t>
  </si>
  <si>
    <t>Тяга подвески правая</t>
  </si>
  <si>
    <t>T11-2916040</t>
  </si>
  <si>
    <t>Тяга рулевая(18мм)</t>
  </si>
  <si>
    <t>T11-3401300BB</t>
  </si>
  <si>
    <t>Указатель поворота боковой</t>
  </si>
  <si>
    <t>T11-3731010</t>
  </si>
  <si>
    <t>Т11-BJ6303013</t>
  </si>
  <si>
    <t>Т11-5310511ВА</t>
  </si>
  <si>
    <t>Т11-6203310</t>
  </si>
  <si>
    <t>Т11-6103511</t>
  </si>
  <si>
    <t>Т11-6103512</t>
  </si>
  <si>
    <t>Т11-5206522</t>
  </si>
  <si>
    <t>Т11-5310512ВА</t>
  </si>
  <si>
    <t>Т11-6103310</t>
  </si>
  <si>
    <t>Т11-6103320</t>
  </si>
  <si>
    <t>Т11-6203320</t>
  </si>
  <si>
    <t>T11-8402251BA</t>
  </si>
  <si>
    <t>Т11-BJ5206055</t>
  </si>
  <si>
    <t>Уплотнитель стекла двери передней левой наружный</t>
  </si>
  <si>
    <t>T11-6103210</t>
  </si>
  <si>
    <t>Уплотнитель стекла двери передней правой наружный</t>
  </si>
  <si>
    <t>T11-6103220</t>
  </si>
  <si>
    <t xml:space="preserve">Усилительпереднего бампера </t>
  </si>
  <si>
    <t>T11-2803000</t>
  </si>
  <si>
    <t>Уплотнительное кольцо помпы</t>
  </si>
  <si>
    <t>MD030764</t>
  </si>
  <si>
    <t>Фара передняя правая без корректора</t>
  </si>
  <si>
    <t>T11-3772020</t>
  </si>
  <si>
    <t>Фара передняя левая без корректора</t>
  </si>
  <si>
    <t>T11-3772010</t>
  </si>
  <si>
    <t>Фара передняя правая с корректором</t>
  </si>
  <si>
    <t>T11-3772020-АВ</t>
  </si>
  <si>
    <t>Фара передняя левая с корректором</t>
  </si>
  <si>
    <t>T11-3772010-АВ</t>
  </si>
  <si>
    <t>Фара противотуманная левая</t>
  </si>
  <si>
    <t>T11-3732010</t>
  </si>
  <si>
    <t>Фара противотуманная правая</t>
  </si>
  <si>
    <t>T11-3732020</t>
  </si>
  <si>
    <t>Т11-6102480</t>
  </si>
  <si>
    <t>Т11-8204017</t>
  </si>
  <si>
    <t>Т11-2803012</t>
  </si>
  <si>
    <t>Т11-2803041</t>
  </si>
  <si>
    <t>T11-2804130</t>
  </si>
  <si>
    <t>T11-2804341</t>
  </si>
  <si>
    <t>T11-3102035</t>
  </si>
  <si>
    <t>T11-6102421</t>
  </si>
  <si>
    <t>Фильтр масляный(mits)</t>
  </si>
  <si>
    <t>SMD360935</t>
  </si>
  <si>
    <t>Фильтр масленый 2.4LF21</t>
  </si>
  <si>
    <t>481H-1012010</t>
  </si>
  <si>
    <t>Фильтр масленый 2.0L</t>
  </si>
  <si>
    <t>B11-1012010</t>
  </si>
  <si>
    <t>Т11-1109111</t>
  </si>
  <si>
    <t>T11-1117110</t>
  </si>
  <si>
    <t>Фильтр салона</t>
  </si>
  <si>
    <t>T11-8107910</t>
  </si>
  <si>
    <t>Фонарь задний левый</t>
  </si>
  <si>
    <t>T11-3773010</t>
  </si>
  <si>
    <t>Фонарь задний правый</t>
  </si>
  <si>
    <t>T11-3773020</t>
  </si>
  <si>
    <t xml:space="preserve">Фонарь задний </t>
  </si>
  <si>
    <t>T11-3732030</t>
  </si>
  <si>
    <t>T11-3732040</t>
  </si>
  <si>
    <t xml:space="preserve">Форсунка стеклоомывателя </t>
  </si>
  <si>
    <t>T11-5612011</t>
  </si>
  <si>
    <t>Т11-5207327</t>
  </si>
  <si>
    <t>Чехол на сидения(комплект)</t>
  </si>
  <si>
    <t>T11-2901041</t>
  </si>
  <si>
    <t>QR523-1701105</t>
  </si>
  <si>
    <t>Шаровая опора</t>
  </si>
  <si>
    <t>Т11-2909060</t>
  </si>
  <si>
    <t xml:space="preserve">Шарнир рулевой колонки </t>
  </si>
  <si>
    <t>Т11-3404055</t>
  </si>
  <si>
    <t>Шатун в зборе с поршнем</t>
  </si>
  <si>
    <t>484FC-1004001</t>
  </si>
  <si>
    <t>Т11-8402221</t>
  </si>
  <si>
    <t>SMW250025</t>
  </si>
  <si>
    <t>T11-3506070</t>
  </si>
  <si>
    <t>Шланг тормозной</t>
  </si>
  <si>
    <t>T11-3506080</t>
  </si>
  <si>
    <t>T11-3506010</t>
  </si>
  <si>
    <t>Шланг тормозной задний левый</t>
  </si>
  <si>
    <t>T11-3506150</t>
  </si>
  <si>
    <t>Шланг тормозной задний правый</t>
  </si>
  <si>
    <t>T11-3506160</t>
  </si>
  <si>
    <t>Шрус правый</t>
  </si>
  <si>
    <t>T11-XLB3AH2203030</t>
  </si>
  <si>
    <t>Щетка стеклоочистителя левая</t>
  </si>
  <si>
    <t>T11-5205015</t>
  </si>
  <si>
    <t>Щетка стеклоочистителя правая</t>
  </si>
  <si>
    <t>T11-5205023</t>
  </si>
  <si>
    <t>Щетка стеклоочистителя задняя</t>
  </si>
  <si>
    <t>T11-5611055</t>
  </si>
  <si>
    <t xml:space="preserve">Эмблема </t>
  </si>
  <si>
    <t>Т11-3903021</t>
  </si>
  <si>
    <t>Эмблема 2.4</t>
  </si>
  <si>
    <t>T11-3903029</t>
  </si>
  <si>
    <t>T11-3903911</t>
  </si>
  <si>
    <t>Tiggo</t>
  </si>
  <si>
    <t>S11-1208110</t>
  </si>
  <si>
    <t>Амортизатор багажника</t>
  </si>
  <si>
    <t>S11-5605010</t>
  </si>
  <si>
    <t>S11-2915010</t>
  </si>
  <si>
    <t>S11-2905010</t>
  </si>
  <si>
    <t>S11-2905020</t>
  </si>
  <si>
    <t>Антена наружная</t>
  </si>
  <si>
    <t>S11-7903010BB</t>
  </si>
  <si>
    <t>S11-3301070</t>
  </si>
  <si>
    <t>S11-2803600АВ-DQ</t>
  </si>
  <si>
    <t>Бампер передний(улыбка)</t>
  </si>
  <si>
    <t>Бампер задний (ориг)</t>
  </si>
  <si>
    <t>S11-3408010</t>
  </si>
  <si>
    <t>Бачок омывателя</t>
  </si>
  <si>
    <t>S11-5207110</t>
  </si>
  <si>
    <t>S11-5207115</t>
  </si>
  <si>
    <t>S11-1311110</t>
  </si>
  <si>
    <t>Бачок тормозной жидкости</t>
  </si>
  <si>
    <t>S11-3505110</t>
  </si>
  <si>
    <t xml:space="preserve">Боковина кузава правая </t>
  </si>
  <si>
    <t>S11-5400020-DY</t>
  </si>
  <si>
    <t xml:space="preserve">Боковина кузова левая </t>
  </si>
  <si>
    <t>S11-5400010-DY</t>
  </si>
  <si>
    <t>BS10-4B-1702099</t>
  </si>
  <si>
    <t>S11-3100111</t>
  </si>
  <si>
    <t>Q151B1255</t>
  </si>
  <si>
    <t>Брызговик передний левый</t>
  </si>
  <si>
    <t>S11-8403300-DY</t>
  </si>
  <si>
    <t>Брызговик передний правый</t>
  </si>
  <si>
    <t>S11-8403400-DY</t>
  </si>
  <si>
    <t>Буфер</t>
  </si>
  <si>
    <t>S11-3508083</t>
  </si>
  <si>
    <t>Вентилятор отопителя</t>
  </si>
  <si>
    <t>S11-8107110</t>
  </si>
  <si>
    <t>S11-1308010</t>
  </si>
  <si>
    <t xml:space="preserve">Вентилятор радиатора </t>
  </si>
  <si>
    <t>S11-1308010BA</t>
  </si>
  <si>
    <t xml:space="preserve">Вентилятор радиатора охлаждения </t>
  </si>
  <si>
    <t>S11-1308030</t>
  </si>
  <si>
    <t>Вилка пятой передачи</t>
  </si>
  <si>
    <t>Вкладышы коленвала</t>
  </si>
  <si>
    <t>472-BJ1005012</t>
  </si>
  <si>
    <t>Вкладышы шатуна</t>
  </si>
  <si>
    <t>472-BJ1004116</t>
  </si>
  <si>
    <t>S11-1109210DA</t>
  </si>
  <si>
    <t>S11-2906027</t>
  </si>
  <si>
    <t xml:space="preserve">Втулка </t>
  </si>
  <si>
    <t>S11-3401011</t>
  </si>
  <si>
    <t>S11-2906025</t>
  </si>
  <si>
    <t>Втулка стабилизатора</t>
  </si>
  <si>
    <t>S11-2906015</t>
  </si>
  <si>
    <t>Выключатель стоп сигнала</t>
  </si>
  <si>
    <t>S11-3720050</t>
  </si>
  <si>
    <t>Q361B12</t>
  </si>
  <si>
    <t>QR512-1701298</t>
  </si>
  <si>
    <t>S11-3100115</t>
  </si>
  <si>
    <t xml:space="preserve">Генератор </t>
  </si>
  <si>
    <t>S11-3701110FA</t>
  </si>
  <si>
    <t>Генератор  (0,8)</t>
  </si>
  <si>
    <t>S11-3701110BA</t>
  </si>
  <si>
    <t>S11-3701110BB</t>
  </si>
  <si>
    <t>Головка бачка омывателя</t>
  </si>
  <si>
    <t>S11-5207113</t>
  </si>
  <si>
    <t>Гофра (выхлопной системы)</t>
  </si>
  <si>
    <t>S11</t>
  </si>
  <si>
    <t xml:space="preserve">Гофра </t>
  </si>
  <si>
    <t>S11-3724072</t>
  </si>
  <si>
    <t>S11-3724071</t>
  </si>
  <si>
    <t>S11-3724091</t>
  </si>
  <si>
    <t>S11-1005117</t>
  </si>
  <si>
    <t>Датчик АВС</t>
  </si>
  <si>
    <t>S11-3550131</t>
  </si>
  <si>
    <t>S11-3550111</t>
  </si>
  <si>
    <t>Датчик давления ГУР</t>
  </si>
  <si>
    <t>S11-3406111</t>
  </si>
  <si>
    <t>Датчик детонации A15, QQ</t>
  </si>
  <si>
    <t>480ED-1002060</t>
  </si>
  <si>
    <t>Датчик положения дроссельной заслонки</t>
  </si>
  <si>
    <t>S11-1135011</t>
  </si>
  <si>
    <t>A11-3611021</t>
  </si>
  <si>
    <t>Датчик иемпературы охладждения жидкости</t>
  </si>
  <si>
    <t>S11-3808013</t>
  </si>
  <si>
    <t>S11-3802020</t>
  </si>
  <si>
    <t>S11-BJ 3802020</t>
  </si>
  <si>
    <t>S11-6201030-DY</t>
  </si>
  <si>
    <t>S11-6201040-DY</t>
  </si>
  <si>
    <t>S11-6101010-DY</t>
  </si>
  <si>
    <t>S11-6101020-DY</t>
  </si>
  <si>
    <t>Дверь задняя крышки багажника</t>
  </si>
  <si>
    <t>S11-6300100-DY</t>
  </si>
  <si>
    <t>Дверь задняя крышки багажника(красный)</t>
  </si>
  <si>
    <t>Двигатель стеклоочистителя(задний)</t>
  </si>
  <si>
    <t>S11-5205510</t>
  </si>
  <si>
    <t>Двигатель стеклоочистителя(передний)</t>
  </si>
  <si>
    <t>S11-5205110</t>
  </si>
  <si>
    <t>S11-1601030-СА</t>
  </si>
  <si>
    <t>S11-3100020</t>
  </si>
  <si>
    <t>Диск тормозный</t>
  </si>
  <si>
    <t>S11-3501075</t>
  </si>
  <si>
    <t>Дождевик рамки лобового стекла</t>
  </si>
  <si>
    <t>S11-5300581</t>
  </si>
  <si>
    <t xml:space="preserve">Заглушка   </t>
  </si>
  <si>
    <t>S11-1002045</t>
  </si>
  <si>
    <t>Заглушка</t>
  </si>
  <si>
    <t>S11-5110110</t>
  </si>
  <si>
    <t>S11-5110029</t>
  </si>
  <si>
    <t xml:space="preserve">Заглушка бампера </t>
  </si>
  <si>
    <t>S11-2803535-DQ</t>
  </si>
  <si>
    <t>Замок</t>
  </si>
  <si>
    <t>S11-8CB5606110-BA</t>
  </si>
  <si>
    <t>Замок двери задней левой(электр)</t>
  </si>
  <si>
    <t>S11-6205030ВА</t>
  </si>
  <si>
    <t>Замок двери задней правой(электр)</t>
  </si>
  <si>
    <t>S11-6205040ВА</t>
  </si>
  <si>
    <t>Замок двери передней левой(электр)</t>
  </si>
  <si>
    <t>S11-6105030ВА</t>
  </si>
  <si>
    <t>Замок двери передней правой(электр)</t>
  </si>
  <si>
    <t>S11-6105040ВА</t>
  </si>
  <si>
    <t>S11-6205030</t>
  </si>
  <si>
    <t>S11-6205040</t>
  </si>
  <si>
    <t>S11-6105030</t>
  </si>
  <si>
    <t>S11-6105040</t>
  </si>
  <si>
    <t>Замок зажигания</t>
  </si>
  <si>
    <t>S11-3704010</t>
  </si>
  <si>
    <t>Замок капота верхняя часть</t>
  </si>
  <si>
    <t>S11-8402050</t>
  </si>
  <si>
    <t>Замок капота нижняя часть</t>
  </si>
  <si>
    <t>S11-8402080</t>
  </si>
  <si>
    <t>Зеркала заднего вида левое  эл</t>
  </si>
  <si>
    <t>S11-8202010BA-DQ</t>
  </si>
  <si>
    <t>Зеркала заднего вида правое  эл</t>
  </si>
  <si>
    <t>S11-8202020BA-DQ</t>
  </si>
  <si>
    <t>Зеркала заднего вида левое МЕХ.</t>
  </si>
  <si>
    <t>S11-</t>
  </si>
  <si>
    <t>Зеркала заднего вида правое мех</t>
  </si>
  <si>
    <t>S11-8202020</t>
  </si>
  <si>
    <t>Зеркало салона</t>
  </si>
  <si>
    <t>S11-8201010</t>
  </si>
  <si>
    <t xml:space="preserve">Зеркальный элемент левый   </t>
  </si>
  <si>
    <t>S11-8FE8201041</t>
  </si>
  <si>
    <t xml:space="preserve">Зеркальный элемент правый   </t>
  </si>
  <si>
    <t>S11-8FE8202041</t>
  </si>
  <si>
    <t>Капот (ориг)</t>
  </si>
  <si>
    <t>S11-8402010-DY</t>
  </si>
  <si>
    <t>S11-1205220JA</t>
  </si>
  <si>
    <t xml:space="preserve">Клапан впускной </t>
  </si>
  <si>
    <t>372-1007011</t>
  </si>
  <si>
    <t xml:space="preserve">Клапан выпускной </t>
  </si>
  <si>
    <t>372-1007012</t>
  </si>
  <si>
    <t>Клапан пропорциональный</t>
  </si>
  <si>
    <t>S11-3510610</t>
  </si>
  <si>
    <t>S11-2803510</t>
  </si>
  <si>
    <t>Книга по ремонту(ч/б)</t>
  </si>
  <si>
    <t>Кнопка кондиционера</t>
  </si>
  <si>
    <t>S11-8112910</t>
  </si>
  <si>
    <t>S11-8402150</t>
  </si>
  <si>
    <t>S11-8402150са</t>
  </si>
  <si>
    <t>472-1005010</t>
  </si>
  <si>
    <t>Колодки передние торм.</t>
  </si>
  <si>
    <t>S11-3501080</t>
  </si>
  <si>
    <t>S11-3502170</t>
  </si>
  <si>
    <t>S11-3100119</t>
  </si>
  <si>
    <t>Колпачек диска</t>
  </si>
  <si>
    <t>S11-3100510ah</t>
  </si>
  <si>
    <t>Кольца поршневые (стд)</t>
  </si>
  <si>
    <t>472-BJ1004030</t>
  </si>
  <si>
    <t>Кольца поршневые ремонт</t>
  </si>
  <si>
    <t>472-BJ1004030BA</t>
  </si>
  <si>
    <t>Кольцо датчика АБС</t>
  </si>
  <si>
    <t>S11-3550133</t>
  </si>
  <si>
    <t>Кольцо синхронизатора</t>
  </si>
  <si>
    <t>QR512-1701257AC</t>
  </si>
  <si>
    <t>S11-8104010</t>
  </si>
  <si>
    <t>Компрессор кондиционера(б/У)</t>
  </si>
  <si>
    <t>Контролер зажигания</t>
  </si>
  <si>
    <t>S11-3705110JA</t>
  </si>
  <si>
    <t xml:space="preserve">Корзина сцепления </t>
  </si>
  <si>
    <t>S11-1601020</t>
  </si>
  <si>
    <t>S11-1109110</t>
  </si>
  <si>
    <t>S11-1109110BA</t>
  </si>
  <si>
    <t>Крепеление</t>
  </si>
  <si>
    <t>S11-3102040</t>
  </si>
  <si>
    <t>Кронштейн амортизатора (метал)</t>
  </si>
  <si>
    <t>S11-2901011</t>
  </si>
  <si>
    <t>Кронштейн крыла</t>
  </si>
  <si>
    <t>S11-8403720-DY</t>
  </si>
  <si>
    <t>Кронштейн левый</t>
  </si>
  <si>
    <t>S11-2803537</t>
  </si>
  <si>
    <t>Кронштейн правый</t>
  </si>
  <si>
    <t>S11-2803538</t>
  </si>
  <si>
    <t>Кронштейн стабилизатора</t>
  </si>
  <si>
    <t>S11-3401013</t>
  </si>
  <si>
    <t>Кронштейн стабилизатора левый</t>
  </si>
  <si>
    <t>S11-2906030</t>
  </si>
  <si>
    <t>Кронштейн стабилизатора правый</t>
  </si>
  <si>
    <t>S11-2906040</t>
  </si>
  <si>
    <t>Кронштейн бампера нижний левый</t>
  </si>
  <si>
    <t>S11-2804537</t>
  </si>
  <si>
    <t>Кронштейн бампера нижний правый</t>
  </si>
  <si>
    <t>S11-2804538</t>
  </si>
  <si>
    <t>S11-2804533</t>
  </si>
  <si>
    <t>S11-8403101-DY</t>
  </si>
  <si>
    <t>S11-8403102-DY</t>
  </si>
  <si>
    <t>S11-5402017</t>
  </si>
  <si>
    <t>Крышка бензобака</t>
  </si>
  <si>
    <t>S11-1103010</t>
  </si>
  <si>
    <t xml:space="preserve">Крышка буксировочного люка заднего бампера </t>
  </si>
  <si>
    <t>S11-2804531-DQ</t>
  </si>
  <si>
    <t>Крышка кронштейна левого зеркала</t>
  </si>
  <si>
    <t>S11-8202051-DQ</t>
  </si>
  <si>
    <t>Крышка кронштейна правого зеркала</t>
  </si>
  <si>
    <t xml:space="preserve">S11-8202052-DQ </t>
  </si>
  <si>
    <t>Крышка синхронизатора</t>
  </si>
  <si>
    <t>QR512-1701294</t>
  </si>
  <si>
    <t>S11-8204017</t>
  </si>
  <si>
    <t>Кулак поворотный левый</t>
  </si>
  <si>
    <t>S11-3001011</t>
  </si>
  <si>
    <t>Кулак поворотный правый</t>
  </si>
  <si>
    <t>S11-3001012</t>
  </si>
  <si>
    <t>Лампы осветления салона</t>
  </si>
  <si>
    <t>S11-3717010</t>
  </si>
  <si>
    <t>Лонжерон кузова передний левый</t>
  </si>
  <si>
    <t>S11-5100030-DY</t>
  </si>
  <si>
    <t>Лонжерон кузова передний правый</t>
  </si>
  <si>
    <t>S11-5100040-DY</t>
  </si>
  <si>
    <t>Люк топливного бака</t>
  </si>
  <si>
    <t>S11-5401510-DY</t>
  </si>
  <si>
    <t>Лямбда-зонд</t>
  </si>
  <si>
    <t>S11-1205110</t>
  </si>
  <si>
    <t>Молдинг задний двери левый</t>
  </si>
  <si>
    <t>S11-6202450-DQ</t>
  </si>
  <si>
    <t>Молдинг задний двери  правый</t>
  </si>
  <si>
    <t>S11-6202460-DQ</t>
  </si>
  <si>
    <t>Молдинг передней двери левый</t>
  </si>
  <si>
    <t>S11-6102451-DQ</t>
  </si>
  <si>
    <t>Молдинг передней двери  правый</t>
  </si>
  <si>
    <t>S11-6102452-DQ</t>
  </si>
  <si>
    <t>Мухобойка</t>
  </si>
  <si>
    <t>Набор прокладок к-т</t>
  </si>
  <si>
    <t>Накладка арки заднего левого колеса</t>
  </si>
  <si>
    <t>S11-6102963-DQ</t>
  </si>
  <si>
    <t>Накладка арки заднего правого колеса</t>
  </si>
  <si>
    <t>S11-6102964-DQ</t>
  </si>
  <si>
    <t>Накладка арки переднего левого колеса</t>
  </si>
  <si>
    <t>S11-3102045-DQ</t>
  </si>
  <si>
    <t>Накладка арки переднего правого колеса</t>
  </si>
  <si>
    <t>S11-3102046-DQ</t>
  </si>
  <si>
    <t>Накладка рулевого колеса</t>
  </si>
  <si>
    <t>S11-3402030BL</t>
  </si>
  <si>
    <t>Накладка двери металл</t>
  </si>
  <si>
    <t>S11-5206116</t>
  </si>
  <si>
    <t>Накладка порога левая</t>
  </si>
  <si>
    <t>S11-6102951-DQ</t>
  </si>
  <si>
    <t>Накладка порога правая</t>
  </si>
  <si>
    <t>S11-6102952-DQ</t>
  </si>
  <si>
    <t>Наконечник рулевой тяги</t>
  </si>
  <si>
    <t>S11-3003050BB</t>
  </si>
  <si>
    <t>S11-3407010BA</t>
  </si>
  <si>
    <t>Насос водяной</t>
  </si>
  <si>
    <t>472-1307010</t>
  </si>
  <si>
    <t>Насос ГУР 0.8</t>
  </si>
  <si>
    <t>S11-3407020</t>
  </si>
  <si>
    <t>Насос ГУРа 1.1</t>
  </si>
  <si>
    <t>S11-3407020BB</t>
  </si>
  <si>
    <t>Насос топливный</t>
  </si>
  <si>
    <t>S11-1106610AB</t>
  </si>
  <si>
    <t>Насос топливный (Б/У)</t>
  </si>
  <si>
    <t>Решетка радиатора</t>
  </si>
  <si>
    <t>S11-8401501</t>
  </si>
  <si>
    <t>Опора амортизатора</t>
  </si>
  <si>
    <t>S11-1001110CA</t>
  </si>
  <si>
    <t>S11-2901025</t>
  </si>
  <si>
    <t>S112901027</t>
  </si>
  <si>
    <t>S11-2911031</t>
  </si>
  <si>
    <t>Опора стойки</t>
  </si>
  <si>
    <t>S11-2901110</t>
  </si>
  <si>
    <t>Опора пружины</t>
  </si>
  <si>
    <t>S11-2901070</t>
  </si>
  <si>
    <t>Отбойник задней подвески, резиновый</t>
  </si>
  <si>
    <t>S11-2911033</t>
  </si>
  <si>
    <t>Панель задка кузова</t>
  </si>
  <si>
    <t>S11-5600010-DY</t>
  </si>
  <si>
    <t>Панель капота</t>
  </si>
  <si>
    <t>S11-5300050-DY</t>
  </si>
  <si>
    <t xml:space="preserve">Панель крыши </t>
  </si>
  <si>
    <t>S11-5701201-DY</t>
  </si>
  <si>
    <t>S11-1109210KA</t>
  </si>
  <si>
    <t>Патрубок(372двиг.)</t>
  </si>
  <si>
    <t>S11-1303112</t>
  </si>
  <si>
    <t>Переключатель</t>
  </si>
  <si>
    <t>S11-3746030</t>
  </si>
  <si>
    <t>Переключатель дворников</t>
  </si>
  <si>
    <t>S11-3774310</t>
  </si>
  <si>
    <t>Переключатель света</t>
  </si>
  <si>
    <t>S11-3774110</t>
  </si>
  <si>
    <t>S11-8402030</t>
  </si>
  <si>
    <t>S11-8402040</t>
  </si>
  <si>
    <t>Пистон молдинга двери  S11/A21</t>
  </si>
  <si>
    <t>S11-6102930</t>
  </si>
  <si>
    <t>Поворотный кулак в сборе со ступицей и тормозами левый</t>
  </si>
  <si>
    <t>S11-3001007</t>
  </si>
  <si>
    <t>Подушка безопасности</t>
  </si>
  <si>
    <t>S11-3402310BB</t>
  </si>
  <si>
    <t>Подушка безопасности пассажира</t>
  </si>
  <si>
    <t>S11-5305820BM</t>
  </si>
  <si>
    <t>S11-1200019</t>
  </si>
  <si>
    <t xml:space="preserve">Подушка двигателя </t>
  </si>
  <si>
    <t>S11-1001510DA</t>
  </si>
  <si>
    <t>S11-1001510BA</t>
  </si>
  <si>
    <t>S11-1001510FA</t>
  </si>
  <si>
    <t xml:space="preserve">Подушка задней подвески </t>
  </si>
  <si>
    <t>S11-1001710DA</t>
  </si>
  <si>
    <t xml:space="preserve">Подушка передней подвески </t>
  </si>
  <si>
    <t>S11-1001310BA</t>
  </si>
  <si>
    <t>Подрамник ДВС</t>
  </si>
  <si>
    <t>S11-2801010BA</t>
  </si>
  <si>
    <t>QR512-1701403</t>
  </si>
  <si>
    <t>QR512-1701203</t>
  </si>
  <si>
    <t>QR512-1602101</t>
  </si>
  <si>
    <t xml:space="preserve">Подшипник задней ступицы наружный </t>
  </si>
  <si>
    <t>S11-3301030</t>
  </si>
  <si>
    <t>Подшипник опорный</t>
  </si>
  <si>
    <t>S11-2901040</t>
  </si>
  <si>
    <t>S11-3001015</t>
  </si>
  <si>
    <t>Плафон (подсветка номера)</t>
  </si>
  <si>
    <t>S11-3717050</t>
  </si>
  <si>
    <t>S11-2203010QB</t>
  </si>
  <si>
    <t>S11-2203020QB</t>
  </si>
  <si>
    <t>S11-2203010РB</t>
  </si>
  <si>
    <t>S11-2203020GB</t>
  </si>
  <si>
    <t>Провод высоковольтный</t>
  </si>
  <si>
    <t>462-1A2D-3707810</t>
  </si>
  <si>
    <t>Провод высоковольтный (3цылиндра к-кт)</t>
  </si>
  <si>
    <t>Провод с контактной групой</t>
  </si>
  <si>
    <t>S11-3402080</t>
  </si>
  <si>
    <t>Прокладка</t>
  </si>
  <si>
    <t>QR512-1701287</t>
  </si>
  <si>
    <t>прокладка</t>
  </si>
  <si>
    <t>372-1011021</t>
  </si>
  <si>
    <t>Прокладка ГБЦ QQ</t>
  </si>
  <si>
    <t>372-1003040</t>
  </si>
  <si>
    <t>472-1003040АВ</t>
  </si>
  <si>
    <t>S11-1200011</t>
  </si>
  <si>
    <t>S11-1200011ВА</t>
  </si>
  <si>
    <t>Прокладка выхлопной системы</t>
  </si>
  <si>
    <t>S11-1205311</t>
  </si>
  <si>
    <t>S11-1205311ВА</t>
  </si>
  <si>
    <t>Прокладки двигателя(комплект)</t>
  </si>
  <si>
    <t>465-DXB-A</t>
  </si>
  <si>
    <t>372-DXB-A</t>
  </si>
  <si>
    <t>472-1008033</t>
  </si>
  <si>
    <t>Прокладка поддона</t>
  </si>
  <si>
    <t>Прокладка пружины</t>
  </si>
  <si>
    <t>S11-2901023</t>
  </si>
  <si>
    <t>S11-2901021</t>
  </si>
  <si>
    <t>S11-3400107BB</t>
  </si>
  <si>
    <t>S11-XLB3AF2203221</t>
  </si>
  <si>
    <t>S11-XLB3AF2203111</t>
  </si>
  <si>
    <t xml:space="preserve">Радиоатор охлаждения </t>
  </si>
  <si>
    <t>372-1301110</t>
  </si>
  <si>
    <t xml:space="preserve">Радиатор системы охлаждения  </t>
  </si>
  <si>
    <t>S11-1301110СA</t>
  </si>
  <si>
    <t>Радиатор охлождения</t>
  </si>
  <si>
    <t>S11-1301110-KA</t>
  </si>
  <si>
    <t>S11-8105010</t>
  </si>
  <si>
    <t>Ремень г/у(люкс)</t>
  </si>
  <si>
    <t>4PK985</t>
  </si>
  <si>
    <t>372-1007081</t>
  </si>
  <si>
    <t>465Q-1A-1000035-B</t>
  </si>
  <si>
    <t>Ремень генератора (1.1)</t>
  </si>
  <si>
    <t>S11-8104051BC</t>
  </si>
  <si>
    <t>S11-3701315</t>
  </si>
  <si>
    <t>Ремень генератора  758</t>
  </si>
  <si>
    <t>462-1000229-01</t>
  </si>
  <si>
    <t xml:space="preserve">Ремень </t>
  </si>
  <si>
    <t>465Q-1A2D-1000230</t>
  </si>
  <si>
    <t>Ремкомплект шруса</t>
  </si>
  <si>
    <t>S11-XLB3AH2203030C</t>
  </si>
  <si>
    <t>Решетка бампера</t>
  </si>
  <si>
    <t>S11-2803536</t>
  </si>
  <si>
    <t>Решетка бампера (овальная)</t>
  </si>
  <si>
    <t>S11-2803533ав</t>
  </si>
  <si>
    <t>Решетка бампера (угловая)</t>
  </si>
  <si>
    <t>S11-2803533</t>
  </si>
  <si>
    <t>Ролик натяжной ремня ГРМ</t>
  </si>
  <si>
    <t>372-1007030</t>
  </si>
  <si>
    <t xml:space="preserve">Ролик ремня генератора </t>
  </si>
  <si>
    <t>S11-8111200</t>
  </si>
  <si>
    <t>Ручка двери задней левой, наружная</t>
  </si>
  <si>
    <t>S11-6205170</t>
  </si>
  <si>
    <t>Ручка двери задней правой, наружная</t>
  </si>
  <si>
    <t>S11-6205180</t>
  </si>
  <si>
    <t>Ручка двери  наружная передняя левая</t>
  </si>
  <si>
    <t>S11-6105170</t>
  </si>
  <si>
    <t>Ручка двери  наружная передняя правая</t>
  </si>
  <si>
    <t>S11-6105180</t>
  </si>
  <si>
    <t>Ручка салонная, левая пласт.</t>
  </si>
  <si>
    <t>S11-6105120</t>
  </si>
  <si>
    <t>S11-6105120CA</t>
  </si>
  <si>
    <t>S11-6105120CB</t>
  </si>
  <si>
    <t>Ручка салонная, правая пласт.</t>
  </si>
  <si>
    <t>S11-6105130</t>
  </si>
  <si>
    <t>S11-6105130CB</t>
  </si>
  <si>
    <t>Ручка стеклоподъемника</t>
  </si>
  <si>
    <t>S11-6204310</t>
  </si>
  <si>
    <t>Рычаг задней подвески</t>
  </si>
  <si>
    <t>S11-3301010</t>
  </si>
  <si>
    <t>Рычаг передней подвески</t>
  </si>
  <si>
    <t>s11-2909010</t>
  </si>
  <si>
    <t>Рычаг открывания багажника Sweet</t>
  </si>
  <si>
    <t>S11-5606160</t>
  </si>
  <si>
    <t>Рычаг стеклоочистителя задний</t>
  </si>
  <si>
    <t>S11-5205530</t>
  </si>
  <si>
    <t>Сайлентблок задний</t>
  </si>
  <si>
    <t>S11-3301060</t>
  </si>
  <si>
    <t>Сайлентблок передний</t>
  </si>
  <si>
    <t>S11-3301050</t>
  </si>
  <si>
    <t>462-1006900-A</t>
  </si>
  <si>
    <t>QR512-1701151</t>
  </si>
  <si>
    <t>Сальник коленвала передний</t>
  </si>
  <si>
    <t>372-1005015BA</t>
  </si>
  <si>
    <t>372-1005030BA</t>
  </si>
  <si>
    <t>Свеча зажигания A21, B11, B14, S11, S12, S21, S22, T11</t>
  </si>
  <si>
    <t>462-1AD-3707950</t>
  </si>
  <si>
    <t>Синхронизатор 5-ой передачи</t>
  </si>
  <si>
    <t>QR512-3AD1701290</t>
  </si>
  <si>
    <t xml:space="preserve">Синхронизатор  </t>
  </si>
  <si>
    <t>QR512-3AD1701481</t>
  </si>
  <si>
    <t xml:space="preserve">Спойлер двери 5-ой </t>
  </si>
  <si>
    <t>S11-5604110-DQ</t>
  </si>
  <si>
    <t>S11-BJ2906010</t>
  </si>
  <si>
    <t xml:space="preserve">Стартер </t>
  </si>
  <si>
    <t>S11-3708110GA</t>
  </si>
  <si>
    <t>S11-5206500</t>
  </si>
  <si>
    <t>S11-5206020</t>
  </si>
  <si>
    <t>Стекло заднее правое</t>
  </si>
  <si>
    <t>S11-5203212</t>
  </si>
  <si>
    <t>Стекло заднее левое</t>
  </si>
  <si>
    <t>S11-5203211</t>
  </si>
  <si>
    <t>Стекло передней левой двери</t>
  </si>
  <si>
    <t>S11-5203111</t>
  </si>
  <si>
    <t>Стекло передней правой двери</t>
  </si>
  <si>
    <t>S11-5203112</t>
  </si>
  <si>
    <t>Стекло переднее левое</t>
  </si>
  <si>
    <t>S11-5203113</t>
  </si>
  <si>
    <t>Стекло переднее правое</t>
  </si>
  <si>
    <t>S11-5203114</t>
  </si>
  <si>
    <t>Стеклоподъемник задний левый(електр)</t>
  </si>
  <si>
    <t>S11-6204110ВА</t>
  </si>
  <si>
    <t>Стеклоподъемник зандний правый(електр)</t>
  </si>
  <si>
    <t>S11-6204120ВА</t>
  </si>
  <si>
    <t>Стеклоподъемник задний левый</t>
  </si>
  <si>
    <t>S11-6204110</t>
  </si>
  <si>
    <t>Стеклоподъемник зандний правый</t>
  </si>
  <si>
    <t>S11-6204120</t>
  </si>
  <si>
    <t>Стеклоподъемник правый(електр)</t>
  </si>
  <si>
    <t>S11-6104110BA</t>
  </si>
  <si>
    <t>Стеклоподъемник левый(електр)</t>
  </si>
  <si>
    <t>S11-6104120BA</t>
  </si>
  <si>
    <t>Стеклоподъемник правый</t>
  </si>
  <si>
    <t>S11-6104110</t>
  </si>
  <si>
    <t>Стеклоподъемник левый</t>
  </si>
  <si>
    <t>S11-6104120</t>
  </si>
  <si>
    <t xml:space="preserve">Стоп-сигнал дополнительный </t>
  </si>
  <si>
    <t>S11-3773070</t>
  </si>
  <si>
    <t>Ступица передняя</t>
  </si>
  <si>
    <t>S11-3001017</t>
  </si>
  <si>
    <t>Cупорт торм.пер.правый</t>
  </si>
  <si>
    <t>S11-3501060</t>
  </si>
  <si>
    <t>372-1306020</t>
  </si>
  <si>
    <t>Тройник стеклоомывателя</t>
  </si>
  <si>
    <t>S11-5207150</t>
  </si>
  <si>
    <t>Трос акселератора</t>
  </si>
  <si>
    <t>S11-1108210</t>
  </si>
  <si>
    <t>Трос крышки топливного бака</t>
  </si>
  <si>
    <t>S11-5606230</t>
  </si>
  <si>
    <t>Трос открывания капота</t>
  </si>
  <si>
    <t>S11-8402110</t>
  </si>
  <si>
    <t>Трос открыв.  крышки багажникаSweet</t>
  </si>
  <si>
    <t>S11-5606210</t>
  </si>
  <si>
    <t>S11-1703090</t>
  </si>
  <si>
    <t>S11-1703090CA</t>
  </si>
  <si>
    <t>Трос стояночного тормоза</t>
  </si>
  <si>
    <t>S11-3508090</t>
  </si>
  <si>
    <t>Трос сцепления</t>
  </si>
  <si>
    <t>Трубопровод (резиновый)</t>
  </si>
  <si>
    <t>S11-3406170BB</t>
  </si>
  <si>
    <t>S11-3406170</t>
  </si>
  <si>
    <t>Трубопровод кондиционера</t>
  </si>
  <si>
    <t>S11-8105310BB</t>
  </si>
  <si>
    <t>Трубопровод тормозной (мет.)</t>
  </si>
  <si>
    <t>S11-3506140BB</t>
  </si>
  <si>
    <t>Трубопровод тормозной (металический)</t>
  </si>
  <si>
    <t>S11-3506090ВА</t>
  </si>
  <si>
    <t>S11-3506130</t>
  </si>
  <si>
    <t>S11-3506130ВА</t>
  </si>
  <si>
    <t>S11-3506030ВА</t>
  </si>
  <si>
    <t xml:space="preserve">Трубопровод тормозной </t>
  </si>
  <si>
    <t>S11-3506100ВА</t>
  </si>
  <si>
    <t>S11-3506040ВА</t>
  </si>
  <si>
    <t>Тяга рулевая+наконечник</t>
  </si>
  <si>
    <t>Тяга подвески</t>
  </si>
  <si>
    <t>S11-3301120</t>
  </si>
  <si>
    <t>Тяга рулевая с г/у</t>
  </si>
  <si>
    <t>S11-3003010ВВ</t>
  </si>
  <si>
    <t>Тяга рулевая с без г/у</t>
  </si>
  <si>
    <t>S11-3404100</t>
  </si>
  <si>
    <t>Тяга стеклоочистителя</t>
  </si>
  <si>
    <t>S11-5205210</t>
  </si>
  <si>
    <t>S11-3731010</t>
  </si>
  <si>
    <t>Указатель поворота передний левый</t>
  </si>
  <si>
    <t>S11-3726010</t>
  </si>
  <si>
    <t>Указатель поворота передний правый</t>
  </si>
  <si>
    <t>S11-3726020</t>
  </si>
  <si>
    <t>QR512-1701258</t>
  </si>
  <si>
    <t>QR512-3AD1701102</t>
  </si>
  <si>
    <t>472-1003036</t>
  </si>
  <si>
    <t>372-1003036</t>
  </si>
  <si>
    <t>S11-5206215</t>
  </si>
  <si>
    <t>S11-5206217</t>
  </si>
  <si>
    <t>S11-5206118</t>
  </si>
  <si>
    <t>Усилитель переднего бампера</t>
  </si>
  <si>
    <t>S11-2803010-DY</t>
  </si>
  <si>
    <t>S11-3772010</t>
  </si>
  <si>
    <t>S11-3772020</t>
  </si>
  <si>
    <t>Фара противотуманная передняя левая</t>
  </si>
  <si>
    <t>S11-3732010</t>
  </si>
  <si>
    <t>Фара противотуманная передняя правая</t>
  </si>
  <si>
    <t>S11-3732020</t>
  </si>
  <si>
    <t>S11-6101011</t>
  </si>
  <si>
    <t>S11-5101013</t>
  </si>
  <si>
    <t>S11-5207017</t>
  </si>
  <si>
    <t>S11-3506023</t>
  </si>
  <si>
    <t>S11-6105255</t>
  </si>
  <si>
    <t>S11-8402241</t>
  </si>
  <si>
    <t>S11-5305799</t>
  </si>
  <si>
    <t>S11-8402261</t>
  </si>
  <si>
    <t>S11-5704511</t>
  </si>
  <si>
    <t xml:space="preserve">Фиксатор замка </t>
  </si>
  <si>
    <t>S11-6105360</t>
  </si>
  <si>
    <t>S11-5402013</t>
  </si>
  <si>
    <t>S11-6102453</t>
  </si>
  <si>
    <t>Фиксатор сидения</t>
  </si>
  <si>
    <t>S11-6201033</t>
  </si>
  <si>
    <t>S11-1109111</t>
  </si>
  <si>
    <t>Фильтр масляный</t>
  </si>
  <si>
    <t>372-1012010</t>
  </si>
  <si>
    <t xml:space="preserve">S11-1117110 </t>
  </si>
  <si>
    <t>S11-3773010</t>
  </si>
  <si>
    <t>S11-3773020</t>
  </si>
  <si>
    <t>Фонарь задний п/т</t>
  </si>
  <si>
    <t>S11-3732030</t>
  </si>
  <si>
    <t>S11-3732040</t>
  </si>
  <si>
    <t xml:space="preserve">Форсунка склоомивача </t>
  </si>
  <si>
    <t>S11-5207170</t>
  </si>
  <si>
    <t>Цилиндр тормозной главный</t>
  </si>
  <si>
    <t>S11-3505010</t>
  </si>
  <si>
    <t>S11-3502190</t>
  </si>
  <si>
    <t>Шарнир рулевой колонки</t>
  </si>
  <si>
    <t>S11-3404050</t>
  </si>
  <si>
    <t>QR512-3AD1701280</t>
  </si>
  <si>
    <t>Шланг радиатора</t>
  </si>
  <si>
    <t xml:space="preserve">S11-1303211 </t>
  </si>
  <si>
    <t>S11-1303212</t>
  </si>
  <si>
    <t>Шланг тормозной задний</t>
  </si>
  <si>
    <t>S11-3506070</t>
  </si>
  <si>
    <t>Шланг тормозной передний</t>
  </si>
  <si>
    <t>S11-3506010</t>
  </si>
  <si>
    <t>Шрус внутренний</t>
  </si>
  <si>
    <t>S11-XLBZAH2203050F</t>
  </si>
  <si>
    <t>Шрус наружный</t>
  </si>
  <si>
    <t>S11-XLBZAH2203030C/D</t>
  </si>
  <si>
    <t>Щетка стеклоочистителя</t>
  </si>
  <si>
    <t>S11-5205330</t>
  </si>
  <si>
    <t>S11-5205370</t>
  </si>
  <si>
    <t xml:space="preserve">Щетка стеклоочестителя </t>
  </si>
  <si>
    <t>S11-5205540</t>
  </si>
  <si>
    <t>Эмблема QQ</t>
  </si>
  <si>
    <t>S11-3921141BA</t>
  </si>
  <si>
    <t>S11-3502030ВA</t>
  </si>
  <si>
    <t>QR512-3AD1702331</t>
  </si>
  <si>
    <t>S11-BJ3729011</t>
  </si>
  <si>
    <t>S11-8403710-DY</t>
  </si>
  <si>
    <t>372-1011030</t>
  </si>
  <si>
    <t>S11-1602040ВА</t>
  </si>
  <si>
    <t>Фара передняя левая</t>
  </si>
  <si>
    <t>Фара передняя правая</t>
  </si>
  <si>
    <t>QQ</t>
  </si>
  <si>
    <t>Jaggi</t>
  </si>
  <si>
    <t>S21-5605010</t>
  </si>
  <si>
    <t>S21-2915010</t>
  </si>
  <si>
    <t xml:space="preserve">Амортизатор передний левый, правый </t>
  </si>
  <si>
    <t>S21-2905010</t>
  </si>
  <si>
    <t>S21-3301070</t>
  </si>
  <si>
    <t>S21-2804600-DQ</t>
  </si>
  <si>
    <t>S21-2803600-DQ</t>
  </si>
  <si>
    <t xml:space="preserve">Барабан тормозной </t>
  </si>
  <si>
    <t>S21-3502030</t>
  </si>
  <si>
    <t>Бачок</t>
  </si>
  <si>
    <t>S21-3505110</t>
  </si>
  <si>
    <t>S21-3746110</t>
  </si>
  <si>
    <t>Q184С12110TF6</t>
  </si>
  <si>
    <t>N10040003</t>
  </si>
  <si>
    <t>Буквы</t>
  </si>
  <si>
    <t>S21-2901013</t>
  </si>
  <si>
    <t>Вентилятор в сборе</t>
  </si>
  <si>
    <t>S21-1308010</t>
  </si>
  <si>
    <t xml:space="preserve">Вкладиши шатунные </t>
  </si>
  <si>
    <t>473H-BJ004121BA</t>
  </si>
  <si>
    <t>S21-1302003</t>
  </si>
  <si>
    <t>Втулка кронштейна переднего</t>
  </si>
  <si>
    <t>S21-2909077</t>
  </si>
  <si>
    <t>S21-2909079</t>
  </si>
  <si>
    <t>S21-2906015</t>
  </si>
  <si>
    <t>Q320C12</t>
  </si>
  <si>
    <t>Генегатор</t>
  </si>
  <si>
    <t>S21-6201010-DY</t>
  </si>
  <si>
    <t>S21-6201020-DY</t>
  </si>
  <si>
    <t>Дверь задняя в зборе</t>
  </si>
  <si>
    <t>S21-6301010-DY</t>
  </si>
  <si>
    <t>S21-6101010-DY</t>
  </si>
  <si>
    <t>S21-6101020-DY</t>
  </si>
  <si>
    <t>S21-5205111</t>
  </si>
  <si>
    <t>Диск переднего тормоза</t>
  </si>
  <si>
    <t>S21-3501075</t>
  </si>
  <si>
    <t>S21-1601030-BA</t>
  </si>
  <si>
    <t>Заглушка крепления переднего бампера левая</t>
  </si>
  <si>
    <t>S21-2803511</t>
  </si>
  <si>
    <t>Заглушка крепления переднего бампера правая</t>
  </si>
  <si>
    <t>S21-2803512</t>
  </si>
  <si>
    <t>Зеркало заднего вида левое</t>
  </si>
  <si>
    <t>S21-8202010-BA-DQ</t>
  </si>
  <si>
    <t>Зеркало заднего вида правое</t>
  </si>
  <si>
    <t>S21-8202020-BA-DQ</t>
  </si>
  <si>
    <t>Зеркальный элемент</t>
  </si>
  <si>
    <t>S21-BJ8202041</t>
  </si>
  <si>
    <t>S21-8402010-DY</t>
  </si>
  <si>
    <t>Клапан</t>
  </si>
  <si>
    <t>473H-1014110</t>
  </si>
  <si>
    <t>473Н-1007011ВА</t>
  </si>
  <si>
    <t>473Н-1007012ВА</t>
  </si>
  <si>
    <t>Коврики ворсовые Jaggi(комплект)</t>
  </si>
  <si>
    <t>S21-3501080</t>
  </si>
  <si>
    <t>S21-3502080</t>
  </si>
  <si>
    <t>Колодки тормозные ручника</t>
  </si>
  <si>
    <t>Кольца поршневые</t>
  </si>
  <si>
    <t>473Н-BJ1004030</t>
  </si>
  <si>
    <t>Кольцо пружины</t>
  </si>
  <si>
    <t>QR513MHA-1701304AA</t>
  </si>
  <si>
    <t>QR513MHA-1701304AB</t>
  </si>
  <si>
    <t>QR513MHA-1701308AA</t>
  </si>
  <si>
    <t>QR513MHA-1701308AC</t>
  </si>
  <si>
    <t>QR513MHA-1701308AG</t>
  </si>
  <si>
    <t>S21-1601020</t>
  </si>
  <si>
    <t>S21-1109110</t>
  </si>
  <si>
    <t>Колпачок колеса</t>
  </si>
  <si>
    <t>S21-3100510AC</t>
  </si>
  <si>
    <t>S21-2906013</t>
  </si>
  <si>
    <t>S21-2901110</t>
  </si>
  <si>
    <t>S21-3301040</t>
  </si>
  <si>
    <t>S21-2804513</t>
  </si>
  <si>
    <t>S21-2804514</t>
  </si>
  <si>
    <t>Кронштейн двигателя</t>
  </si>
  <si>
    <t>S21-1001611</t>
  </si>
  <si>
    <t>Кронштейн заднего бампера левый</t>
  </si>
  <si>
    <t>S21-2804511</t>
  </si>
  <si>
    <t>Кронштейн заднего бампера правый</t>
  </si>
  <si>
    <t>S21-2804512</t>
  </si>
  <si>
    <t>S21-8403101-DY</t>
  </si>
  <si>
    <t>S21-8403102-DY</t>
  </si>
  <si>
    <t>Крышка амортизаторной стойки</t>
  </si>
  <si>
    <t>S21-2901011</t>
  </si>
  <si>
    <t>Кулак передний поворотн правый</t>
  </si>
  <si>
    <t>S21-3001012</t>
  </si>
  <si>
    <t>Ланжерон передний левый</t>
  </si>
  <si>
    <t>S21-5101700-DY</t>
  </si>
  <si>
    <t>Ланжерон передний правый</t>
  </si>
  <si>
    <t>S21-5101800-DY</t>
  </si>
  <si>
    <t>S21-6102020</t>
  </si>
  <si>
    <t>S21-6202020</t>
  </si>
  <si>
    <t>S21-6102010</t>
  </si>
  <si>
    <t>Молдинг крыши правый</t>
  </si>
  <si>
    <t>S21-5704020</t>
  </si>
  <si>
    <t>Набор прокладок двиг.</t>
  </si>
  <si>
    <t>Накладка крышки багажника</t>
  </si>
  <si>
    <t>S21-3717050</t>
  </si>
  <si>
    <t>Накладка салона</t>
  </si>
  <si>
    <t>S21-5402060</t>
  </si>
  <si>
    <t>S21-5402050</t>
  </si>
  <si>
    <t>Наконечник пр/лев</t>
  </si>
  <si>
    <t>S21-3003050/60</t>
  </si>
  <si>
    <t>S21-6204010</t>
  </si>
  <si>
    <t>Направляющая супорта</t>
  </si>
  <si>
    <t>S21-3501067</t>
  </si>
  <si>
    <t>473H-1307010</t>
  </si>
  <si>
    <t xml:space="preserve">Опора двигателя правая </t>
  </si>
  <si>
    <t>S21-1001310</t>
  </si>
  <si>
    <t>S21-1001510</t>
  </si>
  <si>
    <t>Опора двигателя задняя</t>
  </si>
  <si>
    <t>S21-1001710</t>
  </si>
  <si>
    <t>S21-2901070</t>
  </si>
  <si>
    <t>Панель приборов</t>
  </si>
  <si>
    <t>S21-3820010ВВ</t>
  </si>
  <si>
    <t>Панель передняя верхняя</t>
  </si>
  <si>
    <t>S21-8403250-DY</t>
  </si>
  <si>
    <t>Панель передняя нижняя</t>
  </si>
  <si>
    <t>S21-2803020-DY</t>
  </si>
  <si>
    <t>Переключатель стеклоочистителя</t>
  </si>
  <si>
    <t>S21-3774310BB</t>
  </si>
  <si>
    <t>S21-6306010</t>
  </si>
  <si>
    <t>S21-6306020</t>
  </si>
  <si>
    <t>S21-8402030-DY</t>
  </si>
  <si>
    <t>S21-8402040-DY</t>
  </si>
  <si>
    <t>Подкрыльники к-кт</t>
  </si>
  <si>
    <t>Бампер задний левая часть</t>
  </si>
  <si>
    <t>Т11-2804311</t>
  </si>
  <si>
    <t>Бампер задний средина</t>
  </si>
  <si>
    <t>Т11-2804111</t>
  </si>
  <si>
    <t>Бампер задний правая часть</t>
  </si>
  <si>
    <t>Т11-2804312</t>
  </si>
  <si>
    <t>Бардачек</t>
  </si>
  <si>
    <t>Т11-5305410</t>
  </si>
  <si>
    <t xml:space="preserve">Бачек гидроусилителя </t>
  </si>
  <si>
    <t>Т11-3408010-ВВ</t>
  </si>
  <si>
    <t>T11-5207113</t>
  </si>
  <si>
    <t>T11-1311110</t>
  </si>
  <si>
    <t xml:space="preserve">Бачек тормозной жидкости </t>
  </si>
  <si>
    <t>Т11-3505110</t>
  </si>
  <si>
    <t>Блок регуляторов</t>
  </si>
  <si>
    <t>Т11-8112110</t>
  </si>
  <si>
    <t>Блок управления двигателем Tiggo</t>
  </si>
  <si>
    <t>SMW250412</t>
  </si>
  <si>
    <t>Т11-2803013</t>
  </si>
  <si>
    <t>T11-3001111BA</t>
  </si>
  <si>
    <t>T11-3301313</t>
  </si>
  <si>
    <t>Болт задней подвески эксцентрик 10 мм</t>
  </si>
  <si>
    <t>T11-2919035</t>
  </si>
  <si>
    <t>Брызговик переднего колеса</t>
  </si>
  <si>
    <t>T11-3102051</t>
  </si>
  <si>
    <t>T11-3102052</t>
  </si>
  <si>
    <t>Брызговик заднего колеса левый</t>
  </si>
  <si>
    <t>T11-3102131</t>
  </si>
  <si>
    <t>Брызговик заднего колеса правый</t>
  </si>
  <si>
    <t>T11-3102132</t>
  </si>
  <si>
    <t xml:space="preserve"> Т11-5611057</t>
  </si>
  <si>
    <t xml:space="preserve">Буфер </t>
  </si>
  <si>
    <t>Т11-1301313</t>
  </si>
  <si>
    <t>Вентилятор охлаждения двигателя</t>
  </si>
  <si>
    <t>T11-1308130</t>
  </si>
  <si>
    <t>T11-1308120</t>
  </si>
  <si>
    <t>Ветровики(комплект)(Россия)</t>
  </si>
  <si>
    <t>Ветровики(комплект)(Китай)</t>
  </si>
  <si>
    <t>Вкладыш поршневой боковой</t>
  </si>
  <si>
    <t>481Н-1005015</t>
  </si>
  <si>
    <t>Воздуховод</t>
  </si>
  <si>
    <t>T11-5704540</t>
  </si>
  <si>
    <t>Вал диференциала</t>
  </si>
  <si>
    <t>QR523-1701712</t>
  </si>
  <si>
    <t>T11-2919033</t>
  </si>
  <si>
    <t>T11-3401012</t>
  </si>
  <si>
    <t>Втулка (метал)</t>
  </si>
  <si>
    <t>QR523-1701504</t>
  </si>
  <si>
    <t>Втулка стабилизатора задняя</t>
  </si>
  <si>
    <t>Т11-2916013</t>
  </si>
  <si>
    <t>Втулка переднего стабилизатора</t>
  </si>
  <si>
    <t>T11-2906013</t>
  </si>
  <si>
    <t>Выключатель стоп сигнала  (А21, В11, Т11)</t>
  </si>
  <si>
    <t>T11-3720010</t>
  </si>
  <si>
    <t>Гайка розвала-схождения</t>
  </si>
  <si>
    <t>T11-2919031</t>
  </si>
  <si>
    <t>T11-2919031АВ</t>
  </si>
  <si>
    <t>Гайка колеса</t>
  </si>
  <si>
    <t>Т11-3100111</t>
  </si>
  <si>
    <t>SMW250309</t>
  </si>
  <si>
    <t>Т11-1201110</t>
  </si>
  <si>
    <t>Главный целиндр сцепления</t>
  </si>
  <si>
    <t>Т11-1602020</t>
  </si>
  <si>
    <t>Гофра</t>
  </si>
  <si>
    <t>T11-3724091</t>
  </si>
  <si>
    <t xml:space="preserve">Датчик АБС передний левый </t>
  </si>
  <si>
    <t>T11-3550030</t>
  </si>
  <si>
    <t>Датчик АБС передний правый</t>
  </si>
  <si>
    <t>T11-3550040</t>
  </si>
  <si>
    <t>QR523-3729500</t>
  </si>
  <si>
    <t>T11-3802020</t>
  </si>
  <si>
    <t>Датчик дав.масла</t>
  </si>
  <si>
    <t>Т11-MD138993</t>
  </si>
  <si>
    <t>T11-1106635</t>
  </si>
  <si>
    <t>Т11-1106615</t>
  </si>
  <si>
    <t>Дверь задняя 5-я(уценка)</t>
  </si>
  <si>
    <t>T11-6301010-DY</t>
  </si>
  <si>
    <t>T11-6201010-DY</t>
  </si>
  <si>
    <t>T11-6201020-DY</t>
  </si>
  <si>
    <t>T11-6101010-DY</t>
  </si>
  <si>
    <t>T11-6101020-DY</t>
  </si>
  <si>
    <t>Декоративная накладка салона</t>
  </si>
  <si>
    <t>Т11-3774015</t>
  </si>
  <si>
    <t>Диск колеса</t>
  </si>
  <si>
    <t>T11-3100020AF</t>
  </si>
  <si>
    <t>Т11-1601030ВА</t>
  </si>
  <si>
    <t>Диск сцепления (валео)</t>
  </si>
  <si>
    <t>Диск сцепления+корз+выж (валео)</t>
  </si>
  <si>
    <t>Т11-1601030</t>
  </si>
  <si>
    <t>Диск тормозной задний</t>
  </si>
  <si>
    <t>T11-3502075</t>
  </si>
  <si>
    <t>T11-3501075</t>
  </si>
  <si>
    <t>Зажим выжимного подшипника</t>
  </si>
  <si>
    <t>QR523-1602501</t>
  </si>
  <si>
    <t>Замки</t>
  </si>
  <si>
    <t>T11-8CB6105P2</t>
  </si>
  <si>
    <t>Замок двери перередней левый</t>
  </si>
  <si>
    <t>T11-6105030</t>
  </si>
  <si>
    <t>Замок двери передней правый</t>
  </si>
  <si>
    <t>T11-6105040</t>
  </si>
  <si>
    <t>Замок капота (верхняя часть)</t>
  </si>
  <si>
    <t>T11-8402051</t>
  </si>
  <si>
    <t>Замок капота (нижняя часть)</t>
  </si>
  <si>
    <t>T11-8402053</t>
  </si>
  <si>
    <t>Замок пятой двери</t>
  </si>
  <si>
    <t>T11-6305030</t>
  </si>
  <si>
    <t>Заслонка бампера</t>
  </si>
  <si>
    <t>Т11-2804331</t>
  </si>
  <si>
    <t>Защита двигателя пласт.</t>
  </si>
  <si>
    <t>Т11-3102511</t>
  </si>
  <si>
    <t>Т11-3102513</t>
  </si>
  <si>
    <t>Зеркало в зборе заднего вида левое</t>
  </si>
  <si>
    <t>T11-8202010-DQ</t>
  </si>
  <si>
    <t>Зеркало в зборе заднего вида правое</t>
  </si>
  <si>
    <t>T11-8202020-DQ</t>
  </si>
  <si>
    <t>Зеркало внутренее</t>
  </si>
  <si>
    <t>T11-8201030</t>
  </si>
  <si>
    <t>Зеркальный элемент левый (с обогревом)</t>
  </si>
  <si>
    <t>T11-8202207</t>
  </si>
  <si>
    <t>Зеркальный элемент правый (с обогревом)</t>
  </si>
  <si>
    <t>Т11-8202107</t>
  </si>
  <si>
    <t>Значек на решетку радиатора нового образца</t>
  </si>
  <si>
    <t>Капот</t>
  </si>
  <si>
    <t>T11-8402010-DY</t>
  </si>
  <si>
    <t>Кардан рулевой колонки</t>
  </si>
  <si>
    <t>Т11-3404052</t>
  </si>
  <si>
    <t>Катализатор</t>
  </si>
  <si>
    <t>T11-1205210</t>
  </si>
  <si>
    <t>SMW250131</t>
  </si>
  <si>
    <t>Клапан впуск (8шт.)</t>
  </si>
  <si>
    <t>SMD159502</t>
  </si>
  <si>
    <t>Замок двери задней правой оригинал</t>
  </si>
  <si>
    <t>Замок двери задней левой оригинал</t>
  </si>
  <si>
    <t>Корпус замка зажигания с контактной группой</t>
  </si>
  <si>
    <t>A15-3704010</t>
  </si>
  <si>
    <t>Пистон обшивки салона</t>
  </si>
  <si>
    <t>A11-BJ5608219</t>
  </si>
  <si>
    <t>Ключ балонный</t>
  </si>
  <si>
    <t>A11-3900103</t>
  </si>
  <si>
    <t>Кнопки кондиционера и рециркуляции</t>
  </si>
  <si>
    <t>A15-8112013</t>
  </si>
  <si>
    <t>Кольца поршневые ремонтные(0,5)</t>
  </si>
  <si>
    <t>480EF-1004030СA</t>
  </si>
  <si>
    <t>Комплект ключей и личинок замков</t>
  </si>
  <si>
    <t xml:space="preserve"> A15-9CN6105P</t>
  </si>
  <si>
    <t>Консоль центральная напольная</t>
  </si>
  <si>
    <t>A11-5305890AL</t>
  </si>
  <si>
    <t>А15-5305310BD</t>
  </si>
  <si>
    <t>Скоба радиатора</t>
  </si>
  <si>
    <t>A11-1301310</t>
  </si>
  <si>
    <t>Вилка сцепления</t>
  </si>
  <si>
    <t>015141709AA</t>
  </si>
  <si>
    <t>Фиксатор троса сцепления</t>
  </si>
  <si>
    <t>A11-1602103</t>
  </si>
  <si>
    <t>S21-3921501</t>
  </si>
  <si>
    <t>Eastar</t>
  </si>
  <si>
    <t>B11-5605010</t>
  </si>
  <si>
    <t>B11-2915010</t>
  </si>
  <si>
    <t xml:space="preserve">Амортизатор передний левый  </t>
  </si>
  <si>
    <t>В11-2905010</t>
  </si>
  <si>
    <t xml:space="preserve">Амортизатор передний правый </t>
  </si>
  <si>
    <t>В11-2905020</t>
  </si>
  <si>
    <t>В11-2803600-DQ</t>
  </si>
  <si>
    <t>В11-2804600DQ</t>
  </si>
  <si>
    <t>Бачек расширительный</t>
  </si>
  <si>
    <t>В11-1311110</t>
  </si>
  <si>
    <t>Бачек охлаждающей жидкости</t>
  </si>
  <si>
    <t>В11-8109110</t>
  </si>
  <si>
    <t>Бачек стеклоомывателя</t>
  </si>
  <si>
    <t>В11-5207110</t>
  </si>
  <si>
    <t>Блок ISU</t>
  </si>
  <si>
    <t>B11-3600030BC</t>
  </si>
  <si>
    <t>Брызговик</t>
  </si>
  <si>
    <t>В11-3102031</t>
  </si>
  <si>
    <t>В11-3102022</t>
  </si>
  <si>
    <t>В11-3102021</t>
  </si>
  <si>
    <t>В11-3102032</t>
  </si>
  <si>
    <t>Ветровики</t>
  </si>
  <si>
    <t>В11</t>
  </si>
  <si>
    <t>Вкладиши</t>
  </si>
  <si>
    <t>481FC-BJ1005012</t>
  </si>
  <si>
    <t>В11-2906013</t>
  </si>
  <si>
    <t>В11-8105021</t>
  </si>
  <si>
    <t>Втулка рез. Рулевой рейки</t>
  </si>
  <si>
    <t>B11-3401012</t>
  </si>
  <si>
    <t>Втулка стабилизатора заднего</t>
  </si>
  <si>
    <t>В11-2916013</t>
  </si>
  <si>
    <t>Втулка стабилизатора(рез.)</t>
  </si>
  <si>
    <t>B11-1301313</t>
  </si>
  <si>
    <t xml:space="preserve">Гайка </t>
  </si>
  <si>
    <t>В11-3100111</t>
  </si>
  <si>
    <t>B11-3802020CA</t>
  </si>
  <si>
    <t>В11-1601030</t>
  </si>
  <si>
    <t>Заглушка канала масляного</t>
  </si>
  <si>
    <t>481F-1003034</t>
  </si>
  <si>
    <t>Зажим стекла</t>
  </si>
  <si>
    <t>В11-5206070</t>
  </si>
  <si>
    <t>Замок двери</t>
  </si>
  <si>
    <t>В11-6105010ВА</t>
  </si>
  <si>
    <t>Зеркало зад.вида левое  В11</t>
  </si>
  <si>
    <t>В11-8402021DB-DQ</t>
  </si>
  <si>
    <t>Зеркало зад.вида правое  В11</t>
  </si>
  <si>
    <t>B11-8402020DB-DQ</t>
  </si>
  <si>
    <t>В11-8402502-DY</t>
  </si>
  <si>
    <t>Капот(ориг)</t>
  </si>
  <si>
    <t>В11-8402500-DY</t>
  </si>
  <si>
    <t>Клапан воздушный</t>
  </si>
  <si>
    <t>481Н-1014040</t>
  </si>
  <si>
    <t>481H-1007011BA</t>
  </si>
  <si>
    <t>481H-1007012BA</t>
  </si>
  <si>
    <t>Коврики ворсовые</t>
  </si>
  <si>
    <t>Колодки тормозные передние с ABC (комплект)</t>
  </si>
  <si>
    <t>B11-6BH3501080</t>
  </si>
  <si>
    <t>В11-6GN3501080</t>
  </si>
  <si>
    <t>Колодки тормозные зад.</t>
  </si>
  <si>
    <t>В11-3501080</t>
  </si>
  <si>
    <t>В11-3100510АН</t>
  </si>
  <si>
    <t>484J-1004030</t>
  </si>
  <si>
    <t>Контроллер температуры</t>
  </si>
  <si>
    <t>В11-8107510ВС</t>
  </si>
  <si>
    <t>Корпус воздушного фильтра пластик (в сборе)</t>
  </si>
  <si>
    <t>B11-1109110NA</t>
  </si>
  <si>
    <t>Крыло переднее левое(ориг)</t>
  </si>
  <si>
    <t>В11-8403101-DY</t>
  </si>
  <si>
    <t>Крыло переднее правое(ориг)</t>
  </si>
  <si>
    <t>В11-8403102-DY</t>
  </si>
  <si>
    <t>Крышка бачка гидроусилителя</t>
  </si>
  <si>
    <t>В11-3408020</t>
  </si>
  <si>
    <t xml:space="preserve">Крышка переднего амортизатора </t>
  </si>
  <si>
    <t>В11-2901019</t>
  </si>
  <si>
    <t>Крышка бачка расширительного</t>
  </si>
  <si>
    <t>В11-1311120</t>
  </si>
  <si>
    <t>Набор прокладак двигателя 2,4</t>
  </si>
  <si>
    <t>MD975831</t>
  </si>
  <si>
    <t xml:space="preserve">Набор прокладак двигателя </t>
  </si>
  <si>
    <t>миц 2.0</t>
  </si>
  <si>
    <t>миц 2.4</t>
  </si>
  <si>
    <t>В11-3003050/60</t>
  </si>
  <si>
    <t>Наполнитель бампера</t>
  </si>
  <si>
    <t>В11-2803503</t>
  </si>
  <si>
    <t xml:space="preserve">Направляющая клапана (впускной   выпускной) </t>
  </si>
  <si>
    <t>481H-1003023</t>
  </si>
  <si>
    <t>В11-6GN3501067</t>
  </si>
  <si>
    <t>В11-1106610</t>
  </si>
  <si>
    <t>Натяжитель ремня (промежуточный)</t>
  </si>
  <si>
    <t>SMD182537</t>
  </si>
  <si>
    <t>В11-5305043</t>
  </si>
  <si>
    <t>Опора верхняя</t>
  </si>
  <si>
    <t>В11-2901015</t>
  </si>
  <si>
    <t>В11-2911020</t>
  </si>
  <si>
    <t>Опора стойки передней</t>
  </si>
  <si>
    <t>В11-2901110</t>
  </si>
  <si>
    <t xml:space="preserve">Опора двигателя задняя </t>
  </si>
  <si>
    <t xml:space="preserve"> B11-1001710</t>
  </si>
  <si>
    <t xml:space="preserve"> B11-1001710ВА</t>
  </si>
  <si>
    <t xml:space="preserve"> B11-1001510ВА</t>
  </si>
  <si>
    <t xml:space="preserve"> B11-1001510</t>
  </si>
  <si>
    <t>Отбойник переднего амортизатора</t>
  </si>
  <si>
    <t>B11-2901027</t>
  </si>
  <si>
    <t>Панель</t>
  </si>
  <si>
    <t>В11-6105125</t>
  </si>
  <si>
    <t>Панель задняя</t>
  </si>
  <si>
    <t>В11-5300210-DY</t>
  </si>
  <si>
    <t>В11-5300600-DY</t>
  </si>
  <si>
    <t>B11-3820010VD</t>
  </si>
  <si>
    <t>Панель кузова, задняя</t>
  </si>
  <si>
    <t>B11-5600210-DY</t>
  </si>
  <si>
    <t>В11-3700021</t>
  </si>
  <si>
    <t>B11-8402030-DY</t>
  </si>
  <si>
    <t>B11-8402040-DY</t>
  </si>
  <si>
    <t>Петля крышки багажника</t>
  </si>
  <si>
    <t>B11-6306310-DY</t>
  </si>
  <si>
    <t>В11-3102045</t>
  </si>
  <si>
    <t>В11-1001310</t>
  </si>
  <si>
    <t>Подушка крепления глушителя (резиновый)</t>
  </si>
  <si>
    <t>B11-1200021</t>
  </si>
  <si>
    <t xml:space="preserve">Подушка  заднего амортизатора </t>
  </si>
  <si>
    <t xml:space="preserve"> В11-2911033</t>
  </si>
  <si>
    <t>Подшипник опоры стойки передней подвески</t>
  </si>
  <si>
    <t>B11-2901040</t>
  </si>
  <si>
    <t>Подшипник ступици передний</t>
  </si>
  <si>
    <t>В11-3001030AB</t>
  </si>
  <si>
    <t>В11-3722021</t>
  </si>
  <si>
    <t>В11-3722023</t>
  </si>
  <si>
    <t>Предохранитель 60А</t>
  </si>
  <si>
    <t>В11-3722025</t>
  </si>
  <si>
    <t>Привод левый в сборе</t>
  </si>
  <si>
    <t>B11-2203010BA</t>
  </si>
  <si>
    <t>Привод правый в соре</t>
  </si>
  <si>
    <t>B11-2203020BA</t>
  </si>
  <si>
    <t>В11-3402080</t>
  </si>
  <si>
    <t>Проводка батареи</t>
  </si>
  <si>
    <t>В11-3724011</t>
  </si>
  <si>
    <t>Проводка прикуривателя</t>
  </si>
  <si>
    <t>Название запчасти</t>
  </si>
  <si>
    <t>Каталожный номер</t>
  </si>
  <si>
    <t>3 колонка - для мелкооптовых покупателей</t>
  </si>
  <si>
    <t>Amulet</t>
  </si>
  <si>
    <t>Адсорбер</t>
  </si>
  <si>
    <t>А11-1208110ВА</t>
  </si>
  <si>
    <t>Амортизатор задний Каяба</t>
  </si>
  <si>
    <t>Амортизатор задний</t>
  </si>
  <si>
    <t xml:space="preserve">Амортизатор передний (масло) Китай </t>
  </si>
  <si>
    <t>А11-2905010</t>
  </si>
  <si>
    <t>Амортизатор передний Каяба</t>
  </si>
  <si>
    <t>Амортизатор передний Япония</t>
  </si>
  <si>
    <t>Амортизатор крышки багажника</t>
  </si>
  <si>
    <t>А11-5605010-BA</t>
  </si>
  <si>
    <t>Антенна А11/Т11</t>
  </si>
  <si>
    <t>A11-7903010AB</t>
  </si>
  <si>
    <t>Балка задняя</t>
  </si>
  <si>
    <t>А11- 3301070ВВ</t>
  </si>
  <si>
    <t>Балка передняя</t>
  </si>
  <si>
    <t>А15-2801010RB</t>
  </si>
  <si>
    <t>Бампер передний</t>
  </si>
  <si>
    <t>A15-2803500-BA-DQ</t>
  </si>
  <si>
    <t>Бампер передний(ориг)</t>
  </si>
  <si>
    <t>Бампер задний</t>
  </si>
  <si>
    <t>A15-2804500BA-DQ</t>
  </si>
  <si>
    <t>Бампер задний(ориг)</t>
  </si>
  <si>
    <t>Барабан тормозной</t>
  </si>
  <si>
    <t>А11-3502031ВВ</t>
  </si>
  <si>
    <t>А11-5305410ВС</t>
  </si>
  <si>
    <t>Бачок г/у</t>
  </si>
  <si>
    <t>А11-8111030</t>
  </si>
  <si>
    <t>Бачок гидроусилителя</t>
  </si>
  <si>
    <t>А11-3408010</t>
  </si>
  <si>
    <t xml:space="preserve">Бачок омывателя </t>
  </si>
  <si>
    <t>A11-5207053</t>
  </si>
  <si>
    <t>A15-5207010BM</t>
  </si>
  <si>
    <t>Бачок расширительный</t>
  </si>
  <si>
    <t>А11-1311111</t>
  </si>
  <si>
    <t>А11-1311111ВА</t>
  </si>
  <si>
    <t xml:space="preserve">Бачек стеклоомывателя </t>
  </si>
  <si>
    <t>А15-5207117-ВМ</t>
  </si>
  <si>
    <t xml:space="preserve">Бачок тормозной жидкости </t>
  </si>
  <si>
    <t>A11-3505110AB</t>
  </si>
  <si>
    <t>Бендикс</t>
  </si>
  <si>
    <t>А11</t>
  </si>
  <si>
    <t>Блок педалей</t>
  </si>
  <si>
    <t>А11-3504010АВ</t>
  </si>
  <si>
    <t>Блок переключателей</t>
  </si>
  <si>
    <t>А11-3746110</t>
  </si>
  <si>
    <t>Блок предохранителей</t>
  </si>
  <si>
    <t>А11-3723010-ВА</t>
  </si>
  <si>
    <t>Блок подрулевых переключателей</t>
  </si>
  <si>
    <t>A15-3774010АМ</t>
  </si>
  <si>
    <t>Блок управления двигателем</t>
  </si>
  <si>
    <t>А11-3746990</t>
  </si>
  <si>
    <t>Болт колесный</t>
  </si>
  <si>
    <t>A11-3100111</t>
  </si>
  <si>
    <t>Болт</t>
  </si>
  <si>
    <t>N90310201</t>
  </si>
  <si>
    <t xml:space="preserve">Болт </t>
  </si>
  <si>
    <t>А11-2203201</t>
  </si>
  <si>
    <t>N10001003</t>
  </si>
  <si>
    <t>Q1841040</t>
  </si>
  <si>
    <t>Q1840898</t>
  </si>
  <si>
    <t>N0195382</t>
  </si>
  <si>
    <t>N10023602</t>
  </si>
  <si>
    <t>Болт ГБЦ</t>
  </si>
  <si>
    <t>А11-1003082</t>
  </si>
  <si>
    <t>Болт крепления поддона двигателя</t>
  </si>
  <si>
    <t>480-1009014</t>
  </si>
  <si>
    <t>Брызговики (к-кт 4шт.)</t>
  </si>
  <si>
    <t>Брызговик задний левый(подкрылки)</t>
  </si>
  <si>
    <t>А11-3102031</t>
  </si>
  <si>
    <t>Брызговик задний правый(подкрылки)</t>
  </si>
  <si>
    <t>А11-3102032</t>
  </si>
  <si>
    <t>Брызговик лонжерона задний левый</t>
  </si>
  <si>
    <t>A11-8404030-DY</t>
  </si>
  <si>
    <t>Брызговик лонжерона задний правый</t>
  </si>
  <si>
    <t>A11-8404040-DY</t>
  </si>
  <si>
    <t>Брызговик лонжерона передний левый</t>
  </si>
  <si>
    <t>A15-8403300--BN-DY</t>
  </si>
  <si>
    <t>Брызговик лонжерона передний правый</t>
  </si>
  <si>
    <t>A15-8403400BN-DY</t>
  </si>
  <si>
    <t>Буфер (резиновый)</t>
  </si>
  <si>
    <t>А11-1200023</t>
  </si>
  <si>
    <t>Буфер амортизатора</t>
  </si>
  <si>
    <t>А11-2901023</t>
  </si>
  <si>
    <t>Буфер капота</t>
  </si>
  <si>
    <t>А11-5300531</t>
  </si>
  <si>
    <t>Буфер троса парковки</t>
  </si>
  <si>
    <t>А11-3508025</t>
  </si>
  <si>
    <t>А11-1602101</t>
  </si>
  <si>
    <t>Вал КПП вторичный</t>
  </si>
  <si>
    <t>Вал КПП первичный</t>
  </si>
  <si>
    <t>Вал распределительный</t>
  </si>
  <si>
    <t>480E-BJ1006010BA</t>
  </si>
  <si>
    <t xml:space="preserve">Вентилятор охлаждения </t>
  </si>
  <si>
    <t>A15-1308010</t>
  </si>
  <si>
    <t>Вентилятор печки</t>
  </si>
  <si>
    <t>A11-8107027AB</t>
  </si>
  <si>
    <t>Винт</t>
  </si>
  <si>
    <t>BS10-5-1700013</t>
  </si>
  <si>
    <t>Вкладыш шатуна</t>
  </si>
  <si>
    <t>480-ВJ1004121</t>
  </si>
  <si>
    <t>Вкладыш шатуна 0,25</t>
  </si>
  <si>
    <t>480-ВJ1004121 СА</t>
  </si>
  <si>
    <t>Вкладыши коренные</t>
  </si>
  <si>
    <t>Вкладыши коренные 0,25</t>
  </si>
  <si>
    <t>Вкладыши шатунные</t>
  </si>
  <si>
    <t>480-BJ1005014</t>
  </si>
  <si>
    <t>Воздухозабор рукава</t>
  </si>
  <si>
    <t>А15-1109210</t>
  </si>
  <si>
    <t>Втулка</t>
  </si>
  <si>
    <t>А11-1301313</t>
  </si>
  <si>
    <t>Втулка вторичного вала</t>
  </si>
  <si>
    <t>015311373АА</t>
  </si>
  <si>
    <t>Втулка (металлическая)</t>
  </si>
  <si>
    <t>А11-3412025</t>
  </si>
  <si>
    <t>Втулка заднего салейнблока рычага (метал)</t>
  </si>
  <si>
    <t>A11-2909057</t>
  </si>
  <si>
    <t>Втулка масляного фильтра</t>
  </si>
  <si>
    <t>480-1012021</t>
  </si>
  <si>
    <t>Втулка резиновая заднего амортизатора</t>
  </si>
  <si>
    <t>A11-2911023</t>
  </si>
  <si>
    <t>Втулка стабилизатора внутр.</t>
  </si>
  <si>
    <t>А11-2906013</t>
  </si>
  <si>
    <t>Втулка стабилизатора наружная</t>
  </si>
  <si>
    <t>А11-2906023</t>
  </si>
  <si>
    <t>А11-2906025</t>
  </si>
  <si>
    <t>Втягивающее стартера</t>
  </si>
  <si>
    <t>Гайка</t>
  </si>
  <si>
    <t>n0111862</t>
  </si>
  <si>
    <t>А11-1200031</t>
  </si>
  <si>
    <t>N90087602</t>
  </si>
  <si>
    <t>Генератор</t>
  </si>
  <si>
    <t>А11-3701110ВС</t>
  </si>
  <si>
    <t>Гидрокомпенсаторы клапанов</t>
  </si>
  <si>
    <t>480-1007030ВВ</t>
  </si>
  <si>
    <t>Глушитель</t>
  </si>
  <si>
    <t>A11-1201210BA</t>
  </si>
  <si>
    <t>Головка блока цилиндров не в сборе</t>
  </si>
  <si>
    <t>480EF-1003010</t>
  </si>
  <si>
    <t>Гофра выхлопной трубы</t>
  </si>
  <si>
    <t>Гофра выхлопной трубы(усиленная)</t>
  </si>
  <si>
    <t>Гофра дверная</t>
  </si>
  <si>
    <t>А11-3724243</t>
  </si>
  <si>
    <t>А11-3724241</t>
  </si>
  <si>
    <t>Гранат наружный</t>
  </si>
  <si>
    <t>A11-XLB3AH2203030E</t>
  </si>
  <si>
    <t>Гранат наружный со стоп.</t>
  </si>
  <si>
    <t>Гранат внутренний</t>
  </si>
  <si>
    <t>А11-XLB3AC2203030</t>
  </si>
  <si>
    <t>Гранат внутренний со стопором</t>
  </si>
  <si>
    <t>Датчик</t>
  </si>
  <si>
    <t>А11-3751010</t>
  </si>
  <si>
    <t>Датчик АБС</t>
  </si>
  <si>
    <t>А11-3550111</t>
  </si>
  <si>
    <t>А11-3550112</t>
  </si>
  <si>
    <t>Датчик включения вентилятора</t>
  </si>
  <si>
    <t>А11-1305011</t>
  </si>
  <si>
    <t>Датчик вращения</t>
  </si>
  <si>
    <t>А11-1005120ВА</t>
  </si>
  <si>
    <t>Датчик давления коллектора</t>
  </si>
  <si>
    <t>480ЕЕ-1008060</t>
  </si>
  <si>
    <t>Датчик давления А/С</t>
  </si>
  <si>
    <t>А11-8111015</t>
  </si>
  <si>
    <t>Датчик давления масла</t>
  </si>
  <si>
    <t>А11-3810011</t>
  </si>
  <si>
    <t xml:space="preserve">Датчик давления масла </t>
  </si>
  <si>
    <t>А11-3810010ВВ</t>
  </si>
  <si>
    <t>480ЕЕ-1002060</t>
  </si>
  <si>
    <t>Датчик заднего хода</t>
  </si>
  <si>
    <t>020945415АА</t>
  </si>
  <si>
    <t>015301960АА</t>
  </si>
  <si>
    <t>Датчик воздуха</t>
  </si>
  <si>
    <t>А11-1205310DA</t>
  </si>
  <si>
    <t>Датчик кислородный (лямбдазонд) А11/Fora/Т11</t>
  </si>
  <si>
    <t>A11-1205110DA</t>
  </si>
  <si>
    <t xml:space="preserve">Датчик кислородный (лямбдазонд) </t>
  </si>
  <si>
    <t>А11-1205110ВА</t>
  </si>
  <si>
    <t>Датчик охл. жидк.</t>
  </si>
  <si>
    <t>А11-3617011</t>
  </si>
  <si>
    <t xml:space="preserve">Датчик положения дроссельной заслонки </t>
  </si>
  <si>
    <t>480EE-1008051</t>
  </si>
  <si>
    <t>480ЕЕ-1008051</t>
  </si>
  <si>
    <t>Датчик положения распредвала</t>
  </si>
  <si>
    <t>А11-3611011</t>
  </si>
  <si>
    <t>Датчик скорости</t>
  </si>
  <si>
    <t>А11-3802020</t>
  </si>
  <si>
    <t>Датчик скорости  орг</t>
  </si>
  <si>
    <t>Датчик температуры</t>
  </si>
  <si>
    <t>А11-3808013</t>
  </si>
  <si>
    <t>А11-8111017</t>
  </si>
  <si>
    <t>Датчик температуры охлаждающей жидкости</t>
  </si>
  <si>
    <t>А11-3808030 (13)</t>
  </si>
  <si>
    <t>Датчик температуры охлажд. жидкости на радиаторе</t>
  </si>
  <si>
    <t>А11-3808011</t>
  </si>
  <si>
    <t>А11-3720011</t>
  </si>
  <si>
    <t>Датчик тормозов задний</t>
  </si>
  <si>
    <t>А11-3550131</t>
  </si>
  <si>
    <t>Датчик уровня топлива</t>
  </si>
  <si>
    <t>А11-1106615DA</t>
  </si>
  <si>
    <t>Датчик фаз</t>
  </si>
  <si>
    <t>A11-3705120</t>
  </si>
  <si>
    <t xml:space="preserve">Датчик холостого хода </t>
  </si>
  <si>
    <t>480EE-1008052</t>
  </si>
  <si>
    <t xml:space="preserve">Датчик положения коленчатого вала </t>
  </si>
  <si>
    <t>А11-3611021</t>
  </si>
  <si>
    <t>Держатель полки багажника</t>
  </si>
  <si>
    <t>А11-5608095</t>
  </si>
  <si>
    <t>Дверь задняя левая</t>
  </si>
  <si>
    <t>А11-6201005-DY</t>
  </si>
  <si>
    <t>Дверь задняя правая</t>
  </si>
  <si>
    <t>A11-6201006-DY</t>
  </si>
  <si>
    <t>Дверь передняя левая</t>
  </si>
  <si>
    <t>A11-6101005-DY</t>
  </si>
  <si>
    <t>Дверь передняя правая</t>
  </si>
  <si>
    <t>A11-6101006-DY</t>
  </si>
  <si>
    <t>Двигатель стеклоомывателя</t>
  </si>
  <si>
    <t>А15-3747011ВМ</t>
  </si>
  <si>
    <t>Двигатель стеклоочистителя</t>
  </si>
  <si>
    <t>А11-3741011</t>
  </si>
  <si>
    <t>Диод</t>
  </si>
  <si>
    <t>А15-BJ3724116</t>
  </si>
  <si>
    <t>Диск колеса легкосплавный</t>
  </si>
  <si>
    <t>А11-3100020-AN</t>
  </si>
  <si>
    <t>Диск колеса стальной</t>
  </si>
  <si>
    <t>А11-3100020-AG</t>
  </si>
  <si>
    <t xml:space="preserve">Диск-прокладка сцепления </t>
  </si>
  <si>
    <t>A11-1601117</t>
  </si>
  <si>
    <t>Диск сцепления</t>
  </si>
  <si>
    <t>А11-1601030-AC</t>
  </si>
  <si>
    <t>Диск сцепления(ориг)</t>
  </si>
  <si>
    <t>Диск тормозной передний</t>
  </si>
  <si>
    <t>А11-3501075</t>
  </si>
  <si>
    <t>Диффузор вентилятора охлаждения</t>
  </si>
  <si>
    <t>Дефлектор вентиляции</t>
  </si>
  <si>
    <t>A11-3102910</t>
  </si>
  <si>
    <t>Дроссельная заслонка</t>
  </si>
  <si>
    <t>A15-1107040</t>
  </si>
  <si>
    <t>Заглушка бампера</t>
  </si>
  <si>
    <t>А15-2803663ВА-DQ</t>
  </si>
  <si>
    <t>А15-2803663-DQ</t>
  </si>
  <si>
    <t>Заглушка корпуса КПП</t>
  </si>
  <si>
    <t>Замки копмлект</t>
  </si>
  <si>
    <t>А15-9CN6105H3</t>
  </si>
  <si>
    <t>Замок багажника левый</t>
  </si>
  <si>
    <t>А11-5606170</t>
  </si>
  <si>
    <t>Замок багажника правый</t>
  </si>
  <si>
    <t>А11-5606210</t>
  </si>
  <si>
    <t>Замок багажника с ключами</t>
  </si>
  <si>
    <t>А11-8СВ5606110AB</t>
  </si>
  <si>
    <t>Замок двери задней правой</t>
  </si>
  <si>
    <t>А11-6205210</t>
  </si>
  <si>
    <t>Замок двери задней левой</t>
  </si>
  <si>
    <t>А11-6205120</t>
  </si>
  <si>
    <t>Замок двери передней левой</t>
  </si>
  <si>
    <t>А11-6105030</t>
  </si>
  <si>
    <t>Замок двери передней правой</t>
  </si>
  <si>
    <t>A11-6105410</t>
  </si>
  <si>
    <t>Замок капота верх. часть</t>
  </si>
  <si>
    <t>А11-8402050</t>
  </si>
  <si>
    <t>Замок капота нижн. часть</t>
  </si>
  <si>
    <t>А11-8402080</t>
  </si>
  <si>
    <t>Защита двигателя</t>
  </si>
  <si>
    <t>Защита фар</t>
  </si>
  <si>
    <t>Защелка патрубка топливного фильтра</t>
  </si>
  <si>
    <t>A11-1104160BA</t>
  </si>
  <si>
    <t>A11-1104160CA</t>
  </si>
  <si>
    <t>Защелки (пистон) на пороги</t>
  </si>
  <si>
    <t>A11-5101033 (13)</t>
  </si>
  <si>
    <t xml:space="preserve">Зеркало левое электр </t>
  </si>
  <si>
    <t>А15-8202021АВ</t>
  </si>
  <si>
    <t>Зеркало правое электр</t>
  </si>
  <si>
    <t>А15-8202022АВ</t>
  </si>
  <si>
    <t>Зеркало левое механическое</t>
  </si>
  <si>
    <t>А15-8202010</t>
  </si>
  <si>
    <t>Зеркало правое механическое</t>
  </si>
  <si>
    <t>А15-2202010</t>
  </si>
  <si>
    <t>Зеркальный элемент левый мех</t>
  </si>
  <si>
    <t>A15-BJ8202051</t>
  </si>
  <si>
    <t>Зеркальный элемент правый  мех</t>
  </si>
  <si>
    <t>A15-BJ8202121</t>
  </si>
  <si>
    <t>Зеркальный элемент правый  эл</t>
  </si>
  <si>
    <t>Зеркальный элемент левый   эл</t>
  </si>
  <si>
    <t>Зеркало заднего вида (в салоне)</t>
  </si>
  <si>
    <t>А11-8201010-ВА</t>
  </si>
  <si>
    <t>A15-8402010-DY</t>
  </si>
  <si>
    <t>Кардан рулевого механизма</t>
  </si>
  <si>
    <t>A11-3404050BB</t>
  </si>
  <si>
    <t>Кардан рулевого механизма (крестовина)</t>
  </si>
  <si>
    <t xml:space="preserve">Картер двигателя  </t>
  </si>
  <si>
    <t>480-1009010</t>
  </si>
  <si>
    <t>Катушка зажигания</t>
  </si>
  <si>
    <t>А11-3705110ЕА</t>
  </si>
  <si>
    <t>Клапан впускной</t>
  </si>
  <si>
    <t>480Е-1007011</t>
  </si>
  <si>
    <t>Клапан выпускной</t>
  </si>
  <si>
    <t>480EF-1007012</t>
  </si>
  <si>
    <t>Клапан колеса</t>
  </si>
  <si>
    <t>А11-3100117</t>
  </si>
  <si>
    <t>Клапан отопления</t>
  </si>
  <si>
    <t>А15-8106010</t>
  </si>
  <si>
    <t>Клапан электромагнитный</t>
  </si>
  <si>
    <t>A11-1208210BA</t>
  </si>
  <si>
    <t xml:space="preserve">Клип крепления сидения левого переднего </t>
  </si>
  <si>
    <t>А11-6800019</t>
  </si>
  <si>
    <t xml:space="preserve">Клип крепления сидения правого переднего </t>
  </si>
  <si>
    <t>А11-6800041</t>
  </si>
  <si>
    <t>Клипса карты двери</t>
  </si>
  <si>
    <t>А11-5402095</t>
  </si>
  <si>
    <t>Клипса</t>
  </si>
  <si>
    <t>А11-6105161</t>
  </si>
  <si>
    <t xml:space="preserve">Клипса </t>
  </si>
  <si>
    <t>A11-5702023</t>
  </si>
  <si>
    <t>А11-5606261</t>
  </si>
  <si>
    <t>А11-6102953</t>
  </si>
  <si>
    <t>A11-6205235</t>
  </si>
  <si>
    <t>A11-8402015</t>
  </si>
  <si>
    <t>Книга ч/б</t>
  </si>
  <si>
    <t>Кнопка аварийки</t>
  </si>
  <si>
    <t>A15-3718090</t>
  </si>
  <si>
    <t>Кнопка обогрева заднего стекла</t>
  </si>
  <si>
    <t>А15-3744010BY</t>
  </si>
  <si>
    <t xml:space="preserve">Кнопка открытия закрытия двери  </t>
  </si>
  <si>
    <t>А15-6105151</t>
  </si>
  <si>
    <t>А15-6105151BD</t>
  </si>
  <si>
    <t>А15-6105151BE</t>
  </si>
  <si>
    <t>Кнопка стеклоподъемника</t>
  </si>
  <si>
    <t>A11-3746130</t>
  </si>
  <si>
    <t>Коврики резиновые</t>
  </si>
  <si>
    <t>Коврик в багажник</t>
  </si>
  <si>
    <t>Кожух теплозащитный</t>
  </si>
  <si>
    <t>A11-3400113BM</t>
  </si>
  <si>
    <t>Коленвал</t>
  </si>
  <si>
    <t xml:space="preserve">480-1005011  </t>
  </si>
  <si>
    <t>Коллектор выпускной</t>
  </si>
  <si>
    <t>480ЕF-1008111</t>
  </si>
  <si>
    <t>Колодки тормозные передние старого образца</t>
  </si>
  <si>
    <t>А11-3501080АВ</t>
  </si>
  <si>
    <t>Колодки тормозные задние</t>
  </si>
  <si>
    <t>А11-3502170</t>
  </si>
  <si>
    <t xml:space="preserve">Колодки тормозные передние </t>
  </si>
  <si>
    <t>А11-6GN3501080</t>
  </si>
  <si>
    <t>Колпак диска (маленький)</t>
  </si>
  <si>
    <t>А11-3100510АN</t>
  </si>
  <si>
    <t>А11-3100510АН</t>
  </si>
  <si>
    <t>А11-3100510АК</t>
  </si>
  <si>
    <t>Колпак колеса</t>
  </si>
  <si>
    <t>А11-3100119</t>
  </si>
  <si>
    <t>Кольцо диференциала</t>
  </si>
  <si>
    <t>15409374АА</t>
  </si>
  <si>
    <t>Кольца поршневые СТД (к-кт)</t>
  </si>
  <si>
    <t>480EF-1004030</t>
  </si>
  <si>
    <t>Кольца поршневые ремонтные(0,25)</t>
  </si>
  <si>
    <t>480EF-1004030BA</t>
  </si>
  <si>
    <t>Кольцо заднего амортизатора</t>
  </si>
  <si>
    <t>А11-2911045</t>
  </si>
  <si>
    <t>Кольцо разбега вала</t>
  </si>
  <si>
    <t>480-1005015</t>
  </si>
  <si>
    <t>Комбинация приборов</t>
  </si>
  <si>
    <t>А11-3820010DF</t>
  </si>
  <si>
    <t>Комплект ключей личинок</t>
  </si>
  <si>
    <t>A11-8CB6105H4</t>
  </si>
  <si>
    <t>Компрессор кондиционера</t>
  </si>
  <si>
    <t>А11-8104010ВВ</t>
  </si>
  <si>
    <t>Конденсатор А/С</t>
  </si>
  <si>
    <t>А11-8109110</t>
  </si>
  <si>
    <t>Контактная группа замка зажигания</t>
  </si>
  <si>
    <t>А11-3704015</t>
  </si>
  <si>
    <t>Корзина сцепления</t>
  </si>
  <si>
    <t>А11-1601020-АС</t>
  </si>
  <si>
    <t>Корпус блока реле</t>
  </si>
  <si>
    <t>А11-3723011</t>
  </si>
  <si>
    <t>Корпус КПП</t>
  </si>
  <si>
    <t>А11-КQ015301107АА</t>
  </si>
  <si>
    <t>Корпус КПП задний</t>
  </si>
  <si>
    <t>15301211АА</t>
  </si>
  <si>
    <t>Корпус воз. Фильтра</t>
  </si>
  <si>
    <t>А11-1109110</t>
  </si>
  <si>
    <t>КПП в сборе</t>
  </si>
  <si>
    <t>А11-1700010</t>
  </si>
  <si>
    <t>Крепление переднего бампера</t>
  </si>
  <si>
    <t>A11-2804513</t>
  </si>
  <si>
    <t>Крепление проводки</t>
  </si>
  <si>
    <t>A11-8402121</t>
  </si>
  <si>
    <t xml:space="preserve">Кронштейн </t>
  </si>
  <si>
    <t>А11-2906030</t>
  </si>
  <si>
    <t>Кронштейн</t>
  </si>
  <si>
    <t>А11-1200017</t>
  </si>
  <si>
    <t>Кронштейн (метал)</t>
  </si>
  <si>
    <t>А11-3412011</t>
  </si>
  <si>
    <t>Кронштейн генератора</t>
  </si>
  <si>
    <t>А11-BJ3701118</t>
  </si>
  <si>
    <t xml:space="preserve">Кронштейн глушителя </t>
  </si>
  <si>
    <t>А11-1200029ВА</t>
  </si>
  <si>
    <t>Кронштейн г/у</t>
  </si>
  <si>
    <t>А11-8104021</t>
  </si>
  <si>
    <t>А11-3412013</t>
  </si>
  <si>
    <t>А11-3412070</t>
  </si>
  <si>
    <t>А11-3412021</t>
  </si>
  <si>
    <t xml:space="preserve">Кронштейн двигателя </t>
  </si>
  <si>
    <t>А11-1001411</t>
  </si>
  <si>
    <t>Кронштейн двигателя задний</t>
  </si>
  <si>
    <t>A11-1001611</t>
  </si>
  <si>
    <t>Кронштейн заднего бампера</t>
  </si>
  <si>
    <t>А11-2804590</t>
  </si>
  <si>
    <t>Кронштейн замка</t>
  </si>
  <si>
    <t>А11-5606230</t>
  </si>
  <si>
    <t>Кронштейн компрессора</t>
  </si>
  <si>
    <t>А11-3408111</t>
  </si>
  <si>
    <t>А11-3412041</t>
  </si>
  <si>
    <t>Кронштейн компрессора кондиционера</t>
  </si>
  <si>
    <t>А11-8104021BВ</t>
  </si>
  <si>
    <t>Кронштейн крепления ГУР</t>
  </si>
  <si>
    <t>А11-3412015</t>
  </si>
  <si>
    <t>Кронштейн крепления задней балки левый</t>
  </si>
  <si>
    <t>А11-3301021</t>
  </si>
  <si>
    <t>Кронштейн переднего бампера левый</t>
  </si>
  <si>
    <t>A11-2803580</t>
  </si>
  <si>
    <t>Кронштейн переднего бампера правый</t>
  </si>
  <si>
    <t>A11-2803590</t>
  </si>
  <si>
    <t>Крыло переднее левое  зел.</t>
  </si>
  <si>
    <t>A15-8403010-DY</t>
  </si>
  <si>
    <t>Крыло переднее правое  зел.</t>
  </si>
  <si>
    <t>A15-8403020- DY</t>
  </si>
  <si>
    <t>Крыло переднее левое  орг</t>
  </si>
  <si>
    <t>Крыло переднее правое орг</t>
  </si>
  <si>
    <t>А15-8403020-DY</t>
  </si>
  <si>
    <t xml:space="preserve">Крыло заднее левое </t>
  </si>
  <si>
    <t>A11-5400100-DY</t>
  </si>
  <si>
    <t xml:space="preserve">Крыло заднее правое </t>
  </si>
  <si>
    <t>А11-5400200-DY</t>
  </si>
  <si>
    <t>Крышка багажника</t>
  </si>
  <si>
    <t>A11-5604005-DY</t>
  </si>
  <si>
    <t>Крышка бачка стеклоомывателя</t>
  </si>
  <si>
    <t xml:space="preserve"> А11-5207013</t>
  </si>
  <si>
    <t>Крышка бензобака с ключем</t>
  </si>
  <si>
    <t>А11-5401050</t>
  </si>
  <si>
    <t>Крышка зеркала заднего вида левая</t>
  </si>
  <si>
    <t>А15-8202040DQ</t>
  </si>
  <si>
    <t>Крышка зеркала заднего вида правая</t>
  </si>
  <si>
    <t>А15-8202050DQ</t>
  </si>
  <si>
    <t>Крышка КПП</t>
  </si>
  <si>
    <t>015409289-AA</t>
  </si>
  <si>
    <t>Крышка маслосливной горловины</t>
  </si>
  <si>
    <t>480-1003040ВА</t>
  </si>
  <si>
    <t>Крышка опоры заднего амортизатора</t>
  </si>
  <si>
    <t>А11-2911021</t>
  </si>
  <si>
    <t>Крышка расширительного бачка</t>
  </si>
  <si>
    <t>А11-1311120</t>
  </si>
  <si>
    <t>Крышка ремня генератора верхняя часть</t>
  </si>
  <si>
    <t>480-1007110</t>
  </si>
  <si>
    <t>Крышка ремня генератора нижняя часть</t>
  </si>
  <si>
    <t>480-1007140</t>
  </si>
  <si>
    <t>Крючок</t>
  </si>
  <si>
    <t>A11-8204017</t>
  </si>
  <si>
    <t xml:space="preserve">Кулак поворотный левый </t>
  </si>
  <si>
    <t>A11-3001011AB</t>
  </si>
  <si>
    <t xml:space="preserve">Кулак поворотный правый </t>
  </si>
  <si>
    <t>A11-3001012AB</t>
  </si>
  <si>
    <t>Кулиса пер.пер.  в комплекте</t>
  </si>
  <si>
    <t xml:space="preserve"> A11-1703090BM</t>
  </si>
  <si>
    <t>Лампа освещения номера знака</t>
  </si>
  <si>
    <t>А11-3717010</t>
  </si>
  <si>
    <t>Лампа салона</t>
  </si>
  <si>
    <t>A11-3714050AC</t>
  </si>
  <si>
    <t>Лампа софитна 12v10w 40mm</t>
  </si>
  <si>
    <t>А11-3714011</t>
  </si>
  <si>
    <t>Лонжерон задний левый</t>
  </si>
  <si>
    <t>А11-5100700-DY</t>
  </si>
  <si>
    <t>Лонжерон задний правый</t>
  </si>
  <si>
    <t>А11-5100800-DY</t>
  </si>
  <si>
    <t>Лонжерон передний левый</t>
  </si>
  <si>
    <t>А15-5100030-DY</t>
  </si>
  <si>
    <t>Лонжерон передний правый</t>
  </si>
  <si>
    <t>А15-5100040-DY</t>
  </si>
  <si>
    <t>Люк бензобака</t>
  </si>
  <si>
    <t>А11-5401500-DY</t>
  </si>
  <si>
    <t>Манжета сцепления</t>
  </si>
  <si>
    <t>А11-8104013</t>
  </si>
  <si>
    <t>А11-1005110ВВ</t>
  </si>
  <si>
    <t>Механизм переключения передач</t>
  </si>
  <si>
    <t>А11-1703010</t>
  </si>
  <si>
    <t>Молдинг двери передний</t>
  </si>
  <si>
    <t>А11-6101010АВ</t>
  </si>
  <si>
    <t>Молдинг двери задней</t>
  </si>
  <si>
    <t>А11-6201510АВ</t>
  </si>
  <si>
    <t>Молдинг двери передней</t>
  </si>
  <si>
    <t>А11-6201010АВ</t>
  </si>
  <si>
    <t>Молдинг, пласт.беж лев</t>
  </si>
  <si>
    <t>A15-5101030BC</t>
  </si>
  <si>
    <t>Молдинг, пласт.</t>
  </si>
  <si>
    <t>A15-5101040BC</t>
  </si>
  <si>
    <t>A15-5101030AL</t>
  </si>
  <si>
    <t>A15-5101040AL</t>
  </si>
  <si>
    <t>A15-5101050АL</t>
  </si>
  <si>
    <t>A15-5101050ВС</t>
  </si>
  <si>
    <t>A15-5101060BC</t>
  </si>
  <si>
    <t>Молдинг</t>
  </si>
  <si>
    <t>A15-5101060AL</t>
  </si>
  <si>
    <t>A15-5101060BD</t>
  </si>
  <si>
    <t xml:space="preserve">Молдинг арки задний левый </t>
  </si>
  <si>
    <t>А15-2804615 DQ</t>
  </si>
  <si>
    <t>Молдинг арки задний правый</t>
  </si>
  <si>
    <t>А15-2804616 DQ</t>
  </si>
  <si>
    <t xml:space="preserve">Молдинг двери   </t>
  </si>
  <si>
    <t>Молдинг лобового стекла верх</t>
  </si>
  <si>
    <t>A11-5206053</t>
  </si>
  <si>
    <t xml:space="preserve">Молдинга на задний бампер </t>
  </si>
  <si>
    <t>A11-2804535AB</t>
  </si>
  <si>
    <t xml:space="preserve">Молдинг стекла боковой </t>
  </si>
  <si>
    <t>A11-5206051</t>
  </si>
  <si>
    <t>Мотор стеклоочистителя</t>
  </si>
  <si>
    <t>Мухобойка Voron Glass</t>
  </si>
  <si>
    <t>Накладка</t>
  </si>
  <si>
    <t>А11-6800063</t>
  </si>
  <si>
    <t>А11-6102418AL</t>
  </si>
  <si>
    <t>Накладка арки заднего крыла левая</t>
  </si>
  <si>
    <t>А15-3102041DQ</t>
  </si>
  <si>
    <t>Накладка арки заднего крыла правая</t>
  </si>
  <si>
    <t>А15-3102042DQ</t>
  </si>
  <si>
    <t>Накладка задняя</t>
  </si>
  <si>
    <t>А15-3717050-ВA</t>
  </si>
  <si>
    <t>Накладка задняя беж. б/у отл.сост.</t>
  </si>
  <si>
    <t>Накладки порогов хром</t>
  </si>
  <si>
    <t>Накладка порога внутренняя задняя левая</t>
  </si>
  <si>
    <t>А15-5101051</t>
  </si>
  <si>
    <t>Накладка порога внутренняя задняя правая</t>
  </si>
  <si>
    <t>А15-5101052</t>
  </si>
  <si>
    <t>Накладка порога внутренняя передняя левая</t>
  </si>
  <si>
    <t>А15-5101032</t>
  </si>
  <si>
    <t>Накладка порога внутренняя передняя правая</t>
  </si>
  <si>
    <t>А15-5101031</t>
  </si>
  <si>
    <t xml:space="preserve">Накладка порога левая  </t>
  </si>
  <si>
    <t>А15-6102910</t>
  </si>
  <si>
    <t xml:space="preserve">Накладка порога правая  </t>
  </si>
  <si>
    <t>A15-6102920</t>
  </si>
  <si>
    <t>Наконечник рулевой левый</t>
  </si>
  <si>
    <t>A11-3003050</t>
  </si>
  <si>
    <t>Наконечник рулевой правый</t>
  </si>
  <si>
    <t>A11-3003060</t>
  </si>
  <si>
    <t>Направляющая</t>
  </si>
  <si>
    <t>A11-5608197</t>
  </si>
  <si>
    <t>A11-5608197AL</t>
  </si>
  <si>
    <t>A11-1703211</t>
  </si>
  <si>
    <t>Направляющая суппортов передних</t>
  </si>
  <si>
    <t>A11-6GN3501057</t>
  </si>
  <si>
    <t>Направляющий бампера задний левый</t>
  </si>
  <si>
    <t>А11-2804051</t>
  </si>
  <si>
    <t>Направляющая заднего бампера правого</t>
  </si>
  <si>
    <t>А11-2804052</t>
  </si>
  <si>
    <t>Направляющая клапана впускного</t>
  </si>
  <si>
    <t>480-1003023</t>
  </si>
  <si>
    <t>Направляющая педнего бампера левая</t>
  </si>
  <si>
    <t>А11-2803051</t>
  </si>
  <si>
    <t>Направляющая переднего бампера правая</t>
  </si>
  <si>
    <t>А11-2803052</t>
  </si>
  <si>
    <t>Направляющая стекла</t>
  </si>
  <si>
    <t>А11-6101350</t>
  </si>
  <si>
    <t>Насос гидроусилителя</t>
  </si>
  <si>
    <t>А11-3407020</t>
  </si>
  <si>
    <t>Насос масляный</t>
  </si>
  <si>
    <t>480-1011030</t>
  </si>
  <si>
    <t>Насос топливный (вставка)</t>
  </si>
  <si>
    <t>А15-1106630</t>
  </si>
  <si>
    <t>Насос топливный электрический</t>
  </si>
  <si>
    <t>А11-1106610DA</t>
  </si>
  <si>
    <t xml:space="preserve">Облицока багажника </t>
  </si>
  <si>
    <t>А11-5608051</t>
  </si>
  <si>
    <t>Облицовка стойки нижняя правая</t>
  </si>
  <si>
    <t>А11-5402060АL</t>
  </si>
  <si>
    <t>Ограничитель двери</t>
  </si>
  <si>
    <t>А11-6109110</t>
  </si>
  <si>
    <t>Опора двигателя задняя левая</t>
  </si>
  <si>
    <t>А11-1001211</t>
  </si>
  <si>
    <t>Опора ДВС задняя</t>
  </si>
  <si>
    <t>A11-1001710BM</t>
  </si>
  <si>
    <t>Опора задней пружины</t>
  </si>
  <si>
    <t>А11-2911043</t>
  </si>
  <si>
    <t>Опора радиатора левая</t>
  </si>
  <si>
    <t>А11-1301213</t>
  </si>
  <si>
    <t>Опора радиатора правая</t>
  </si>
  <si>
    <t>А11-1301211</t>
  </si>
  <si>
    <t>Опора стойки передняя</t>
  </si>
  <si>
    <t>А11-2901030</t>
  </si>
  <si>
    <t xml:space="preserve">Опора передней стойки  SWAG  </t>
  </si>
  <si>
    <t xml:space="preserve"> А11-2901030</t>
  </si>
  <si>
    <t>Ось маточины задняя левая</t>
  </si>
  <si>
    <t>А11-3301011-BC</t>
  </si>
  <si>
    <t>Ось маточины задняя правая</t>
  </si>
  <si>
    <t>A11-3301012-BC</t>
  </si>
  <si>
    <t xml:space="preserve">Отбойник багажника </t>
  </si>
  <si>
    <t>А11-5604117</t>
  </si>
  <si>
    <t>Палец поршневой</t>
  </si>
  <si>
    <t>480Е-1004031</t>
  </si>
  <si>
    <t>Панель динамика задней правой двери</t>
  </si>
  <si>
    <t>А15-7901160ВD</t>
  </si>
  <si>
    <t>Панель динамика задней левой двери</t>
  </si>
  <si>
    <t>А15-7901150ВD</t>
  </si>
  <si>
    <t>Панель крыла</t>
  </si>
  <si>
    <t>А15-8403110-DQ</t>
  </si>
  <si>
    <t>А15-8403120-DQ</t>
  </si>
  <si>
    <t>Панель крыши (крыша)</t>
  </si>
  <si>
    <t>А11-5701201DY</t>
  </si>
  <si>
    <t>Панель кузова задняя</t>
  </si>
  <si>
    <t>А11-5600010DY</t>
  </si>
  <si>
    <t>Панель кузова передняя (желез)</t>
  </si>
  <si>
    <t>A15-5300800-ВВ</t>
  </si>
  <si>
    <t>Панель передняя</t>
  </si>
  <si>
    <t>А11-5300010-DY</t>
  </si>
  <si>
    <t>Панель правой фары опорная металлическая</t>
  </si>
  <si>
    <t>A11-5300130-DY</t>
  </si>
  <si>
    <t>Панель радиатора верхняя</t>
  </si>
  <si>
    <t>A11-5300200-DY</t>
  </si>
  <si>
    <t>Панель центральная</t>
  </si>
  <si>
    <t>А15-5305310CG</t>
  </si>
  <si>
    <t>Патрубок</t>
  </si>
  <si>
    <t>480ED-1014057</t>
  </si>
  <si>
    <t>480ED-1014059</t>
  </si>
  <si>
    <t>480ED-1014056</t>
  </si>
  <si>
    <t>Патрубок (резиновый)</t>
  </si>
  <si>
    <t>А11-1014011</t>
  </si>
  <si>
    <t>А11-1303417</t>
  </si>
  <si>
    <t xml:space="preserve">Патрубок </t>
  </si>
  <si>
    <t>А11-1303210FA</t>
  </si>
  <si>
    <t xml:space="preserve">Патрубок системы охлаждения </t>
  </si>
  <si>
    <t>A11-1303411DA</t>
  </si>
  <si>
    <t>A11-1303413</t>
  </si>
  <si>
    <t>Патрубок воздушный</t>
  </si>
  <si>
    <t>А11-1109213НА</t>
  </si>
  <si>
    <t>Патрубок охлаждения</t>
  </si>
  <si>
    <t>А11-1303419</t>
  </si>
  <si>
    <t>Патрубок радиатора подводной (резиновый)</t>
  </si>
  <si>
    <t>А11-1303110</t>
  </si>
  <si>
    <t>Патрубок радиатора подводной</t>
  </si>
  <si>
    <t>А11-1303110ВА</t>
  </si>
  <si>
    <t xml:space="preserve">Патрубок радиатора </t>
  </si>
  <si>
    <t>А15-1303210</t>
  </si>
  <si>
    <t>Патрубок резиновый.</t>
  </si>
  <si>
    <t>480ED-1014058</t>
  </si>
  <si>
    <t>Пепельница</t>
  </si>
  <si>
    <t>А11-5305950AL</t>
  </si>
  <si>
    <t>А11-5305950ВС</t>
  </si>
  <si>
    <t>Переключатель подрулевой</t>
  </si>
  <si>
    <t>A11-3774113AM</t>
  </si>
  <si>
    <t>Переключатель печки</t>
  </si>
  <si>
    <t>A11-8112010</t>
  </si>
  <si>
    <t>Переключатель фар</t>
  </si>
  <si>
    <t>А15-3772150</t>
  </si>
  <si>
    <t>Петля багажника левая</t>
  </si>
  <si>
    <t>A11-5605410-DY</t>
  </si>
  <si>
    <t>Петля багажника правая</t>
  </si>
  <si>
    <t>A11-5605310-DY</t>
  </si>
  <si>
    <t>Петля двери</t>
  </si>
  <si>
    <t>А11-6106010-DY</t>
  </si>
  <si>
    <t>Петля капота левая</t>
  </si>
  <si>
    <t>А11-8402320-DY</t>
  </si>
  <si>
    <t>Петля капота правая</t>
  </si>
  <si>
    <t>A11-8402420-DY</t>
  </si>
  <si>
    <t>Пистон обшивки пластик</t>
  </si>
  <si>
    <t>A11-5300513</t>
  </si>
  <si>
    <t>Пластина</t>
  </si>
  <si>
    <t>А11-1703151</t>
  </si>
  <si>
    <t>Пластина крепления амортизатора</t>
  </si>
  <si>
    <t>А11-2901060</t>
  </si>
  <si>
    <t>Подкрыльник</t>
  </si>
  <si>
    <t>А15-3102021</t>
  </si>
  <si>
    <t>А15-3102022</t>
  </si>
  <si>
    <t>Подкрылки - комплект (Россия)</t>
  </si>
  <si>
    <t>Подкрылки - комплект (Харьков)</t>
  </si>
  <si>
    <t>Подлокотник (черный-серый-бежевый)</t>
  </si>
  <si>
    <t xml:space="preserve">Подрамник двигателя </t>
  </si>
  <si>
    <t>А11-2810010</t>
  </si>
  <si>
    <t>Подушка безопасности (накладка)</t>
  </si>
  <si>
    <t>А15-3402030СВ</t>
  </si>
  <si>
    <t xml:space="preserve">Подушка безопасности водительская черная </t>
  </si>
  <si>
    <t>A15-3402310BD</t>
  </si>
  <si>
    <t>Подушка двигателя передняя</t>
  </si>
  <si>
    <t>А11-1001510-ВА</t>
  </si>
  <si>
    <t>Подушка двигателя передняя(ориг)</t>
  </si>
  <si>
    <t>Подушка двигателя правая</t>
  </si>
  <si>
    <t>A11-1001310BA</t>
  </si>
  <si>
    <t>Подушка двигателя правая(ориг)</t>
  </si>
  <si>
    <t>A11-1001310ВМ</t>
  </si>
  <si>
    <t>Подушка двигателя левая</t>
  </si>
  <si>
    <t>А11-1001110-DA</t>
  </si>
  <si>
    <t>Подушка заднего амортизатора  W</t>
  </si>
  <si>
    <t>А11-2911033</t>
  </si>
  <si>
    <t>Подушка заднего амортизатора</t>
  </si>
  <si>
    <t>А11-2911033АК</t>
  </si>
  <si>
    <t>А11-2911017</t>
  </si>
  <si>
    <t>Подушка задней пружины</t>
  </si>
  <si>
    <t>А11-2911031</t>
  </si>
  <si>
    <t>Подушка крепления глушителя</t>
  </si>
  <si>
    <t>A11-1200019-BB</t>
  </si>
  <si>
    <t>А11-1200021</t>
  </si>
  <si>
    <t>Подшипник выжимной</t>
  </si>
  <si>
    <t>015141165AA</t>
  </si>
  <si>
    <t>Подшипник передний вала вторичного</t>
  </si>
  <si>
    <t>015409628AA</t>
  </si>
  <si>
    <t>Подшипник первичного вала</t>
  </si>
  <si>
    <t>015311123AA</t>
  </si>
  <si>
    <t>Подшипник первичного вала передний</t>
  </si>
  <si>
    <t>015311125AA</t>
  </si>
  <si>
    <t>Подшипник ступицы передний(40)</t>
  </si>
  <si>
    <t>А11-3001015ВС</t>
  </si>
  <si>
    <t>Полка багажника</t>
  </si>
  <si>
    <t>А15-5608090</t>
  </si>
  <si>
    <t>Полуось передняя левая</t>
  </si>
  <si>
    <t>A11-2203010AC</t>
  </si>
  <si>
    <t>Полуось передняя правая</t>
  </si>
  <si>
    <t>A11-2203020AC</t>
  </si>
  <si>
    <t>Помпа (насос водяной)</t>
  </si>
  <si>
    <t>480-1307010BA</t>
  </si>
  <si>
    <t>Порог пола левый Железн(ориг)</t>
  </si>
  <si>
    <t>A11-5400201-DY</t>
  </si>
  <si>
    <t>Порог пола правый  железн(ориг)</t>
  </si>
  <si>
    <t>A11-5400202-DY</t>
  </si>
  <si>
    <t>Порог пола правый  железн</t>
  </si>
  <si>
    <t>Поршень(стд)</t>
  </si>
  <si>
    <t>480EF-1004020</t>
  </si>
  <si>
    <t>Поршень(0.25)</t>
  </si>
  <si>
    <t>480EF-1004020ВА</t>
  </si>
  <si>
    <t>Поршень(0.5)</t>
  </si>
  <si>
    <t>480EF-1004020СА</t>
  </si>
  <si>
    <t>Поршень</t>
  </si>
  <si>
    <t>Потолок</t>
  </si>
  <si>
    <t>А15-5702010</t>
  </si>
  <si>
    <t>Предохранитель</t>
  </si>
  <si>
    <t>А11-3722021</t>
  </si>
  <si>
    <t>Предохранитель 120</t>
  </si>
  <si>
    <t>A11-3722019</t>
  </si>
  <si>
    <t>Предохранитель 60</t>
  </si>
  <si>
    <t>Предохранитель 30А</t>
  </si>
  <si>
    <t>А11-3722017ВD</t>
  </si>
  <si>
    <t>Предохранитель 20А</t>
  </si>
  <si>
    <t>А11-3722015ВВ</t>
  </si>
  <si>
    <t>Предохранитель 10А</t>
  </si>
  <si>
    <t>А11-3722011ВВ</t>
  </si>
  <si>
    <t>Приборная панель  (серый)</t>
  </si>
  <si>
    <t>A15-5305020</t>
  </si>
  <si>
    <t>Привод замка</t>
  </si>
  <si>
    <t>А11-5606310АВ</t>
  </si>
  <si>
    <t>А11-5606320АВ</t>
  </si>
  <si>
    <t>Провод высоковольтный (к-кт)</t>
  </si>
  <si>
    <t>Провод высоковольтный №1 Eng  480</t>
  </si>
  <si>
    <t>A11-3707130EA</t>
  </si>
  <si>
    <t>Провод высоковольтный №2 Eng. 480</t>
  </si>
  <si>
    <t>A11-3707140EA</t>
  </si>
  <si>
    <t>Провод высоковольтный №3 Eng. 480</t>
  </si>
  <si>
    <t>A11-3707150EA</t>
  </si>
  <si>
    <t>Провод высоковольтный №4 Eng. 480</t>
  </si>
  <si>
    <t>A11-3707160EA</t>
  </si>
  <si>
    <t>Проводка</t>
  </si>
  <si>
    <t>А11-3724057ВВ</t>
  </si>
  <si>
    <t>Прокладка впускного коллектора</t>
  </si>
  <si>
    <t>480ED-1008048</t>
  </si>
  <si>
    <t>480ED-1008021</t>
  </si>
  <si>
    <t>480EF-1008021</t>
  </si>
  <si>
    <t>Прокладка выпускного коллектора</t>
  </si>
  <si>
    <t>480EF-1008130</t>
  </si>
  <si>
    <t>480EF-1008131</t>
  </si>
  <si>
    <t>015301215АА</t>
  </si>
  <si>
    <t>А11-1205313</t>
  </si>
  <si>
    <t>Прокладка ГБЦ</t>
  </si>
  <si>
    <t>480-1003080</t>
  </si>
  <si>
    <t>Прокладка глушителя</t>
  </si>
  <si>
    <t>A11-1205311</t>
  </si>
  <si>
    <t>Прокладка заднего сальника</t>
  </si>
  <si>
    <t>480-1005031</t>
  </si>
  <si>
    <t>Прокладка картера</t>
  </si>
  <si>
    <t>480-1009021-BA</t>
  </si>
  <si>
    <t>Прокладка катализатора</t>
  </si>
  <si>
    <t>A11-1205313-FA</t>
  </si>
  <si>
    <t>Прокладка крышки клапанов (пробковая)</t>
  </si>
  <si>
    <t>480-1003060BA</t>
  </si>
  <si>
    <t>Прокладка крышки клапанов (резиновая)</t>
  </si>
  <si>
    <t>Прокладка крышки клапанов</t>
  </si>
  <si>
    <t>480-1003060BВ</t>
  </si>
  <si>
    <t>Прокладка масляного насоса</t>
  </si>
  <si>
    <t>480-1011061</t>
  </si>
  <si>
    <t>Прокладка насоса омывателя</t>
  </si>
  <si>
    <t>480Н-1307041</t>
  </si>
  <si>
    <t>Прокладка приёмной трубы</t>
  </si>
  <si>
    <t>A11-1200011</t>
  </si>
  <si>
    <t>Прокладка сцепления</t>
  </si>
  <si>
    <t>А11-1601115</t>
  </si>
  <si>
    <t>Прокладка термостата</t>
  </si>
  <si>
    <t>480-1306011</t>
  </si>
  <si>
    <t>Прокладка уплотнительная седла термостата</t>
  </si>
  <si>
    <t>480-1306053</t>
  </si>
  <si>
    <t>Пружина задняя Tolodo</t>
  </si>
  <si>
    <t>A11-2912011</t>
  </si>
  <si>
    <t>Пружина задняя</t>
  </si>
  <si>
    <t>Пружина переднего амортизатора</t>
  </si>
  <si>
    <t>A11-2902011</t>
  </si>
  <si>
    <t>Пружина передняя Tolodo</t>
  </si>
  <si>
    <t>Пружина фикс. Диска сцепления</t>
  </si>
  <si>
    <t>А11-1601119</t>
  </si>
  <si>
    <t>Пыльник</t>
  </si>
  <si>
    <t>А11-3404209ВВ</t>
  </si>
  <si>
    <t>Пыльник амортизатора передний</t>
  </si>
  <si>
    <t>А11-2901021АВ</t>
  </si>
  <si>
    <t>Пыльник КПП</t>
  </si>
  <si>
    <t>015301261АА</t>
  </si>
  <si>
    <t>Пыльник заднего амортизатора</t>
  </si>
  <si>
    <t>А11-2911037</t>
  </si>
  <si>
    <t>Пыльник рулевой рейки</t>
  </si>
  <si>
    <t>А11-3400107-АВ</t>
  </si>
  <si>
    <t>Пыльник рулевой тяги</t>
  </si>
  <si>
    <t>A11-3404209</t>
  </si>
  <si>
    <t>Пыльник ШРУС внутренний</t>
  </si>
  <si>
    <t xml:space="preserve">А11- XLB  </t>
  </si>
  <si>
    <t>Пыльник ШРУС наружный</t>
  </si>
  <si>
    <t xml:space="preserve">А11- XLB3AH </t>
  </si>
  <si>
    <t>Радиатор кондиционера</t>
  </si>
  <si>
    <t>A15-8105010</t>
  </si>
  <si>
    <t>Радиатор охлаждения двигателя</t>
  </si>
  <si>
    <t>A15-1301110</t>
  </si>
  <si>
    <t>Радиатор печки</t>
  </si>
  <si>
    <t>A11-8107023</t>
  </si>
  <si>
    <t>Рамка ручки внутренняя левая  сер</t>
  </si>
  <si>
    <t>A15-6105147</t>
  </si>
  <si>
    <t>Рамка ручки внутренняя левая  чер</t>
  </si>
  <si>
    <t>Рамка ручки внутренняя левая  беж</t>
  </si>
  <si>
    <t>Рамка ручки внутренняя левая ( под дерево)</t>
  </si>
  <si>
    <t>A15-6105147BE</t>
  </si>
  <si>
    <t>Рамка ручки внутренняя пр  чер</t>
  </si>
  <si>
    <t>Рамка ручки внутренняя пр  беж</t>
  </si>
  <si>
    <t>Рамка ручки внутренняя правая  сер</t>
  </si>
  <si>
    <t>A15-6105148</t>
  </si>
  <si>
    <t>Рамка ручки внутренняя правая ( под дерево)</t>
  </si>
  <si>
    <t>A15-6105148BE</t>
  </si>
  <si>
    <t>Распредвал(оригинал)</t>
  </si>
  <si>
    <t>480EE-bj1006010ВА</t>
  </si>
  <si>
    <t>Распредвал</t>
  </si>
  <si>
    <t>480EE-bj1006015</t>
  </si>
  <si>
    <t>Реверсивная направляющая</t>
  </si>
  <si>
    <t>А11-1703021</t>
  </si>
  <si>
    <t>Ресницы на фары(тюнинг)</t>
  </si>
  <si>
    <t>Регулятор зеркала</t>
  </si>
  <si>
    <t>А11-3746310</t>
  </si>
  <si>
    <t>Резистор печки</t>
  </si>
  <si>
    <t>A11-8107031</t>
  </si>
  <si>
    <t>Резонатор</t>
  </si>
  <si>
    <t>A11-1201110ВА</t>
  </si>
  <si>
    <t>Рейка рулевая в сборе</t>
  </si>
  <si>
    <t>A11-3400010BВ</t>
  </si>
  <si>
    <t xml:space="preserve">Реле </t>
  </si>
  <si>
    <t>А11-3735052ВА</t>
  </si>
  <si>
    <t>А11-3735052ВВ</t>
  </si>
  <si>
    <t>А11-3735047</t>
  </si>
  <si>
    <t>А11-3735051</t>
  </si>
  <si>
    <t>Реле</t>
  </si>
  <si>
    <t>A11-3735013BA</t>
  </si>
  <si>
    <t>A11-3735013BВ</t>
  </si>
  <si>
    <t>A11-3735033</t>
  </si>
  <si>
    <t>А11-3723025ВВ</t>
  </si>
  <si>
    <t>А11-3723025</t>
  </si>
  <si>
    <t>Реле №1</t>
  </si>
  <si>
    <t>A11-3735021</t>
  </si>
  <si>
    <t xml:space="preserve">Реле №12 </t>
  </si>
  <si>
    <t>A11-3735035</t>
  </si>
  <si>
    <t>Реле №13</t>
  </si>
  <si>
    <t>A11-3735015</t>
  </si>
  <si>
    <t>Реле №19</t>
  </si>
  <si>
    <t>A11-3735025</t>
  </si>
  <si>
    <t>Реле №21</t>
  </si>
  <si>
    <t>A11-3735017</t>
  </si>
  <si>
    <t>Реле №49</t>
  </si>
  <si>
    <t>A11-3735049</t>
  </si>
  <si>
    <t>Реле №53</t>
  </si>
  <si>
    <t>A11-3735011BB</t>
  </si>
  <si>
    <t>Реле №100</t>
  </si>
  <si>
    <t>A11-3735011BA</t>
  </si>
  <si>
    <t>Ремень генератора</t>
  </si>
  <si>
    <t>A11-3701315BA</t>
  </si>
  <si>
    <t>A11-3701315СA</t>
  </si>
  <si>
    <t>A11-3701315DA</t>
  </si>
  <si>
    <t>Ремень ГРМ</t>
  </si>
  <si>
    <t>480-1007081BA</t>
  </si>
  <si>
    <t>ремень гидроуселителя  (подбор)</t>
  </si>
  <si>
    <t>А11-3412051</t>
  </si>
  <si>
    <t xml:space="preserve">ремень гидроуселителя  </t>
  </si>
  <si>
    <t>Решетка переднего бампера (сетка)</t>
  </si>
  <si>
    <t>А15-2803655</t>
  </si>
  <si>
    <t>Решетка радиатора (хром)</t>
  </si>
  <si>
    <t>А15-8401505ВА</t>
  </si>
  <si>
    <t>Решетка радиатора(усы)</t>
  </si>
  <si>
    <t>А15-8401501ВА-DQ</t>
  </si>
  <si>
    <t>Решетка радиатора(усы)ориг</t>
  </si>
  <si>
    <t>A15-8401501BA-DQ</t>
  </si>
  <si>
    <t>Рокер клапана (коромысло)</t>
  </si>
  <si>
    <t>480-1007041</t>
  </si>
  <si>
    <t>Ролик натяжной ремня генератора в зборе</t>
  </si>
  <si>
    <t>A11-8111200BA</t>
  </si>
  <si>
    <t>Ролик натяжной в зборе  A21/B11/T11</t>
  </si>
  <si>
    <t>А11-8111200СА</t>
  </si>
  <si>
    <t xml:space="preserve">Ролик </t>
  </si>
  <si>
    <t>А11-8111220</t>
  </si>
  <si>
    <t>Ролик обводной  ГРМ без кронштейна</t>
  </si>
  <si>
    <t>A11-8111210ca</t>
  </si>
  <si>
    <t>Ролик обводной  ГРМ без кронштейна(сер)</t>
  </si>
  <si>
    <t>A11-8111210BA</t>
  </si>
  <si>
    <t>Ролик паразитный привод ремня с кронштейном</t>
  </si>
  <si>
    <t>A11-8111210</t>
  </si>
  <si>
    <t>Ролик ремня ГРМ натяжной(ориг)</t>
  </si>
  <si>
    <t>480-1007050</t>
  </si>
  <si>
    <t>Рулевая колонка</t>
  </si>
  <si>
    <t>А11-3404001ВА</t>
  </si>
  <si>
    <t>Ручка бардачка (ящик перчаточный)</t>
  </si>
  <si>
    <t>Ручка открыв. двери  внут левый (черная)</t>
  </si>
  <si>
    <t>A15-6105120</t>
  </si>
  <si>
    <t>A15-6105120BD</t>
  </si>
  <si>
    <t xml:space="preserve">Ручка открыв. двери внут правый  </t>
  </si>
  <si>
    <t>A11-6105450</t>
  </si>
  <si>
    <t>A15-6105450BD</t>
  </si>
  <si>
    <t>A11-6105450BE</t>
  </si>
  <si>
    <t>Ручка открывания капота</t>
  </si>
  <si>
    <t>A11-8402150</t>
  </si>
  <si>
    <t>Ручка стеклоподъемника (черная)</t>
  </si>
  <si>
    <t>A11-6104310</t>
  </si>
  <si>
    <t>Ручка стеклоподъемника (коричневая)</t>
  </si>
  <si>
    <t>A11-6104310BF</t>
  </si>
  <si>
    <t>Ручка двери задней левой наружная</t>
  </si>
  <si>
    <t>A15-6205170-DQ</t>
  </si>
  <si>
    <t>Ручка двери задней правой  наружная</t>
  </si>
  <si>
    <t>A15-6205180-DQ</t>
  </si>
  <si>
    <t>Ручка двери передней левой наружная</t>
  </si>
  <si>
    <t>A15-6105170-DQ</t>
  </si>
  <si>
    <t>Ручка двери передней правой наружная</t>
  </si>
  <si>
    <t>A15-6105180-DQ</t>
  </si>
  <si>
    <t>Ручка зеркала механика</t>
  </si>
  <si>
    <t>А11-8202027BF</t>
  </si>
  <si>
    <t>Рычаг передней подвески (левый, правый)</t>
  </si>
  <si>
    <t>А11-2909010</t>
  </si>
  <si>
    <t>Рычаг стеклоочистителя</t>
  </si>
  <si>
    <t>A11-5205013</t>
  </si>
  <si>
    <t>Сайлент-блок задней балки(ориг)</t>
  </si>
  <si>
    <t>А11-3301025</t>
  </si>
  <si>
    <t>Сайлентблок переднего рычага (задний большой)</t>
  </si>
  <si>
    <t>А11-2909050</t>
  </si>
  <si>
    <t>Сайлентблок переднего рычага (передний мален)</t>
  </si>
  <si>
    <t>А11-2909040</t>
  </si>
  <si>
    <t>Сальник выходного вала КПП</t>
  </si>
  <si>
    <t>Сальник</t>
  </si>
  <si>
    <t>015301192АА</t>
  </si>
  <si>
    <t>015311113AA</t>
  </si>
  <si>
    <t>015301189AA</t>
  </si>
  <si>
    <t>Сальник клапана</t>
  </si>
  <si>
    <t>480-1007020</t>
  </si>
  <si>
    <t>Сальник коленвала задний</t>
  </si>
  <si>
    <t>480-1005030BA</t>
  </si>
  <si>
    <t>Сальник передний коленвала</t>
  </si>
  <si>
    <t>480-1011020</t>
  </si>
  <si>
    <t>Сальник распредвала</t>
  </si>
  <si>
    <t>480-1006020</t>
  </si>
  <si>
    <t>Свеча зажигания на все модели</t>
  </si>
  <si>
    <t>A11-3707110CA</t>
  </si>
  <si>
    <t>Свеча зажигания Черри</t>
  </si>
  <si>
    <t>A11-3707110-ВА</t>
  </si>
  <si>
    <t>Седло рокера</t>
  </si>
  <si>
    <t>480-1007042</t>
  </si>
  <si>
    <t xml:space="preserve">Сепаратор паров бензина </t>
  </si>
  <si>
    <t>480Е-1014090</t>
  </si>
  <si>
    <t xml:space="preserve">Скоба ограничительная крепления зад. бампера  </t>
  </si>
  <si>
    <t>A11-2804580</t>
  </si>
  <si>
    <t>Стабилизатор поперечной устойчивости</t>
  </si>
  <si>
    <t>A11-2906010</t>
  </si>
  <si>
    <t>Синхронизатор пятой передачи</t>
  </si>
  <si>
    <t>A11-3AD015311361АА</t>
  </si>
  <si>
    <t>Стартер</t>
  </si>
  <si>
    <t>A11-3708110</t>
  </si>
  <si>
    <t>Стекло двери задней левой</t>
  </si>
  <si>
    <t>A11-5203211AB</t>
  </si>
  <si>
    <t>Стекло двери задней правой</t>
  </si>
  <si>
    <t>A11-5203212AB</t>
  </si>
  <si>
    <t>Стекло двери передней левой</t>
  </si>
  <si>
    <t>A11-5203111AB</t>
  </si>
  <si>
    <t>Стекло двери передней правой</t>
  </si>
  <si>
    <t>A11-5203112AB</t>
  </si>
  <si>
    <t>Стекло (сегмент) двери задней левой</t>
  </si>
  <si>
    <t>A11-5203311AB</t>
  </si>
  <si>
    <t>Стекло (сегмент) двери задней правой</t>
  </si>
  <si>
    <t>A11-5203312AB</t>
  </si>
  <si>
    <t>Стекло заднее</t>
  </si>
  <si>
    <t>A11-5206020AB</t>
  </si>
  <si>
    <t>Стекло лобовое</t>
  </si>
  <si>
    <t>A11-5206500BA</t>
  </si>
  <si>
    <t>Стеклоподъемник задней левой двери, электр.</t>
  </si>
  <si>
    <t>A11-6204110AB</t>
  </si>
  <si>
    <t>Стеклоподъемник задней правой двери, электр.</t>
  </si>
  <si>
    <t>A11-6204510AB</t>
  </si>
  <si>
    <t>Стеклоподъемник передней левой двери, электр.</t>
  </si>
  <si>
    <t>A11-6104110AB</t>
  </si>
  <si>
    <t>Стеклоподъемник передней правой двери, электр.</t>
  </si>
  <si>
    <t>A11-6104510AB</t>
  </si>
  <si>
    <t>Стойка кузова передняя левая</t>
  </si>
  <si>
    <t>A11-5400500-DY</t>
  </si>
  <si>
    <t>Стойка кузова передняя правая</t>
  </si>
  <si>
    <t>A11-5400600-DY</t>
  </si>
  <si>
    <t>Стойка стабилизатора оригинал</t>
  </si>
  <si>
    <t>A11-2906021</t>
  </si>
  <si>
    <t>Стойка стабилизатора</t>
  </si>
  <si>
    <t>Стойка центральная левая</t>
  </si>
  <si>
    <t>A11-5400300</t>
  </si>
  <si>
    <t>Стойка центральная правая</t>
  </si>
  <si>
    <t>A11-5400400</t>
  </si>
  <si>
    <t>Ступица переднего колеса</t>
  </si>
  <si>
    <t>A11-3001017AB</t>
  </si>
  <si>
    <t>A11-6GN3001017AB</t>
  </si>
  <si>
    <t>Ступица заднего колеса в зборе</t>
  </si>
  <si>
    <t>A11-3301030-BC</t>
  </si>
  <si>
    <t>Суппорт тормозной левый</t>
  </si>
  <si>
    <t>A11-3501050AB</t>
  </si>
  <si>
    <t>А11-6GN3501050АВ</t>
  </si>
  <si>
    <t>Суппорт тормозной правый</t>
  </si>
  <si>
    <t>A11-3501060AB</t>
  </si>
  <si>
    <t>A11-6GN3501060AB</t>
  </si>
  <si>
    <t>Сухарь клапана</t>
  </si>
  <si>
    <t>480-1007015</t>
  </si>
  <si>
    <t>Табличка под VIN код</t>
  </si>
  <si>
    <t>A11-3903019</t>
  </si>
  <si>
    <t>Термостат</t>
  </si>
  <si>
    <t>480-1306020</t>
  </si>
  <si>
    <t>А11-5205011</t>
  </si>
  <si>
    <t>Трос газа</t>
  </si>
  <si>
    <t>А11-1108210ВA</t>
  </si>
  <si>
    <t>Трос замка капота</t>
  </si>
  <si>
    <t>A11-8402110</t>
  </si>
  <si>
    <t>Трос ручника</t>
  </si>
  <si>
    <t>A11-3508090</t>
  </si>
  <si>
    <t>Тросс сцепления</t>
  </si>
  <si>
    <t>A11-1602040AB</t>
  </si>
  <si>
    <t>Труба приёмная</t>
  </si>
  <si>
    <t>A11-1203110KA</t>
  </si>
  <si>
    <t>Труба соединительная</t>
  </si>
  <si>
    <t>А11-1203310</t>
  </si>
  <si>
    <t>Трубка гидроусилителя</t>
  </si>
  <si>
    <t xml:space="preserve">Трубка </t>
  </si>
  <si>
    <t>A11-3406171АС</t>
  </si>
  <si>
    <t>Трубка гидроусилителя II</t>
  </si>
  <si>
    <t>A11-3406200</t>
  </si>
  <si>
    <t>Трубка компрессора A/C</t>
  </si>
  <si>
    <t>A15-8108050</t>
  </si>
  <si>
    <t>Трубка компрессора</t>
  </si>
  <si>
    <t>A15-8108010</t>
  </si>
  <si>
    <t>Трубка кондиционера от компрессора к кондиционеру</t>
  </si>
  <si>
    <t>A15-8108030</t>
  </si>
  <si>
    <t>Трубопровод радиатора</t>
  </si>
  <si>
    <t>A11-8109111</t>
  </si>
  <si>
    <t>Тяга замка</t>
  </si>
  <si>
    <t>А11-6105156</t>
  </si>
  <si>
    <t>Тяга переключения передач</t>
  </si>
  <si>
    <t>А11-1703190</t>
  </si>
  <si>
    <t xml:space="preserve">Тяга рулевая </t>
  </si>
  <si>
    <t>A11-3003010BA</t>
  </si>
  <si>
    <t>A11-3731010AB</t>
  </si>
  <si>
    <t>Уплотнитель</t>
  </si>
  <si>
    <t>A11-8108015</t>
  </si>
  <si>
    <t>A11-8108035</t>
  </si>
  <si>
    <t>A11-8108055</t>
  </si>
  <si>
    <t>A11-8108075</t>
  </si>
  <si>
    <t>А11-1703161</t>
  </si>
  <si>
    <t>A11-5300543</t>
  </si>
  <si>
    <t>Уплотнитель заслонки дросселя</t>
  </si>
  <si>
    <t>480EE-1107039</t>
  </si>
  <si>
    <t>Уплотнитель задний левый</t>
  </si>
  <si>
    <t>A11-5206321</t>
  </si>
  <si>
    <t>Уплотнитель задний правый</t>
  </si>
  <si>
    <t>A11-5206322</t>
  </si>
  <si>
    <t>Уплотнитель двери передний левой</t>
  </si>
  <si>
    <t>A11-5206111</t>
  </si>
  <si>
    <t>Уплотнитель двери передний правой</t>
  </si>
  <si>
    <t>Уплотнитель двери</t>
  </si>
  <si>
    <t>A11-5402111</t>
  </si>
  <si>
    <t>Уплотнитель изолирующий</t>
  </si>
  <si>
    <t>480-1009015</t>
  </si>
  <si>
    <t>Уплотнитель лобового стекла</t>
  </si>
  <si>
    <t>A11-5206215</t>
  </si>
  <si>
    <t>Уплотнитель металический</t>
  </si>
  <si>
    <t>480-1010021</t>
  </si>
  <si>
    <t>Уплотнитель стекла передн левый двери наружный</t>
  </si>
  <si>
    <t>A11-5206115</t>
  </si>
  <si>
    <t>Уплотнитель стекла передн правый двери наружный</t>
  </si>
  <si>
    <t>A11-5206116</t>
  </si>
  <si>
    <t>Уплотнитель стекла задний левый двери наруж</t>
  </si>
  <si>
    <t>A11-5206311</t>
  </si>
  <si>
    <t>Уплотнитель стекла задний правый двери наруж</t>
  </si>
  <si>
    <t>A11-5206312</t>
  </si>
  <si>
    <t>Уплотнитель стекла двери задка внутренний</t>
  </si>
  <si>
    <t>A11-5206211</t>
  </si>
  <si>
    <t>Уплотнитель стекла двери задка наружный</t>
  </si>
  <si>
    <t>Уплотнитель проема 5-й двери</t>
  </si>
  <si>
    <t>A11-5402131</t>
  </si>
  <si>
    <t>Уплотнительное кольцо</t>
  </si>
  <si>
    <t>А11-1703123</t>
  </si>
  <si>
    <t>А11-1703143</t>
  </si>
  <si>
    <t>А11-1703231</t>
  </si>
  <si>
    <t>Усилитель крыши передний</t>
  </si>
  <si>
    <t>A11-5010501-DY</t>
  </si>
  <si>
    <t>Усилитель крыши металлический правый</t>
  </si>
  <si>
    <t>A11-5400902-DY</t>
  </si>
  <si>
    <t>Усилитель крыши металлический левый</t>
  </si>
  <si>
    <t>A11-5400901-DY</t>
  </si>
  <si>
    <t xml:space="preserve">Усилитель панели крыши левый </t>
  </si>
  <si>
    <t>A11-5400801-DY</t>
  </si>
  <si>
    <t xml:space="preserve">Усилитель панели крыши правый </t>
  </si>
  <si>
    <t>A11-5400802-DY</t>
  </si>
  <si>
    <t>Усилитель передней стойки кузова верхний левый</t>
  </si>
  <si>
    <t>A11-5400700-DY</t>
  </si>
  <si>
    <t>Усилитель передней стойки кузова верхний правый</t>
  </si>
  <si>
    <t>A11-5400800-DY</t>
  </si>
  <si>
    <t>Усилитель порога левый</t>
  </si>
  <si>
    <t>A11-5100911-DY</t>
  </si>
  <si>
    <t>Усилитель порога правый</t>
  </si>
  <si>
    <t>A11-5100912-DY</t>
  </si>
  <si>
    <t>Усилитель тормозов в сборе (Б/У)</t>
  </si>
  <si>
    <t>A11-3510010</t>
  </si>
  <si>
    <t>Усилитель центральной стойки левый</t>
  </si>
  <si>
    <t>A11-5400401-DY</t>
  </si>
  <si>
    <t>Усилитель центральной стойки правый</t>
  </si>
  <si>
    <t>A11-5400402-DY</t>
  </si>
</sst>
</file>

<file path=xl/styles.xml><?xml version="1.0" encoding="utf-8"?>
<styleSheet xmlns="http://schemas.openxmlformats.org/spreadsheetml/2006/main">
  <fonts count="38">
    <font>
      <sz val="11"/>
      <color theme="1"/>
      <name val="Calibri"/>
      <family val="2"/>
      <charset val="204"/>
      <scheme val="minor"/>
    </font>
    <font>
      <sz val="18"/>
      <color indexed="17"/>
      <name val="Impact"/>
      <family val="2"/>
      <charset val="204"/>
    </font>
    <font>
      <sz val="11"/>
      <color indexed="12"/>
      <name val="Lucida Sans Unicode"/>
      <family val="2"/>
      <charset val="204"/>
    </font>
    <font>
      <u/>
      <sz val="11"/>
      <color indexed="10"/>
      <name val="Calibri"/>
      <family val="2"/>
      <charset val="204"/>
    </font>
    <font>
      <b/>
      <sz val="18"/>
      <color indexed="10"/>
      <name val="Calibri"/>
      <family val="2"/>
      <charset val="204"/>
    </font>
    <font>
      <b/>
      <sz val="22"/>
      <color indexed="8"/>
      <name val="Arial Black"/>
      <family val="2"/>
      <charset val="204"/>
    </font>
    <font>
      <b/>
      <sz val="12"/>
      <color indexed="8"/>
      <name val="Calibri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family val="2"/>
      <charset val="204"/>
    </font>
    <font>
      <u/>
      <sz val="12"/>
      <color indexed="20"/>
      <name val="宋体"/>
    </font>
    <font>
      <b/>
      <sz val="14"/>
      <color indexed="8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Arial Cyr"/>
      <family val="2"/>
      <charset val="204"/>
    </font>
    <font>
      <b/>
      <sz val="14"/>
      <color indexed="8"/>
      <name val="华文中宋"/>
      <charset val="204"/>
    </font>
    <font>
      <b/>
      <sz val="14"/>
      <name val="Arial Cyr"/>
      <family val="2"/>
      <charset val="204"/>
    </font>
    <font>
      <b/>
      <sz val="14"/>
      <name val="Arial Cyr"/>
      <charset val="204"/>
    </font>
    <font>
      <b/>
      <sz val="14"/>
      <color indexed="10"/>
      <name val="Arial"/>
      <family val="2"/>
      <charset val="204"/>
    </font>
    <font>
      <b/>
      <sz val="12"/>
      <color indexed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134"/>
    </font>
    <font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</font>
    <font>
      <sz val="12"/>
      <name val="宋体"/>
      <charset val="134"/>
    </font>
    <font>
      <sz val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2"/>
      <color indexed="62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theme="0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31"/>
      </patternFill>
    </fill>
    <fill>
      <patternFill patternType="solid">
        <fgColor indexed="10"/>
        <bgColor indexed="31"/>
      </patternFill>
    </fill>
    <fill>
      <patternFill patternType="solid">
        <fgColor indexed="10"/>
        <bgColor indexed="26"/>
      </patternFill>
    </fill>
    <fill>
      <patternFill patternType="solid">
        <fgColor indexed="9"/>
        <bgColor indexed="15"/>
      </patternFill>
    </fill>
    <fill>
      <patternFill patternType="solid">
        <fgColor indexed="9"/>
        <bgColor indexed="23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9"/>
        <bgColor indexed="31"/>
      </patternFill>
    </fill>
    <fill>
      <patternFill patternType="solid">
        <fgColor indexed="49"/>
        <b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51"/>
        <bgColor indexed="31"/>
      </patternFill>
    </fill>
    <fill>
      <patternFill patternType="solid">
        <fgColor indexed="51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31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26"/>
      </patternFill>
    </fill>
    <fill>
      <patternFill patternType="solid">
        <fgColor indexed="2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6"/>
      </patternFill>
    </fill>
    <fill>
      <patternFill patternType="solid">
        <fgColor indexed="40"/>
        <bgColor indexed="31"/>
      </patternFill>
    </fill>
    <fill>
      <patternFill patternType="solid">
        <fgColor indexed="40"/>
        <bgColor indexed="26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0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</fills>
  <borders count="2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17">
    <xf numFmtId="0" fontId="0" fillId="0" borderId="0"/>
    <xf numFmtId="0" fontId="12" fillId="0" borderId="0"/>
    <xf numFmtId="0" fontId="12" fillId="0" borderId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26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6" fillId="0" borderId="0"/>
    <xf numFmtId="0" fontId="9" fillId="0" borderId="0"/>
    <xf numFmtId="0" fontId="9" fillId="0" borderId="0"/>
    <xf numFmtId="0" fontId="27" fillId="0" borderId="0"/>
    <xf numFmtId="0" fontId="28" fillId="0" borderId="0"/>
    <xf numFmtId="0" fontId="10" fillId="0" borderId="0" applyNumberFormat="0" applyFill="0" applyBorder="0" applyAlignment="0" applyProtection="0"/>
  </cellStyleXfs>
  <cellXfs count="684">
    <xf numFmtId="0" fontId="0" fillId="0" borderId="0" xfId="0"/>
    <xf numFmtId="0" fontId="6" fillId="0" borderId="1" xfId="0" applyFont="1" applyBorder="1" applyAlignment="1">
      <alignment horizontal="center" vertical="center"/>
    </xf>
    <xf numFmtId="2" fontId="7" fillId="2" borderId="2" xfId="0" applyNumberFormat="1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left" vertical="top" wrapText="1"/>
    </xf>
    <xf numFmtId="0" fontId="8" fillId="4" borderId="4" xfId="0" applyFont="1" applyFill="1" applyBorder="1" applyAlignment="1">
      <alignment horizontal="center" vertical="top" wrapText="1"/>
    </xf>
    <xf numFmtId="2" fontId="7" fillId="4" borderId="2" xfId="0" applyNumberFormat="1" applyFont="1" applyFill="1" applyBorder="1" applyAlignment="1">
      <alignment horizontal="center" vertical="top" wrapText="1"/>
    </xf>
    <xf numFmtId="2" fontId="7" fillId="5" borderId="2" xfId="0" applyNumberFormat="1" applyFont="1" applyFill="1" applyBorder="1" applyAlignment="1">
      <alignment horizontal="center" vertical="top" wrapText="1"/>
    </xf>
    <xf numFmtId="2" fontId="7" fillId="6" borderId="2" xfId="0" applyNumberFormat="1" applyFont="1" applyFill="1" applyBorder="1" applyAlignment="1">
      <alignment horizontal="center" vertical="top" wrapText="1"/>
    </xf>
    <xf numFmtId="2" fontId="7" fillId="2" borderId="2" xfId="0" applyNumberFormat="1" applyFont="1" applyFill="1" applyBorder="1" applyAlignment="1">
      <alignment horizontal="center" vertical="top"/>
    </xf>
    <xf numFmtId="2" fontId="7" fillId="6" borderId="2" xfId="0" applyNumberFormat="1" applyFont="1" applyFill="1" applyBorder="1" applyAlignment="1">
      <alignment horizontal="center" vertical="top"/>
    </xf>
    <xf numFmtId="2" fontId="7" fillId="4" borderId="2" xfId="0" applyNumberFormat="1" applyFont="1" applyFill="1" applyBorder="1" applyAlignment="1" applyProtection="1">
      <alignment horizontal="center" vertical="top" wrapText="1"/>
      <protection locked="0"/>
    </xf>
    <xf numFmtId="0" fontId="7" fillId="3" borderId="2" xfId="0" applyFont="1" applyFill="1" applyBorder="1" applyAlignment="1">
      <alignment vertical="top"/>
    </xf>
    <xf numFmtId="0" fontId="7" fillId="3" borderId="2" xfId="12" applyFont="1" applyFill="1" applyBorder="1" applyAlignment="1" applyProtection="1">
      <alignment vertical="top"/>
      <protection locked="0"/>
    </xf>
    <xf numFmtId="2" fontId="7" fillId="4" borderId="2" xfId="12" applyNumberFormat="1" applyFont="1" applyFill="1" applyBorder="1" applyAlignment="1" applyProtection="1">
      <alignment horizontal="center" vertical="top"/>
      <protection locked="0"/>
    </xf>
    <xf numFmtId="0" fontId="7" fillId="3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2" fontId="7" fillId="3" borderId="2" xfId="0" applyNumberFormat="1" applyFont="1" applyFill="1" applyBorder="1" applyAlignment="1">
      <alignment horizontal="center" vertical="top" wrapText="1"/>
    </xf>
    <xf numFmtId="2" fontId="7" fillId="3" borderId="2" xfId="0" applyNumberFormat="1" applyFont="1" applyFill="1" applyBorder="1" applyAlignment="1">
      <alignment horizontal="center" vertical="top"/>
    </xf>
    <xf numFmtId="0" fontId="8" fillId="4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/>
    </xf>
    <xf numFmtId="0" fontId="8" fillId="4" borderId="2" xfId="12" applyFont="1" applyFill="1" applyBorder="1" applyAlignment="1" applyProtection="1">
      <alignment horizontal="center" vertical="top"/>
      <protection locked="0"/>
    </xf>
    <xf numFmtId="0" fontId="7" fillId="3" borderId="2" xfId="0" applyFont="1" applyFill="1" applyBorder="1" applyAlignment="1">
      <alignment horizontal="left" vertical="top"/>
    </xf>
    <xf numFmtId="0" fontId="7" fillId="3" borderId="2" xfId="0" applyFont="1" applyFill="1" applyBorder="1" applyAlignment="1">
      <alignment vertical="top" wrapText="1"/>
    </xf>
    <xf numFmtId="2" fontId="13" fillId="4" borderId="2" xfId="0" applyNumberFormat="1" applyFont="1" applyFill="1" applyBorder="1" applyAlignment="1">
      <alignment horizontal="center" vertical="top" wrapText="1"/>
    </xf>
    <xf numFmtId="2" fontId="13" fillId="3" borderId="2" xfId="0" applyNumberFormat="1" applyFont="1" applyFill="1" applyBorder="1" applyAlignment="1">
      <alignment horizontal="center"/>
    </xf>
    <xf numFmtId="2" fontId="13" fillId="4" borderId="2" xfId="0" applyNumberFormat="1" applyFont="1" applyFill="1" applyBorder="1" applyAlignment="1">
      <alignment horizontal="center" vertical="top"/>
    </xf>
    <xf numFmtId="2" fontId="13" fillId="3" borderId="2" xfId="0" applyNumberFormat="1" applyFont="1" applyFill="1" applyBorder="1" applyAlignment="1">
      <alignment horizontal="center" vertical="top"/>
    </xf>
    <xf numFmtId="0" fontId="14" fillId="4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 applyProtection="1">
      <alignment vertical="top" wrapText="1"/>
      <protection locked="0"/>
    </xf>
    <xf numFmtId="0" fontId="8" fillId="4" borderId="2" xfId="0" applyFont="1" applyFill="1" applyBorder="1" applyAlignment="1" applyProtection="1">
      <alignment horizontal="center" vertical="top" wrapText="1"/>
      <protection locked="0"/>
    </xf>
    <xf numFmtId="2" fontId="13" fillId="4" borderId="2" xfId="0" applyNumberFormat="1" applyFont="1" applyFill="1" applyBorder="1" applyAlignment="1" applyProtection="1">
      <alignment horizontal="center" vertical="top" wrapText="1"/>
      <protection locked="0"/>
    </xf>
    <xf numFmtId="0" fontId="8" fillId="3" borderId="2" xfId="0" applyFont="1" applyFill="1" applyBorder="1" applyAlignment="1">
      <alignment horizontal="center" vertical="top" wrapText="1"/>
    </xf>
    <xf numFmtId="0" fontId="7" fillId="3" borderId="2" xfId="0" applyFont="1" applyFill="1" applyBorder="1"/>
    <xf numFmtId="0" fontId="8" fillId="4" borderId="2" xfId="0" applyFont="1" applyFill="1" applyBorder="1" applyAlignment="1">
      <alignment horizontal="center"/>
    </xf>
    <xf numFmtId="2" fontId="13" fillId="4" borderId="2" xfId="0" applyNumberFormat="1" applyFont="1" applyFill="1" applyBorder="1" applyAlignment="1">
      <alignment horizontal="center"/>
    </xf>
    <xf numFmtId="0" fontId="7" fillId="3" borderId="2" xfId="12" applyFont="1" applyFill="1" applyBorder="1" applyProtection="1">
      <protection locked="0"/>
    </xf>
    <xf numFmtId="0" fontId="8" fillId="3" borderId="2" xfId="12" applyFont="1" applyFill="1" applyBorder="1" applyAlignment="1" applyProtection="1">
      <alignment horizontal="center"/>
      <protection locked="0"/>
    </xf>
    <xf numFmtId="0" fontId="8" fillId="4" borderId="2" xfId="12" applyFont="1" applyFill="1" applyBorder="1" applyAlignment="1" applyProtection="1">
      <alignment horizontal="center"/>
      <protection locked="0"/>
    </xf>
    <xf numFmtId="2" fontId="13" fillId="4" borderId="2" xfId="12" applyNumberFormat="1" applyFont="1" applyFill="1" applyBorder="1" applyAlignment="1" applyProtection="1">
      <alignment horizontal="center"/>
      <protection locked="0"/>
    </xf>
    <xf numFmtId="0" fontId="7" fillId="3" borderId="2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center"/>
    </xf>
    <xf numFmtId="0" fontId="7" fillId="3" borderId="2" xfId="0" applyFont="1" applyFill="1" applyBorder="1" applyAlignment="1"/>
    <xf numFmtId="0" fontId="7" fillId="3" borderId="2" xfId="1" applyFont="1" applyFill="1" applyBorder="1" applyAlignment="1">
      <alignment horizontal="left"/>
    </xf>
    <xf numFmtId="0" fontId="8" fillId="4" borderId="2" xfId="1" applyFont="1" applyFill="1" applyBorder="1" applyAlignment="1">
      <alignment horizontal="center"/>
    </xf>
    <xf numFmtId="2" fontId="13" fillId="4" borderId="2" xfId="1" applyNumberFormat="1" applyFont="1" applyFill="1" applyBorder="1" applyAlignment="1">
      <alignment horizontal="center"/>
    </xf>
    <xf numFmtId="0" fontId="8" fillId="3" borderId="2" xfId="1" applyFont="1" applyFill="1" applyBorder="1" applyAlignment="1">
      <alignment horizontal="center"/>
    </xf>
    <xf numFmtId="2" fontId="13" fillId="3" borderId="2" xfId="1" applyNumberFormat="1" applyFont="1" applyFill="1" applyBorder="1" applyAlignment="1">
      <alignment horizontal="center"/>
    </xf>
    <xf numFmtId="0" fontId="7" fillId="2" borderId="2" xfId="0" applyFont="1" applyFill="1" applyBorder="1" applyAlignment="1"/>
    <xf numFmtId="0" fontId="8" fillId="7" borderId="2" xfId="1" applyFont="1" applyFill="1" applyBorder="1" applyAlignment="1">
      <alignment horizontal="center"/>
    </xf>
    <xf numFmtId="0" fontId="7" fillId="3" borderId="2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center" vertical="center"/>
    </xf>
    <xf numFmtId="2" fontId="13" fillId="4" borderId="2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wrapText="1"/>
    </xf>
    <xf numFmtId="2" fontId="13" fillId="4" borderId="2" xfId="0" applyNumberFormat="1" applyFont="1" applyFill="1" applyBorder="1" applyAlignment="1">
      <alignment horizontal="center" wrapText="1"/>
    </xf>
    <xf numFmtId="0" fontId="8" fillId="8" borderId="2" xfId="0" applyFont="1" applyFill="1" applyBorder="1" applyAlignment="1">
      <alignment horizontal="center" vertical="top" wrapText="1"/>
    </xf>
    <xf numFmtId="2" fontId="8" fillId="8" borderId="5" xfId="0" applyNumberFormat="1" applyFont="1" applyFill="1" applyBorder="1" applyAlignment="1">
      <alignment horizontal="center" vertical="top" wrapText="1"/>
    </xf>
    <xf numFmtId="2" fontId="8" fillId="2" borderId="5" xfId="0" applyNumberFormat="1" applyFont="1" applyFill="1" applyBorder="1" applyAlignment="1">
      <alignment horizontal="center" vertical="top" wrapText="1"/>
    </xf>
    <xf numFmtId="2" fontId="8" fillId="4" borderId="2" xfId="0" applyNumberFormat="1" applyFont="1" applyFill="1" applyBorder="1" applyAlignment="1">
      <alignment horizontal="center"/>
    </xf>
    <xf numFmtId="2" fontId="8" fillId="3" borderId="2" xfId="0" applyNumberFormat="1" applyFont="1" applyFill="1" applyBorder="1" applyAlignment="1">
      <alignment horizontal="center" vertical="top" wrapText="1"/>
    </xf>
    <xf numFmtId="2" fontId="8" fillId="9" borderId="2" xfId="0" applyNumberFormat="1" applyFont="1" applyFill="1" applyBorder="1" applyAlignment="1">
      <alignment horizontal="center" vertical="top" wrapText="1"/>
    </xf>
    <xf numFmtId="2" fontId="8" fillId="5" borderId="2" xfId="0" applyNumberFormat="1" applyFont="1" applyFill="1" applyBorder="1" applyAlignment="1">
      <alignment horizontal="center" vertical="top" wrapText="1"/>
    </xf>
    <xf numFmtId="0" fontId="11" fillId="3" borderId="2" xfId="0" applyFont="1" applyFill="1" applyBorder="1" applyAlignment="1">
      <alignment vertical="top" wrapText="1"/>
    </xf>
    <xf numFmtId="2" fontId="8" fillId="4" borderId="2" xfId="0" applyNumberFormat="1" applyFont="1" applyFill="1" applyBorder="1" applyAlignment="1">
      <alignment horizontal="center" vertical="top" wrapText="1"/>
    </xf>
    <xf numFmtId="2" fontId="8" fillId="3" borderId="2" xfId="0" applyNumberFormat="1" applyFont="1" applyFill="1" applyBorder="1" applyAlignment="1">
      <alignment horizontal="center" vertical="top"/>
    </xf>
    <xf numFmtId="2" fontId="8" fillId="4" borderId="2" xfId="0" applyNumberFormat="1" applyFont="1" applyFill="1" applyBorder="1" applyAlignment="1" applyProtection="1">
      <alignment horizontal="center" vertical="top" wrapText="1"/>
      <protection locked="0"/>
    </xf>
    <xf numFmtId="2" fontId="8" fillId="4" borderId="2" xfId="12" applyNumberFormat="1" applyFont="1" applyFill="1" applyBorder="1" applyAlignment="1" applyProtection="1">
      <alignment horizontal="center" vertical="top"/>
      <protection locked="0"/>
    </xf>
    <xf numFmtId="2" fontId="8" fillId="3" borderId="2" xfId="0" applyNumberFormat="1" applyFont="1" applyFill="1" applyBorder="1" applyAlignment="1">
      <alignment horizontal="center"/>
    </xf>
    <xf numFmtId="2" fontId="8" fillId="4" borderId="2" xfId="0" applyNumberFormat="1" applyFont="1" applyFill="1" applyBorder="1" applyAlignment="1">
      <alignment horizontal="center" vertical="center"/>
    </xf>
    <xf numFmtId="2" fontId="8" fillId="4" borderId="2" xfId="12" applyNumberFormat="1" applyFont="1" applyFill="1" applyBorder="1" applyAlignment="1" applyProtection="1">
      <alignment horizontal="center"/>
      <protection locked="0"/>
    </xf>
    <xf numFmtId="2" fontId="8" fillId="4" borderId="2" xfId="0" applyNumberFormat="1" applyFont="1" applyFill="1" applyBorder="1" applyAlignment="1">
      <alignment horizontal="center" vertical="top"/>
    </xf>
    <xf numFmtId="2" fontId="8" fillId="3" borderId="2" xfId="12" applyNumberFormat="1" applyFont="1" applyFill="1" applyBorder="1" applyAlignment="1" applyProtection="1">
      <alignment horizontal="center"/>
      <protection locked="0"/>
    </xf>
    <xf numFmtId="0" fontId="15" fillId="4" borderId="2" xfId="0" applyFont="1" applyFill="1" applyBorder="1" applyAlignment="1">
      <alignment horizontal="center"/>
    </xf>
    <xf numFmtId="2" fontId="15" fillId="4" borderId="2" xfId="0" applyNumberFormat="1" applyFont="1" applyFill="1" applyBorder="1" applyAlignment="1">
      <alignment horizontal="center"/>
    </xf>
    <xf numFmtId="0" fontId="7" fillId="3" borderId="2" xfId="0" applyNumberFormat="1" applyFont="1" applyFill="1" applyBorder="1" applyAlignment="1">
      <alignment horizontal="left" vertical="center"/>
    </xf>
    <xf numFmtId="0" fontId="16" fillId="3" borderId="2" xfId="0" applyFont="1" applyFill="1" applyBorder="1" applyAlignment="1">
      <alignment vertical="center"/>
    </xf>
    <xf numFmtId="0" fontId="14" fillId="4" borderId="2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/>
    </xf>
    <xf numFmtId="2" fontId="17" fillId="4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vertical="top"/>
    </xf>
    <xf numFmtId="2" fontId="8" fillId="5" borderId="2" xfId="0" applyNumberFormat="1" applyFont="1" applyFill="1" applyBorder="1" applyAlignment="1">
      <alignment horizontal="center" vertical="top"/>
    </xf>
    <xf numFmtId="2" fontId="8" fillId="9" borderId="2" xfId="0" applyNumberFormat="1" applyFont="1" applyFill="1" applyBorder="1" applyAlignment="1">
      <alignment horizontal="center" vertical="top"/>
    </xf>
    <xf numFmtId="0" fontId="8" fillId="3" borderId="2" xfId="0" applyFont="1" applyFill="1" applyBorder="1" applyAlignment="1">
      <alignment horizontal="center" vertical="top"/>
    </xf>
    <xf numFmtId="0" fontId="7" fillId="3" borderId="2" xfId="2" applyFont="1" applyFill="1" applyBorder="1" applyAlignment="1">
      <alignment horizontal="left"/>
    </xf>
    <xf numFmtId="0" fontId="8" fillId="4" borderId="2" xfId="2" applyFont="1" applyFill="1" applyBorder="1" applyAlignment="1">
      <alignment horizontal="center"/>
    </xf>
    <xf numFmtId="2" fontId="8" fillId="4" borderId="2" xfId="2" applyNumberFormat="1" applyFont="1" applyFill="1" applyBorder="1" applyAlignment="1">
      <alignment horizontal="center"/>
    </xf>
    <xf numFmtId="0" fontId="8" fillId="3" borderId="2" xfId="2" applyFont="1" applyFill="1" applyBorder="1" applyAlignment="1">
      <alignment horizontal="center"/>
    </xf>
    <xf numFmtId="2" fontId="8" fillId="3" borderId="2" xfId="2" applyNumberFormat="1" applyFont="1" applyFill="1" applyBorder="1" applyAlignment="1">
      <alignment horizontal="center"/>
    </xf>
    <xf numFmtId="0" fontId="7" fillId="3" borderId="2" xfId="2" applyFont="1" applyFill="1" applyBorder="1" applyAlignment="1">
      <alignment horizontal="left" vertical="top"/>
    </xf>
    <xf numFmtId="0" fontId="8" fillId="4" borderId="2" xfId="2" applyFont="1" applyFill="1" applyBorder="1" applyAlignment="1">
      <alignment horizontal="center" vertical="top"/>
    </xf>
    <xf numFmtId="2" fontId="8" fillId="4" borderId="2" xfId="2" applyNumberFormat="1" applyFont="1" applyFill="1" applyBorder="1" applyAlignment="1">
      <alignment horizontal="center" vertical="top"/>
    </xf>
    <xf numFmtId="2" fontId="7" fillId="4" borderId="2" xfId="2" applyNumberFormat="1" applyFont="1" applyFill="1" applyBorder="1" applyAlignment="1">
      <alignment horizontal="center"/>
    </xf>
    <xf numFmtId="2" fontId="18" fillId="3" borderId="2" xfId="0" applyNumberFormat="1" applyFont="1" applyFill="1" applyBorder="1" applyAlignment="1">
      <alignment horizontal="center"/>
    </xf>
    <xf numFmtId="0" fontId="7" fillId="3" borderId="2" xfId="0" applyNumberFormat="1" applyFont="1" applyFill="1" applyBorder="1" applyAlignment="1">
      <alignment horizontal="center" vertical="top"/>
    </xf>
    <xf numFmtId="2" fontId="7" fillId="3" borderId="2" xfId="0" applyNumberFormat="1" applyFont="1" applyFill="1" applyBorder="1" applyAlignment="1">
      <alignment horizontal="center"/>
    </xf>
    <xf numFmtId="0" fontId="7" fillId="3" borderId="5" xfId="0" applyFont="1" applyFill="1" applyBorder="1" applyAlignment="1">
      <alignment horizontal="left"/>
    </xf>
    <xf numFmtId="0" fontId="8" fillId="4" borderId="5" xfId="0" applyFont="1" applyFill="1" applyBorder="1" applyAlignment="1">
      <alignment horizontal="center"/>
    </xf>
    <xf numFmtId="2" fontId="7" fillId="4" borderId="5" xfId="0" applyNumberFormat="1" applyFont="1" applyFill="1" applyBorder="1" applyAlignment="1">
      <alignment horizontal="center"/>
    </xf>
    <xf numFmtId="2" fontId="18" fillId="3" borderId="5" xfId="0" applyNumberFormat="1" applyFont="1" applyFill="1" applyBorder="1" applyAlignment="1">
      <alignment horizontal="center"/>
    </xf>
    <xf numFmtId="2" fontId="7" fillId="4" borderId="2" xfId="0" applyNumberFormat="1" applyFont="1" applyFill="1" applyBorder="1" applyAlignment="1">
      <alignment horizontal="center"/>
    </xf>
    <xf numFmtId="0" fontId="7" fillId="10" borderId="2" xfId="0" applyFont="1" applyFill="1" applyBorder="1" applyAlignment="1">
      <alignment horizontal="left"/>
    </xf>
    <xf numFmtId="0" fontId="8" fillId="11" borderId="2" xfId="0" applyFont="1" applyFill="1" applyBorder="1" applyAlignment="1">
      <alignment horizontal="center" vertical="top" wrapText="1"/>
    </xf>
    <xf numFmtId="2" fontId="7" fillId="11" borderId="2" xfId="0" applyNumberFormat="1" applyFont="1" applyFill="1" applyBorder="1" applyAlignment="1">
      <alignment horizontal="center" vertical="top" wrapText="1"/>
    </xf>
    <xf numFmtId="2" fontId="18" fillId="10" borderId="2" xfId="0" applyNumberFormat="1" applyFont="1" applyFill="1" applyBorder="1" applyAlignment="1">
      <alignment horizontal="center"/>
    </xf>
    <xf numFmtId="2" fontId="7" fillId="12" borderId="2" xfId="0" applyNumberFormat="1" applyFont="1" applyFill="1" applyBorder="1" applyAlignment="1">
      <alignment horizontal="center" vertical="top" wrapText="1"/>
    </xf>
    <xf numFmtId="2" fontId="7" fillId="3" borderId="2" xfId="12" applyNumberFormat="1" applyFont="1" applyFill="1" applyBorder="1" applyAlignment="1" applyProtection="1">
      <alignment horizontal="center"/>
      <protection locked="0"/>
    </xf>
    <xf numFmtId="0" fontId="19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2" fontId="7" fillId="4" borderId="2" xfId="12" applyNumberFormat="1" applyFont="1" applyFill="1" applyBorder="1" applyAlignment="1" applyProtection="1">
      <alignment horizontal="center"/>
      <protection locked="0"/>
    </xf>
    <xf numFmtId="0" fontId="8" fillId="11" borderId="2" xfId="0" applyFont="1" applyFill="1" applyBorder="1" applyAlignment="1">
      <alignment horizontal="center"/>
    </xf>
    <xf numFmtId="2" fontId="7" fillId="11" borderId="2" xfId="0" applyNumberFormat="1" applyFont="1" applyFill="1" applyBorder="1" applyAlignment="1">
      <alignment horizontal="center"/>
    </xf>
    <xf numFmtId="0" fontId="13" fillId="3" borderId="2" xfId="1" applyFont="1" applyFill="1" applyBorder="1" applyAlignment="1">
      <alignment horizontal="left"/>
    </xf>
    <xf numFmtId="0" fontId="21" fillId="4" borderId="2" xfId="1" applyFont="1" applyFill="1" applyBorder="1" applyAlignment="1">
      <alignment horizontal="center"/>
    </xf>
    <xf numFmtId="2" fontId="7" fillId="4" borderId="2" xfId="0" applyNumberFormat="1" applyFont="1" applyFill="1" applyBorder="1" applyAlignment="1">
      <alignment horizontal="center" wrapText="1"/>
    </xf>
    <xf numFmtId="2" fontId="7" fillId="4" borderId="2" xfId="1" applyNumberFormat="1" applyFont="1" applyFill="1" applyBorder="1" applyAlignment="1">
      <alignment horizontal="center"/>
    </xf>
    <xf numFmtId="2" fontId="7" fillId="10" borderId="2" xfId="0" applyNumberFormat="1" applyFont="1" applyFill="1" applyBorder="1" applyAlignment="1">
      <alignment horizontal="center" vertical="top" wrapText="1"/>
    </xf>
    <xf numFmtId="0" fontId="13" fillId="3" borderId="2" xfId="0" applyFont="1" applyFill="1" applyBorder="1" applyAlignment="1">
      <alignment horizontal="left" vertical="top"/>
    </xf>
    <xf numFmtId="0" fontId="13" fillId="3" borderId="2" xfId="12" applyFont="1" applyFill="1" applyBorder="1" applyAlignment="1" applyProtection="1">
      <alignment vertical="top"/>
      <protection locked="0"/>
    </xf>
    <xf numFmtId="0" fontId="21" fillId="4" borderId="2" xfId="12" applyFont="1" applyFill="1" applyBorder="1" applyAlignment="1" applyProtection="1">
      <alignment horizontal="center" vertical="top"/>
      <protection locked="0"/>
    </xf>
    <xf numFmtId="2" fontId="13" fillId="11" borderId="2" xfId="0" applyNumberFormat="1" applyFont="1" applyFill="1" applyBorder="1" applyAlignment="1">
      <alignment horizontal="center"/>
    </xf>
    <xf numFmtId="2" fontId="13" fillId="10" borderId="2" xfId="0" applyNumberFormat="1" applyFont="1" applyFill="1" applyBorder="1" applyAlignment="1">
      <alignment horizontal="center"/>
    </xf>
    <xf numFmtId="0" fontId="13" fillId="3" borderId="2" xfId="0" applyFont="1" applyFill="1" applyBorder="1" applyAlignment="1">
      <alignment horizontal="left"/>
    </xf>
    <xf numFmtId="0" fontId="21" fillId="4" borderId="2" xfId="0" applyFont="1" applyFill="1" applyBorder="1" applyAlignment="1">
      <alignment horizontal="center"/>
    </xf>
    <xf numFmtId="2" fontId="21" fillId="4" borderId="2" xfId="0" applyNumberFormat="1" applyFont="1" applyFill="1" applyBorder="1" applyAlignment="1">
      <alignment horizontal="center"/>
    </xf>
    <xf numFmtId="0" fontId="13" fillId="3" borderId="2" xfId="0" applyFont="1" applyFill="1" applyBorder="1" applyAlignment="1" applyProtection="1">
      <alignment vertical="top" wrapText="1"/>
      <protection locked="0"/>
    </xf>
    <xf numFmtId="0" fontId="13" fillId="3" borderId="2" xfId="0" applyFont="1" applyFill="1" applyBorder="1" applyAlignment="1">
      <alignment horizontal="left" vertical="center"/>
    </xf>
    <xf numFmtId="0" fontId="21" fillId="4" borderId="2" xfId="0" applyFont="1" applyFill="1" applyBorder="1" applyAlignment="1">
      <alignment horizontal="center" vertical="top" wrapText="1"/>
    </xf>
    <xf numFmtId="0" fontId="13" fillId="10" borderId="2" xfId="0" applyFont="1" applyFill="1" applyBorder="1" applyAlignment="1">
      <alignment horizontal="left"/>
    </xf>
    <xf numFmtId="0" fontId="21" fillId="11" borderId="2" xfId="0" applyFont="1" applyFill="1" applyBorder="1" applyAlignment="1">
      <alignment horizontal="center"/>
    </xf>
    <xf numFmtId="2" fontId="21" fillId="11" borderId="2" xfId="0" applyNumberFormat="1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21" fillId="3" borderId="2" xfId="0" applyFont="1" applyFill="1" applyBorder="1" applyAlignment="1">
      <alignment horizontal="center"/>
    </xf>
    <xf numFmtId="2" fontId="21" fillId="3" borderId="2" xfId="0" applyNumberFormat="1" applyFont="1" applyFill="1" applyBorder="1" applyAlignment="1">
      <alignment horizontal="center"/>
    </xf>
    <xf numFmtId="0" fontId="13" fillId="3" borderId="2" xfId="12" applyFont="1" applyFill="1" applyBorder="1" applyProtection="1">
      <protection locked="0"/>
    </xf>
    <xf numFmtId="0" fontId="21" fillId="4" borderId="2" xfId="12" applyFont="1" applyFill="1" applyBorder="1" applyAlignment="1" applyProtection="1">
      <alignment horizontal="center"/>
      <protection locked="0"/>
    </xf>
    <xf numFmtId="0" fontId="13" fillId="3" borderId="2" xfId="0" applyFont="1" applyFill="1" applyBorder="1"/>
    <xf numFmtId="0" fontId="21" fillId="4" borderId="2" xfId="0" applyFont="1" applyFill="1" applyBorder="1" applyAlignment="1">
      <alignment horizontal="center" wrapText="1"/>
    </xf>
    <xf numFmtId="0" fontId="21" fillId="4" borderId="2" xfId="0" applyFont="1" applyFill="1" applyBorder="1" applyAlignment="1" applyProtection="1">
      <alignment horizontal="center" vertical="top" wrapText="1"/>
      <protection locked="0"/>
    </xf>
    <xf numFmtId="2" fontId="21" fillId="4" borderId="2" xfId="1" applyNumberFormat="1" applyFont="1" applyFill="1" applyBorder="1" applyAlignment="1">
      <alignment horizontal="center"/>
    </xf>
    <xf numFmtId="0" fontId="21" fillId="4" borderId="2" xfId="0" applyFont="1" applyFill="1" applyBorder="1" applyAlignment="1">
      <alignment horizontal="center" vertical="top"/>
    </xf>
    <xf numFmtId="0" fontId="21" fillId="4" borderId="2" xfId="0" applyFont="1" applyFill="1" applyBorder="1" applyAlignment="1">
      <alignment horizontal="center" vertical="center"/>
    </xf>
    <xf numFmtId="2" fontId="13" fillId="4" borderId="2" xfId="12" applyNumberFormat="1" applyFont="1" applyFill="1" applyBorder="1" applyAlignment="1" applyProtection="1">
      <alignment horizontal="center" vertical="top"/>
      <protection locked="0"/>
    </xf>
    <xf numFmtId="0" fontId="7" fillId="3" borderId="2" xfId="13" applyFont="1" applyFill="1" applyBorder="1"/>
    <xf numFmtId="2" fontId="13" fillId="3" borderId="2" xfId="0" applyNumberFormat="1" applyFont="1" applyFill="1" applyBorder="1"/>
    <xf numFmtId="2" fontId="13" fillId="3" borderId="2" xfId="0" applyNumberFormat="1" applyFont="1" applyFill="1" applyBorder="1" applyAlignment="1">
      <alignment horizontal="left"/>
    </xf>
    <xf numFmtId="0" fontId="13" fillId="13" borderId="2" xfId="0" applyFont="1" applyFill="1" applyBorder="1" applyAlignment="1" applyProtection="1">
      <alignment vertical="top" wrapText="1"/>
      <protection locked="0"/>
    </xf>
    <xf numFmtId="0" fontId="21" fillId="14" borderId="2" xfId="0" applyFont="1" applyFill="1" applyBorder="1" applyAlignment="1" applyProtection="1">
      <alignment horizontal="center" vertical="top" wrapText="1"/>
      <protection locked="0"/>
    </xf>
    <xf numFmtId="2" fontId="13" fillId="14" borderId="2" xfId="0" applyNumberFormat="1" applyFont="1" applyFill="1" applyBorder="1" applyAlignment="1" applyProtection="1">
      <alignment horizontal="center" vertical="top" wrapText="1"/>
      <protection locked="0"/>
    </xf>
    <xf numFmtId="2" fontId="13" fillId="13" borderId="2" xfId="0" applyNumberFormat="1" applyFont="1" applyFill="1" applyBorder="1" applyAlignment="1">
      <alignment horizontal="center" vertical="top"/>
    </xf>
    <xf numFmtId="2" fontId="7" fillId="15" borderId="2" xfId="0" applyNumberFormat="1" applyFont="1" applyFill="1" applyBorder="1" applyAlignment="1">
      <alignment horizontal="center" vertical="top" wrapText="1"/>
    </xf>
    <xf numFmtId="2" fontId="13" fillId="10" borderId="2" xfId="0" applyNumberFormat="1" applyFont="1" applyFill="1" applyBorder="1" applyAlignment="1">
      <alignment horizontal="left"/>
    </xf>
    <xf numFmtId="2" fontId="21" fillId="10" borderId="2" xfId="0" applyNumberFormat="1" applyFont="1" applyFill="1" applyBorder="1" applyAlignment="1">
      <alignment horizontal="center"/>
    </xf>
    <xf numFmtId="2" fontId="13" fillId="10" borderId="2" xfId="0" applyNumberFormat="1" applyFont="1" applyFill="1" applyBorder="1" applyAlignment="1">
      <alignment horizontal="center" vertical="top"/>
    </xf>
    <xf numFmtId="2" fontId="21" fillId="4" borderId="2" xfId="1" applyNumberFormat="1" applyFont="1" applyFill="1" applyBorder="1" applyAlignment="1">
      <alignment horizontal="center" vertical="center"/>
    </xf>
    <xf numFmtId="2" fontId="13" fillId="4" borderId="2" xfId="1" applyNumberFormat="1" applyFont="1" applyFill="1" applyBorder="1" applyAlignment="1">
      <alignment horizontal="center" vertical="center"/>
    </xf>
    <xf numFmtId="0" fontId="7" fillId="10" borderId="2" xfId="1" applyFont="1" applyFill="1" applyBorder="1" applyAlignment="1">
      <alignment horizontal="left"/>
    </xf>
    <xf numFmtId="0" fontId="8" fillId="11" borderId="2" xfId="1" applyFont="1" applyFill="1" applyBorder="1" applyAlignment="1">
      <alignment horizontal="center"/>
    </xf>
    <xf numFmtId="2" fontId="8" fillId="5" borderId="2" xfId="1" applyNumberFormat="1" applyFont="1" applyFill="1" applyBorder="1" applyAlignment="1">
      <alignment horizontal="center"/>
    </xf>
    <xf numFmtId="2" fontId="8" fillId="11" borderId="2" xfId="1" applyNumberFormat="1" applyFont="1" applyFill="1" applyBorder="1" applyAlignment="1">
      <alignment horizontal="center"/>
    </xf>
    <xf numFmtId="2" fontId="8" fillId="10" borderId="2" xfId="0" applyNumberFormat="1" applyFont="1" applyFill="1" applyBorder="1" applyAlignment="1">
      <alignment horizontal="center" vertical="top"/>
    </xf>
    <xf numFmtId="2" fontId="21" fillId="3" borderId="2" xfId="1" applyNumberFormat="1" applyFont="1" applyFill="1" applyBorder="1" applyAlignment="1">
      <alignment horizontal="center"/>
    </xf>
    <xf numFmtId="2" fontId="21" fillId="3" borderId="2" xfId="1" applyNumberFormat="1" applyFont="1" applyFill="1" applyBorder="1" applyAlignment="1">
      <alignment horizontal="center" vertical="center"/>
    </xf>
    <xf numFmtId="2" fontId="13" fillId="3" borderId="2" xfId="1" applyNumberFormat="1" applyFont="1" applyFill="1" applyBorder="1" applyAlignment="1">
      <alignment horizontal="center" vertical="center"/>
    </xf>
    <xf numFmtId="0" fontId="37" fillId="35" borderId="1" xfId="4" applyBorder="1" applyAlignment="1">
      <alignment horizontal="center" vertical="center"/>
    </xf>
    <xf numFmtId="0" fontId="37" fillId="36" borderId="1" xfId="5" applyBorder="1" applyAlignment="1">
      <alignment horizontal="center" vertical="center"/>
    </xf>
    <xf numFmtId="0" fontId="37" fillId="34" borderId="1" xfId="3" applyBorder="1" applyAlignment="1">
      <alignment horizontal="center" vertical="center"/>
    </xf>
    <xf numFmtId="0" fontId="24" fillId="3" borderId="2" xfId="7" applyFont="1" applyFill="1" applyBorder="1"/>
    <xf numFmtId="0" fontId="24" fillId="16" borderId="2" xfId="7" applyFont="1" applyFill="1" applyBorder="1" applyAlignment="1">
      <alignment horizontal="center"/>
    </xf>
    <xf numFmtId="2" fontId="15" fillId="3" borderId="2" xfId="0" applyNumberFormat="1" applyFont="1" applyFill="1" applyBorder="1" applyAlignment="1">
      <alignment horizontal="center"/>
    </xf>
    <xf numFmtId="0" fontId="24" fillId="3" borderId="2" xfId="0" applyFont="1" applyFill="1" applyBorder="1"/>
    <xf numFmtId="0" fontId="24" fillId="16" borderId="2" xfId="0" applyFont="1" applyFill="1" applyBorder="1" applyAlignment="1">
      <alignment horizontal="center"/>
    </xf>
    <xf numFmtId="0" fontId="25" fillId="3" borderId="2" xfId="0" applyFont="1" applyFill="1" applyBorder="1"/>
    <xf numFmtId="0" fontId="25" fillId="16" borderId="2" xfId="0" applyFont="1" applyFill="1" applyBorder="1" applyAlignment="1">
      <alignment horizontal="center"/>
    </xf>
    <xf numFmtId="0" fontId="25" fillId="3" borderId="2" xfId="0" applyFont="1" applyFill="1" applyBorder="1" applyAlignment="1"/>
    <xf numFmtId="0" fontId="24" fillId="3" borderId="2" xfId="8" applyFont="1" applyFill="1" applyBorder="1"/>
    <xf numFmtId="0" fontId="24" fillId="16" borderId="2" xfId="8" applyFont="1" applyFill="1" applyBorder="1" applyAlignment="1">
      <alignment horizontal="center"/>
    </xf>
    <xf numFmtId="0" fontId="24" fillId="3" borderId="2" xfId="11" applyFont="1" applyFill="1" applyBorder="1"/>
    <xf numFmtId="0" fontId="24" fillId="16" borderId="2" xfId="11" applyFont="1" applyFill="1" applyBorder="1" applyAlignment="1">
      <alignment horizontal="center"/>
    </xf>
    <xf numFmtId="0" fontId="25" fillId="3" borderId="2" xfId="0" applyFont="1" applyFill="1" applyBorder="1" applyAlignment="1">
      <alignment horizontal="left"/>
    </xf>
    <xf numFmtId="2" fontId="7" fillId="2" borderId="5" xfId="0" applyNumberFormat="1" applyFont="1" applyFill="1" applyBorder="1" applyAlignment="1">
      <alignment horizontal="center" vertical="top" wrapText="1"/>
    </xf>
    <xf numFmtId="2" fontId="12" fillId="0" borderId="0" xfId="11" applyNumberFormat="1" applyFont="1" applyFill="1" applyBorder="1" applyAlignment="1">
      <alignment horizontal="center" vertical="top" wrapText="1"/>
    </xf>
    <xf numFmtId="0" fontId="12" fillId="0" borderId="0" xfId="11" applyFont="1" applyFill="1" applyBorder="1" applyAlignment="1">
      <alignment horizontal="left" vertical="top" wrapText="1"/>
    </xf>
    <xf numFmtId="0" fontId="12" fillId="0" borderId="0" xfId="11" applyFont="1" applyFill="1" applyBorder="1" applyAlignment="1">
      <alignment horizontal="center" vertical="top" wrapText="1"/>
    </xf>
    <xf numFmtId="2" fontId="12" fillId="0" borderId="0" xfId="11" applyNumberFormat="1" applyFont="1" applyFill="1" applyBorder="1" applyAlignment="1">
      <alignment horizontal="center" vertical="top"/>
    </xf>
    <xf numFmtId="0" fontId="29" fillId="0" borderId="0" xfId="11" applyFont="1" applyFill="1" applyBorder="1" applyAlignment="1">
      <alignment horizontal="left" vertical="top" wrapText="1"/>
    </xf>
    <xf numFmtId="0" fontId="29" fillId="0" borderId="0" xfId="11" applyFont="1" applyFill="1" applyBorder="1" applyAlignment="1">
      <alignment horizontal="center" vertical="top" wrapText="1"/>
    </xf>
    <xf numFmtId="2" fontId="29" fillId="0" borderId="0" xfId="11" applyNumberFormat="1" applyFont="1" applyFill="1" applyBorder="1" applyAlignment="1">
      <alignment horizontal="center" vertical="top" wrapText="1"/>
    </xf>
    <xf numFmtId="2" fontId="29" fillId="0" borderId="0" xfId="11" applyNumberFormat="1" applyFont="1" applyFill="1" applyBorder="1" applyAlignment="1">
      <alignment horizontal="center" vertical="top"/>
    </xf>
    <xf numFmtId="0" fontId="29" fillId="0" borderId="0" xfId="11" applyFont="1" applyFill="1" applyBorder="1" applyAlignment="1" applyProtection="1">
      <alignment vertical="top" wrapText="1"/>
      <protection locked="0"/>
    </xf>
    <xf numFmtId="0" fontId="29" fillId="0" borderId="0" xfId="11" applyFont="1" applyFill="1" applyBorder="1" applyAlignment="1" applyProtection="1">
      <alignment horizontal="center" vertical="top" wrapText="1"/>
      <protection locked="0"/>
    </xf>
    <xf numFmtId="2" fontId="29" fillId="0" borderId="0" xfId="11" applyNumberFormat="1" applyFont="1" applyFill="1" applyBorder="1" applyAlignment="1" applyProtection="1">
      <alignment horizontal="center" vertical="top" wrapText="1"/>
      <protection locked="0"/>
    </xf>
    <xf numFmtId="0" fontId="29" fillId="0" borderId="0" xfId="11" applyNumberFormat="1" applyFont="1" applyFill="1" applyBorder="1" applyAlignment="1">
      <alignment horizontal="left" vertical="top"/>
    </xf>
    <xf numFmtId="0" fontId="29" fillId="0" borderId="0" xfId="11" applyFont="1" applyFill="1" applyBorder="1" applyAlignment="1">
      <alignment horizontal="center" vertical="top"/>
    </xf>
    <xf numFmtId="0" fontId="29" fillId="0" borderId="0" xfId="11" applyFont="1" applyFill="1" applyBorder="1" applyAlignment="1">
      <alignment horizontal="left" vertical="top"/>
    </xf>
    <xf numFmtId="0" fontId="12" fillId="0" borderId="0" xfId="11" applyFont="1" applyFill="1" applyBorder="1" applyAlignment="1">
      <alignment vertical="top"/>
    </xf>
    <xf numFmtId="0" fontId="12" fillId="0" borderId="0" xfId="12" applyFont="1" applyFill="1" applyBorder="1" applyAlignment="1" applyProtection="1">
      <alignment horizontal="center" vertical="top"/>
      <protection locked="0"/>
    </xf>
    <xf numFmtId="2" fontId="12" fillId="0" borderId="0" xfId="12" applyNumberFormat="1" applyFont="1" applyFill="1" applyBorder="1" applyAlignment="1" applyProtection="1">
      <alignment horizontal="center" vertical="top"/>
      <protection locked="0"/>
    </xf>
    <xf numFmtId="0" fontId="0" fillId="0" borderId="0" xfId="0" applyBorder="1"/>
    <xf numFmtId="2" fontId="30" fillId="0" borderId="2" xfId="0" applyNumberFormat="1" applyFont="1" applyBorder="1"/>
    <xf numFmtId="0" fontId="8" fillId="17" borderId="2" xfId="0" applyFont="1" applyFill="1" applyBorder="1" applyAlignment="1">
      <alignment horizontal="center"/>
    </xf>
    <xf numFmtId="2" fontId="7" fillId="18" borderId="2" xfId="0" applyNumberFormat="1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/>
    </xf>
    <xf numFmtId="2" fontId="8" fillId="4" borderId="2" xfId="0" applyNumberFormat="1" applyFont="1" applyFill="1" applyBorder="1" applyAlignment="1">
      <alignment horizontal="center" wrapText="1"/>
    </xf>
    <xf numFmtId="2" fontId="8" fillId="4" borderId="2" xfId="1" applyNumberFormat="1" applyFont="1" applyFill="1" applyBorder="1" applyAlignment="1">
      <alignment horizontal="center"/>
    </xf>
    <xf numFmtId="2" fontId="7" fillId="4" borderId="2" xfId="13" applyNumberFormat="1" applyFont="1" applyFill="1" applyBorder="1" applyAlignment="1">
      <alignment horizontal="center"/>
    </xf>
    <xf numFmtId="2" fontId="7" fillId="3" borderId="2" xfId="0" applyNumberFormat="1" applyFont="1" applyFill="1" applyBorder="1" applyAlignment="1">
      <alignment horizontal="left"/>
    </xf>
    <xf numFmtId="2" fontId="7" fillId="3" borderId="2" xfId="0" applyNumberFormat="1" applyFont="1" applyFill="1" applyBorder="1" applyAlignment="1">
      <alignment horizontal="center" wrapText="1"/>
    </xf>
    <xf numFmtId="2" fontId="7" fillId="2" borderId="2" xfId="0" applyNumberFormat="1" applyFont="1" applyFill="1" applyBorder="1" applyAlignment="1">
      <alignment horizontal="center" wrapText="1"/>
    </xf>
    <xf numFmtId="0" fontId="7" fillId="3" borderId="2" xfId="12" applyFont="1" applyFill="1" applyBorder="1" applyAlignment="1" applyProtection="1">
      <protection locked="0"/>
    </xf>
    <xf numFmtId="0" fontId="7" fillId="3" borderId="2" xfId="0" applyFont="1" applyFill="1" applyBorder="1" applyAlignment="1" applyProtection="1">
      <alignment wrapText="1"/>
      <protection locked="0"/>
    </xf>
    <xf numFmtId="2" fontId="7" fillId="4" borderId="2" xfId="0" applyNumberFormat="1" applyFont="1" applyFill="1" applyBorder="1" applyAlignment="1" applyProtection="1">
      <alignment horizontal="center" wrapText="1"/>
      <protection locked="0"/>
    </xf>
    <xf numFmtId="2" fontId="7" fillId="3" borderId="2" xfId="0" applyNumberFormat="1" applyFont="1" applyFill="1" applyBorder="1" applyAlignment="1" applyProtection="1">
      <alignment horizontal="center" wrapText="1"/>
      <protection locked="0"/>
    </xf>
    <xf numFmtId="0" fontId="7" fillId="3" borderId="2" xfId="0" applyNumberFormat="1" applyFont="1" applyFill="1" applyBorder="1" applyAlignment="1">
      <alignment horizontal="left"/>
    </xf>
    <xf numFmtId="0" fontId="8" fillId="0" borderId="2" xfId="0" applyFont="1" applyFill="1" applyBorder="1" applyAlignment="1">
      <alignment horizontal="center" wrapText="1"/>
    </xf>
    <xf numFmtId="0" fontId="8" fillId="4" borderId="2" xfId="0" applyFont="1" applyFill="1" applyBorder="1" applyAlignment="1" applyProtection="1">
      <alignment horizontal="center" wrapText="1"/>
      <protection locked="0"/>
    </xf>
    <xf numFmtId="2" fontId="8" fillId="4" borderId="2" xfId="0" applyNumberFormat="1" applyFont="1" applyFill="1" applyBorder="1" applyAlignment="1" applyProtection="1">
      <alignment horizontal="center" wrapText="1"/>
      <protection locked="0"/>
    </xf>
    <xf numFmtId="0" fontId="7" fillId="3" borderId="2" xfId="0" applyFont="1" applyFill="1" applyBorder="1" applyAlignment="1">
      <alignment horizontal="left" wrapText="1"/>
    </xf>
    <xf numFmtId="0" fontId="7" fillId="3" borderId="2" xfId="13" applyFont="1" applyFill="1" applyBorder="1" applyAlignment="1"/>
    <xf numFmtId="0" fontId="7" fillId="3" borderId="3" xfId="0" applyFont="1" applyFill="1" applyBorder="1" applyAlignment="1">
      <alignment horizontal="left" wrapText="1"/>
    </xf>
    <xf numFmtId="0" fontId="8" fillId="4" borderId="4" xfId="0" applyFont="1" applyFill="1" applyBorder="1" applyAlignment="1">
      <alignment horizontal="center" wrapText="1"/>
    </xf>
    <xf numFmtId="2" fontId="7" fillId="2" borderId="2" xfId="0" applyNumberFormat="1" applyFont="1" applyFill="1" applyBorder="1" applyAlignment="1">
      <alignment horizontal="center"/>
    </xf>
    <xf numFmtId="0" fontId="7" fillId="3" borderId="2" xfId="1" applyFont="1" applyFill="1" applyBorder="1" applyAlignment="1"/>
    <xf numFmtId="0" fontId="7" fillId="3" borderId="6" xfId="0" applyFont="1" applyFill="1" applyBorder="1" applyAlignment="1">
      <alignment horizontal="left" wrapText="1"/>
    </xf>
    <xf numFmtId="2" fontId="7" fillId="4" borderId="5" xfId="0" applyNumberFormat="1" applyFont="1" applyFill="1" applyBorder="1" applyAlignment="1">
      <alignment horizontal="center" wrapText="1"/>
    </xf>
    <xf numFmtId="2" fontId="7" fillId="2" borderId="5" xfId="0" applyNumberFormat="1" applyFont="1" applyFill="1" applyBorder="1" applyAlignment="1">
      <alignment horizontal="center" wrapText="1"/>
    </xf>
    <xf numFmtId="0" fontId="7" fillId="3" borderId="3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left" wrapText="1"/>
    </xf>
    <xf numFmtId="0" fontId="7" fillId="3" borderId="4" xfId="0" applyFont="1" applyFill="1" applyBorder="1" applyAlignment="1">
      <alignment horizontal="left" wrapText="1"/>
    </xf>
    <xf numFmtId="0" fontId="7" fillId="3" borderId="3" xfId="0" applyFont="1" applyFill="1" applyBorder="1" applyAlignment="1" applyProtection="1">
      <alignment wrapText="1"/>
      <protection locked="0"/>
    </xf>
    <xf numFmtId="0" fontId="7" fillId="2" borderId="2" xfId="0" applyFont="1" applyFill="1" applyBorder="1" applyAlignment="1">
      <alignment horizontal="left" wrapText="1"/>
    </xf>
    <xf numFmtId="2" fontId="7" fillId="17" borderId="2" xfId="0" applyNumberFormat="1" applyFont="1" applyFill="1" applyBorder="1" applyAlignment="1">
      <alignment horizontal="center" wrapText="1"/>
    </xf>
    <xf numFmtId="2" fontId="7" fillId="19" borderId="2" xfId="0" applyNumberFormat="1" applyFont="1" applyFill="1" applyBorder="1" applyAlignment="1">
      <alignment horizontal="center"/>
    </xf>
    <xf numFmtId="2" fontId="7" fillId="19" borderId="2" xfId="0" applyNumberFormat="1" applyFont="1" applyFill="1" applyBorder="1" applyAlignment="1">
      <alignment horizontal="center" wrapText="1"/>
    </xf>
    <xf numFmtId="0" fontId="7" fillId="3" borderId="6" xfId="12" applyFont="1" applyFill="1" applyBorder="1" applyAlignment="1" applyProtection="1">
      <protection locked="0"/>
    </xf>
    <xf numFmtId="0" fontId="7" fillId="3" borderId="3" xfId="12" applyFont="1" applyFill="1" applyBorder="1" applyAlignment="1" applyProtection="1">
      <protection locked="0"/>
    </xf>
    <xf numFmtId="2" fontId="7" fillId="17" borderId="2" xfId="0" applyNumberFormat="1" applyFont="1" applyFill="1" applyBorder="1" applyAlignment="1" applyProtection="1">
      <alignment horizontal="center" wrapText="1"/>
      <protection locked="0"/>
    </xf>
    <xf numFmtId="0" fontId="7" fillId="3" borderId="3" xfId="0" applyFont="1" applyFill="1" applyBorder="1" applyAlignment="1"/>
    <xf numFmtId="0" fontId="7" fillId="3" borderId="3" xfId="0" applyNumberFormat="1" applyFont="1" applyFill="1" applyBorder="1" applyAlignment="1">
      <alignment horizontal="left"/>
    </xf>
    <xf numFmtId="2" fontId="7" fillId="17" borderId="2" xfId="0" applyNumberFormat="1" applyFont="1" applyFill="1" applyBorder="1" applyAlignment="1">
      <alignment horizontal="center"/>
    </xf>
    <xf numFmtId="0" fontId="7" fillId="3" borderId="7" xfId="0" applyFont="1" applyFill="1" applyBorder="1" applyAlignment="1">
      <alignment horizontal="left" wrapText="1"/>
    </xf>
    <xf numFmtId="2" fontId="7" fillId="4" borderId="2" xfId="16" applyNumberFormat="1" applyFont="1" applyFill="1" applyBorder="1" applyAlignment="1" applyProtection="1">
      <alignment horizontal="center"/>
    </xf>
    <xf numFmtId="0" fontId="11" fillId="3" borderId="3" xfId="0" applyFont="1" applyFill="1" applyBorder="1" applyAlignment="1">
      <alignment horizontal="left" wrapText="1"/>
    </xf>
    <xf numFmtId="2" fontId="7" fillId="3" borderId="5" xfId="0" applyNumberFormat="1" applyFont="1" applyFill="1" applyBorder="1" applyAlignment="1">
      <alignment horizontal="center" wrapText="1"/>
    </xf>
    <xf numFmtId="2" fontId="7" fillId="4" borderId="8" xfId="12" applyNumberFormat="1" applyFont="1" applyFill="1" applyBorder="1" applyAlignment="1" applyProtection="1">
      <alignment horizontal="center"/>
      <protection locked="0"/>
    </xf>
    <xf numFmtId="2" fontId="7" fillId="2" borderId="8" xfId="0" applyNumberFormat="1" applyFont="1" applyFill="1" applyBorder="1" applyAlignment="1">
      <alignment horizontal="center"/>
    </xf>
    <xf numFmtId="0" fontId="7" fillId="3" borderId="9" xfId="0" applyFont="1" applyFill="1" applyBorder="1" applyAlignment="1">
      <alignment horizontal="left" wrapText="1"/>
    </xf>
    <xf numFmtId="2" fontId="7" fillId="4" borderId="2" xfId="13" applyNumberFormat="1" applyFont="1" applyFill="1" applyBorder="1" applyAlignment="1">
      <alignment horizontal="center" wrapText="1"/>
    </xf>
    <xf numFmtId="0" fontId="7" fillId="3" borderId="4" xfId="0" applyFont="1" applyFill="1" applyBorder="1" applyAlignment="1">
      <alignment horizontal="left"/>
    </xf>
    <xf numFmtId="0" fontId="7" fillId="3" borderId="4" xfId="0" applyNumberFormat="1" applyFont="1" applyFill="1" applyBorder="1" applyAlignment="1">
      <alignment horizontal="left"/>
    </xf>
    <xf numFmtId="2" fontId="7" fillId="4" borderId="8" xfId="0" applyNumberFormat="1" applyFont="1" applyFill="1" applyBorder="1" applyAlignment="1">
      <alignment horizontal="center" wrapText="1"/>
    </xf>
    <xf numFmtId="2" fontId="7" fillId="2" borderId="8" xfId="0" applyNumberFormat="1" applyFont="1" applyFill="1" applyBorder="1" applyAlignment="1">
      <alignment horizontal="center" wrapText="1"/>
    </xf>
    <xf numFmtId="0" fontId="30" fillId="0" borderId="2" xfId="0" applyFont="1" applyBorder="1" applyAlignment="1"/>
    <xf numFmtId="2" fontId="7" fillId="18" borderId="2" xfId="0" applyNumberFormat="1" applyFont="1" applyFill="1" applyBorder="1" applyAlignment="1">
      <alignment horizontal="center"/>
    </xf>
    <xf numFmtId="2" fontId="7" fillId="3" borderId="2" xfId="1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wrapText="1"/>
    </xf>
    <xf numFmtId="0" fontId="11" fillId="3" borderId="2" xfId="0" applyFont="1" applyFill="1" applyBorder="1" applyAlignment="1">
      <alignment horizontal="left" wrapText="1"/>
    </xf>
    <xf numFmtId="0" fontId="7" fillId="18" borderId="2" xfId="0" applyFont="1" applyFill="1" applyBorder="1" applyAlignment="1">
      <alignment horizontal="left"/>
    </xf>
    <xf numFmtId="0" fontId="11" fillId="0" borderId="2" xfId="14" applyFont="1" applyFill="1" applyBorder="1"/>
    <xf numFmtId="0" fontId="11" fillId="18" borderId="2" xfId="14" applyFont="1" applyFill="1" applyBorder="1"/>
    <xf numFmtId="2" fontId="19" fillId="3" borderId="2" xfId="0" applyNumberFormat="1" applyFont="1" applyFill="1" applyBorder="1" applyAlignment="1">
      <alignment horizontal="center"/>
    </xf>
    <xf numFmtId="0" fontId="20" fillId="4" borderId="2" xfId="0" applyFont="1" applyFill="1" applyBorder="1" applyAlignment="1">
      <alignment horizontal="center" wrapText="1"/>
    </xf>
    <xf numFmtId="2" fontId="19" fillId="4" borderId="2" xfId="0" applyNumberFormat="1" applyFont="1" applyFill="1" applyBorder="1" applyAlignment="1">
      <alignment horizontal="center" wrapText="1"/>
    </xf>
    <xf numFmtId="2" fontId="19" fillId="2" borderId="2" xfId="0" applyNumberFormat="1" applyFont="1" applyFill="1" applyBorder="1" applyAlignment="1">
      <alignment horizontal="center" wrapText="1"/>
    </xf>
    <xf numFmtId="0" fontId="7" fillId="3" borderId="2" xfId="1" applyFont="1" applyFill="1" applyBorder="1" applyAlignment="1">
      <alignment horizontal="left" wrapText="1"/>
    </xf>
    <xf numFmtId="0" fontId="8" fillId="4" borderId="2" xfId="1" applyFont="1" applyFill="1" applyBorder="1" applyAlignment="1">
      <alignment horizontal="center" wrapText="1"/>
    </xf>
    <xf numFmtId="2" fontId="7" fillId="4" borderId="2" xfId="1" applyNumberFormat="1" applyFont="1" applyFill="1" applyBorder="1" applyAlignment="1">
      <alignment horizontal="center" wrapText="1"/>
    </xf>
    <xf numFmtId="0" fontId="8" fillId="3" borderId="2" xfId="0" applyFont="1" applyFill="1" applyBorder="1" applyAlignment="1" applyProtection="1">
      <alignment horizontal="center" wrapText="1"/>
      <protection locked="0"/>
    </xf>
    <xf numFmtId="0" fontId="8" fillId="3" borderId="2" xfId="0" applyFont="1" applyFill="1" applyBorder="1" applyAlignment="1">
      <alignment horizontal="center" wrapText="1"/>
    </xf>
    <xf numFmtId="0" fontId="7" fillId="3" borderId="2" xfId="0" applyNumberFormat="1" applyFont="1" applyFill="1" applyBorder="1" applyAlignment="1">
      <alignment horizontal="center" wrapText="1"/>
    </xf>
    <xf numFmtId="0" fontId="7" fillId="3" borderId="2" xfId="0" applyNumberFormat="1" applyFont="1" applyFill="1" applyBorder="1" applyAlignment="1">
      <alignment horizontal="center"/>
    </xf>
    <xf numFmtId="0" fontId="7" fillId="18" borderId="2" xfId="0" applyFont="1" applyFill="1" applyBorder="1"/>
    <xf numFmtId="2" fontId="7" fillId="18" borderId="2" xfId="0" applyNumberFormat="1" applyFont="1" applyFill="1" applyBorder="1" applyAlignment="1">
      <alignment horizontal="center" vertical="top"/>
    </xf>
    <xf numFmtId="2" fontId="7" fillId="0" borderId="2" xfId="0" applyNumberFormat="1" applyFont="1" applyFill="1" applyBorder="1" applyAlignment="1">
      <alignment horizontal="center"/>
    </xf>
    <xf numFmtId="0" fontId="7" fillId="18" borderId="2" xfId="0" applyFont="1" applyFill="1" applyBorder="1" applyAlignment="1">
      <alignment horizontal="left" vertical="top" wrapText="1"/>
    </xf>
    <xf numFmtId="2" fontId="18" fillId="18" borderId="2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37" fillId="34" borderId="2" xfId="3" applyBorder="1" applyAlignment="1">
      <alignment horizontal="center" vertical="center"/>
    </xf>
    <xf numFmtId="0" fontId="37" fillId="36" borderId="2" xfId="5" applyBorder="1" applyAlignment="1">
      <alignment horizontal="center" vertical="center"/>
    </xf>
    <xf numFmtId="0" fontId="37" fillId="35" borderId="2" xfId="4" applyBorder="1" applyAlignment="1">
      <alignment horizontal="center" vertical="center"/>
    </xf>
    <xf numFmtId="2" fontId="7" fillId="0" borderId="2" xfId="15" applyNumberFormat="1" applyFont="1" applyFill="1" applyBorder="1" applyAlignment="1">
      <alignment vertical="center"/>
    </xf>
    <xf numFmtId="0" fontId="14" fillId="0" borderId="2" xfId="14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top"/>
    </xf>
    <xf numFmtId="1" fontId="7" fillId="3" borderId="2" xfId="9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/>
    </xf>
    <xf numFmtId="49" fontId="7" fillId="3" borderId="2" xfId="0" applyNumberFormat="1" applyFont="1" applyFill="1" applyBorder="1"/>
    <xf numFmtId="1" fontId="7" fillId="3" borderId="2" xfId="9" applyNumberFormat="1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49" fontId="7" fillId="18" borderId="2" xfId="0" applyNumberFormat="1" applyFont="1" applyFill="1" applyBorder="1" applyAlignment="1">
      <alignment horizontal="center"/>
    </xf>
    <xf numFmtId="2" fontId="8" fillId="18" borderId="2" xfId="0" applyNumberFormat="1" applyFont="1" applyFill="1" applyBorder="1" applyAlignment="1">
      <alignment horizontal="center"/>
    </xf>
    <xf numFmtId="0" fontId="7" fillId="18" borderId="2" xfId="14" applyFont="1" applyFill="1" applyBorder="1"/>
    <xf numFmtId="0" fontId="7" fillId="18" borderId="0" xfId="6" applyFont="1" applyFill="1"/>
    <xf numFmtId="0" fontId="8" fillId="18" borderId="2" xfId="0" applyFont="1" applyFill="1" applyBorder="1" applyAlignment="1">
      <alignment horizontal="center" vertical="top"/>
    </xf>
    <xf numFmtId="0" fontId="8" fillId="3" borderId="2" xfId="0" applyNumberFormat="1" applyFont="1" applyFill="1" applyBorder="1" applyAlignment="1">
      <alignment horizontal="center"/>
    </xf>
    <xf numFmtId="0" fontId="8" fillId="3" borderId="2" xfId="13" applyFont="1" applyFill="1" applyBorder="1" applyAlignment="1">
      <alignment horizontal="center"/>
    </xf>
    <xf numFmtId="1" fontId="8" fillId="3" borderId="2" xfId="9" applyNumberFormat="1" applyFont="1" applyFill="1" applyBorder="1" applyAlignment="1">
      <alignment horizontal="center" vertical="center"/>
    </xf>
    <xf numFmtId="0" fontId="8" fillId="18" borderId="0" xfId="6" applyFont="1" applyFill="1"/>
    <xf numFmtId="2" fontId="8" fillId="18" borderId="2" xfId="6" applyNumberFormat="1" applyFont="1" applyFill="1" applyBorder="1" applyAlignment="1">
      <alignment horizontal="center"/>
    </xf>
    <xf numFmtId="2" fontId="8" fillId="3" borderId="2" xfId="0" applyNumberFormat="1" applyFont="1" applyFill="1" applyBorder="1" applyAlignment="1">
      <alignment horizontal="center" wrapText="1"/>
    </xf>
    <xf numFmtId="2" fontId="8" fillId="2" borderId="2" xfId="0" applyNumberFormat="1" applyFont="1" applyFill="1" applyBorder="1" applyAlignment="1">
      <alignment horizontal="center" wrapText="1"/>
    </xf>
    <xf numFmtId="2" fontId="8" fillId="17" borderId="2" xfId="0" applyNumberFormat="1" applyFont="1" applyFill="1" applyBorder="1" applyAlignment="1">
      <alignment horizontal="center" wrapText="1"/>
    </xf>
    <xf numFmtId="2" fontId="8" fillId="19" borderId="2" xfId="0" applyNumberFormat="1" applyFont="1" applyFill="1" applyBorder="1" applyAlignment="1">
      <alignment horizontal="center" wrapText="1"/>
    </xf>
    <xf numFmtId="2" fontId="8" fillId="17" borderId="2" xfId="0" applyNumberFormat="1" applyFont="1" applyFill="1" applyBorder="1" applyAlignment="1">
      <alignment horizontal="center"/>
    </xf>
    <xf numFmtId="2" fontId="8" fillId="17" borderId="2" xfId="0" applyNumberFormat="1" applyFont="1" applyFill="1" applyBorder="1" applyAlignment="1" applyProtection="1">
      <alignment horizontal="center" wrapText="1"/>
      <protection locked="0"/>
    </xf>
    <xf numFmtId="2" fontId="8" fillId="2" borderId="2" xfId="0" applyNumberFormat="1" applyFont="1" applyFill="1" applyBorder="1" applyAlignment="1">
      <alignment horizontal="center"/>
    </xf>
    <xf numFmtId="2" fontId="8" fillId="18" borderId="2" xfId="12" applyNumberFormat="1" applyFont="1" applyFill="1" applyBorder="1" applyAlignment="1" applyProtection="1">
      <alignment horizontal="center"/>
      <protection locked="0"/>
    </xf>
    <xf numFmtId="2" fontId="8" fillId="18" borderId="2" xfId="0" applyNumberFormat="1" applyFont="1" applyFill="1" applyBorder="1" applyAlignment="1">
      <alignment horizontal="center" wrapText="1"/>
    </xf>
    <xf numFmtId="49" fontId="8" fillId="4" borderId="2" xfId="13" applyNumberFormat="1" applyFont="1" applyFill="1" applyBorder="1" applyAlignment="1">
      <alignment horizontal="center"/>
    </xf>
    <xf numFmtId="2" fontId="8" fillId="4" borderId="2" xfId="13" applyNumberFormat="1" applyFont="1" applyFill="1" applyBorder="1" applyAlignment="1">
      <alignment horizontal="center"/>
    </xf>
    <xf numFmtId="0" fontId="14" fillId="18" borderId="2" xfId="14" applyFont="1" applyFill="1" applyBorder="1" applyAlignment="1">
      <alignment horizontal="center"/>
    </xf>
    <xf numFmtId="0" fontId="8" fillId="4" borderId="2" xfId="13" applyFont="1" applyFill="1" applyBorder="1" applyAlignment="1">
      <alignment horizontal="center"/>
    </xf>
    <xf numFmtId="0" fontId="8" fillId="18" borderId="2" xfId="0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 wrapText="1"/>
    </xf>
    <xf numFmtId="0" fontId="8" fillId="17" borderId="2" xfId="0" applyFont="1" applyFill="1" applyBorder="1" applyAlignment="1">
      <alignment horizontal="center" wrapText="1"/>
    </xf>
    <xf numFmtId="0" fontId="8" fillId="4" borderId="9" xfId="0" applyFont="1" applyFill="1" applyBorder="1" applyAlignment="1">
      <alignment horizontal="center" wrapText="1"/>
    </xf>
    <xf numFmtId="0" fontId="8" fillId="4" borderId="10" xfId="0" applyFont="1" applyFill="1" applyBorder="1" applyAlignment="1" applyProtection="1">
      <alignment horizontal="center" wrapText="1"/>
      <protection locked="0"/>
    </xf>
    <xf numFmtId="0" fontId="8" fillId="4" borderId="11" xfId="0" applyFont="1" applyFill="1" applyBorder="1" applyAlignment="1">
      <alignment horizontal="center"/>
    </xf>
    <xf numFmtId="0" fontId="8" fillId="4" borderId="4" xfId="0" applyFont="1" applyFill="1" applyBorder="1" applyAlignment="1" applyProtection="1">
      <alignment horizontal="center" wrapText="1"/>
      <protection locked="0"/>
    </xf>
    <xf numFmtId="0" fontId="8" fillId="4" borderId="11" xfId="12" applyFont="1" applyFill="1" applyBorder="1" applyAlignment="1" applyProtection="1">
      <alignment horizontal="center"/>
      <protection locked="0"/>
    </xf>
    <xf numFmtId="0" fontId="8" fillId="4" borderId="11" xfId="0" applyFont="1" applyFill="1" applyBorder="1" applyAlignment="1">
      <alignment horizontal="center" wrapText="1"/>
    </xf>
    <xf numFmtId="0" fontId="8" fillId="3" borderId="11" xfId="12" applyFont="1" applyFill="1" applyBorder="1" applyAlignment="1" applyProtection="1">
      <alignment horizontal="center"/>
      <protection locked="0"/>
    </xf>
    <xf numFmtId="0" fontId="8" fillId="4" borderId="9" xfId="12" applyFont="1" applyFill="1" applyBorder="1" applyAlignment="1" applyProtection="1">
      <alignment horizontal="center"/>
      <protection locked="0"/>
    </xf>
    <xf numFmtId="0" fontId="8" fillId="4" borderId="4" xfId="12" applyFont="1" applyFill="1" applyBorder="1" applyAlignment="1" applyProtection="1">
      <alignment horizontal="center"/>
      <protection locked="0"/>
    </xf>
    <xf numFmtId="0" fontId="8" fillId="3" borderId="4" xfId="0" applyFont="1" applyFill="1" applyBorder="1" applyAlignment="1">
      <alignment horizontal="center" wrapText="1"/>
    </xf>
    <xf numFmtId="0" fontId="8" fillId="4" borderId="4" xfId="0" applyFont="1" applyFill="1" applyBorder="1" applyAlignment="1">
      <alignment horizontal="center"/>
    </xf>
    <xf numFmtId="0" fontId="8" fillId="4" borderId="4" xfId="0" applyNumberFormat="1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 wrapText="1"/>
    </xf>
    <xf numFmtId="0" fontId="8" fillId="4" borderId="12" xfId="0" applyFont="1" applyFill="1" applyBorder="1" applyAlignment="1">
      <alignment horizontal="center" wrapText="1"/>
    </xf>
    <xf numFmtId="0" fontId="8" fillId="4" borderId="13" xfId="0" applyFont="1" applyFill="1" applyBorder="1" applyAlignment="1">
      <alignment horizontal="center"/>
    </xf>
    <xf numFmtId="0" fontId="8" fillId="3" borderId="4" xfId="12" applyFont="1" applyFill="1" applyBorder="1" applyAlignment="1" applyProtection="1">
      <alignment horizontal="center"/>
      <protection locked="0"/>
    </xf>
    <xf numFmtId="0" fontId="8" fillId="4" borderId="4" xfId="1" applyFont="1" applyFill="1" applyBorder="1" applyAlignment="1">
      <alignment horizontal="center"/>
    </xf>
    <xf numFmtId="0" fontId="8" fillId="4" borderId="11" xfId="0" applyNumberFormat="1" applyFont="1" applyFill="1" applyBorder="1" applyAlignment="1">
      <alignment horizontal="center"/>
    </xf>
    <xf numFmtId="0" fontId="31" fillId="18" borderId="2" xfId="0" applyFont="1" applyFill="1" applyBorder="1" applyAlignment="1"/>
    <xf numFmtId="2" fontId="30" fillId="18" borderId="2" xfId="0" applyNumberFormat="1" applyFont="1" applyFill="1" applyBorder="1" applyAlignment="1">
      <alignment horizontal="center"/>
    </xf>
    <xf numFmtId="0" fontId="31" fillId="18" borderId="2" xfId="0" applyFont="1" applyFill="1" applyBorder="1" applyAlignment="1">
      <alignment horizontal="center"/>
    </xf>
    <xf numFmtId="2" fontId="7" fillId="0" borderId="2" xfId="0" applyNumberFormat="1" applyFont="1" applyFill="1" applyBorder="1" applyAlignment="1">
      <alignment horizontal="center" wrapText="1"/>
    </xf>
    <xf numFmtId="0" fontId="0" fillId="3" borderId="0" xfId="0" applyFill="1"/>
    <xf numFmtId="2" fontId="7" fillId="3" borderId="14" xfId="0" applyNumberFormat="1" applyFont="1" applyFill="1" applyBorder="1" applyAlignment="1">
      <alignment horizontal="center"/>
    </xf>
    <xf numFmtId="0" fontId="0" fillId="20" borderId="0" xfId="0" applyFill="1"/>
    <xf numFmtId="2" fontId="7" fillId="3" borderId="15" xfId="0" applyNumberFormat="1" applyFont="1" applyFill="1" applyBorder="1" applyAlignment="1">
      <alignment horizontal="center"/>
    </xf>
    <xf numFmtId="0" fontId="0" fillId="21" borderId="0" xfId="0" applyFill="1"/>
    <xf numFmtId="0" fontId="7" fillId="22" borderId="2" xfId="0" applyFont="1" applyFill="1" applyBorder="1" applyAlignment="1" applyProtection="1">
      <alignment wrapText="1"/>
      <protection locked="0"/>
    </xf>
    <xf numFmtId="0" fontId="8" fillId="23" borderId="2" xfId="0" applyFont="1" applyFill="1" applyBorder="1" applyAlignment="1" applyProtection="1">
      <alignment horizontal="center" wrapText="1"/>
      <protection locked="0"/>
    </xf>
    <xf numFmtId="2" fontId="8" fillId="23" borderId="2" xfId="0" applyNumberFormat="1" applyFont="1" applyFill="1" applyBorder="1" applyAlignment="1" applyProtection="1">
      <alignment horizontal="center" wrapText="1"/>
      <protection locked="0"/>
    </xf>
    <xf numFmtId="2" fontId="8" fillId="22" borderId="2" xfId="0" applyNumberFormat="1" applyFont="1" applyFill="1" applyBorder="1" applyAlignment="1">
      <alignment horizontal="center"/>
    </xf>
    <xf numFmtId="2" fontId="8" fillId="24" borderId="2" xfId="0" applyNumberFormat="1" applyFont="1" applyFill="1" applyBorder="1" applyAlignment="1">
      <alignment horizontal="center" wrapText="1"/>
    </xf>
    <xf numFmtId="0" fontId="0" fillId="22" borderId="0" xfId="0" applyFill="1"/>
    <xf numFmtId="0" fontId="7" fillId="21" borderId="2" xfId="0" applyFont="1" applyFill="1" applyBorder="1" applyAlignment="1">
      <alignment horizontal="left"/>
    </xf>
    <xf numFmtId="0" fontId="8" fillId="25" borderId="2" xfId="0" applyFont="1" applyFill="1" applyBorder="1" applyAlignment="1">
      <alignment horizontal="center"/>
    </xf>
    <xf numFmtId="2" fontId="8" fillId="25" borderId="2" xfId="0" applyNumberFormat="1" applyFont="1" applyFill="1" applyBorder="1" applyAlignment="1">
      <alignment horizontal="center"/>
    </xf>
    <xf numFmtId="2" fontId="8" fillId="21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 wrapText="1"/>
    </xf>
    <xf numFmtId="2" fontId="8" fillId="26" borderId="2" xfId="0" applyNumberFormat="1" applyFont="1" applyFill="1" applyBorder="1" applyAlignment="1">
      <alignment horizontal="center" wrapText="1"/>
    </xf>
    <xf numFmtId="0" fontId="0" fillId="10" borderId="0" xfId="0" applyFill="1"/>
    <xf numFmtId="2" fontId="8" fillId="3" borderId="14" xfId="0" applyNumberFormat="1" applyFont="1" applyFill="1" applyBorder="1" applyAlignment="1">
      <alignment horizontal="center"/>
    </xf>
    <xf numFmtId="0" fontId="7" fillId="10" borderId="2" xfId="12" applyFont="1" applyFill="1" applyBorder="1" applyAlignment="1" applyProtection="1">
      <protection locked="0"/>
    </xf>
    <xf numFmtId="0" fontId="8" fillId="10" borderId="2" xfId="12" applyFont="1" applyFill="1" applyBorder="1" applyAlignment="1" applyProtection="1">
      <alignment horizontal="center"/>
      <protection locked="0"/>
    </xf>
    <xf numFmtId="2" fontId="7" fillId="10" borderId="2" xfId="12" applyNumberFormat="1" applyFont="1" applyFill="1" applyBorder="1" applyAlignment="1" applyProtection="1">
      <alignment horizontal="center"/>
      <protection locked="0"/>
    </xf>
    <xf numFmtId="2" fontId="7" fillId="10" borderId="2" xfId="0" applyNumberFormat="1" applyFont="1" applyFill="1" applyBorder="1" applyAlignment="1">
      <alignment horizontal="center"/>
    </xf>
    <xf numFmtId="2" fontId="7" fillId="10" borderId="2" xfId="0" applyNumberFormat="1" applyFont="1" applyFill="1" applyBorder="1" applyAlignment="1">
      <alignment horizontal="center" wrapText="1"/>
    </xf>
    <xf numFmtId="0" fontId="0" fillId="27" borderId="0" xfId="0" applyFill="1"/>
    <xf numFmtId="2" fontId="7" fillId="28" borderId="2" xfId="0" applyNumberFormat="1" applyFont="1" applyFill="1" applyBorder="1" applyAlignment="1">
      <alignment horizontal="center" wrapText="1"/>
    </xf>
    <xf numFmtId="0" fontId="0" fillId="29" borderId="0" xfId="0" applyFill="1"/>
    <xf numFmtId="0" fontId="8" fillId="4" borderId="16" xfId="0" applyFont="1" applyFill="1" applyBorder="1" applyAlignment="1">
      <alignment horizontal="center" wrapText="1"/>
    </xf>
    <xf numFmtId="0" fontId="7" fillId="18" borderId="6" xfId="0" applyFont="1" applyFill="1" applyBorder="1" applyAlignment="1">
      <alignment horizontal="left" wrapText="1"/>
    </xf>
    <xf numFmtId="0" fontId="7" fillId="18" borderId="4" xfId="0" applyFont="1" applyFill="1" applyBorder="1" applyAlignment="1">
      <alignment horizontal="left" wrapText="1"/>
    </xf>
    <xf numFmtId="2" fontId="7" fillId="18" borderId="14" xfId="0" applyNumberFormat="1" applyFont="1" applyFill="1" applyBorder="1" applyAlignment="1">
      <alignment horizontal="center"/>
    </xf>
    <xf numFmtId="0" fontId="7" fillId="18" borderId="3" xfId="0" applyFont="1" applyFill="1" applyBorder="1" applyAlignment="1">
      <alignment horizontal="left" wrapText="1"/>
    </xf>
    <xf numFmtId="0" fontId="7" fillId="18" borderId="3" xfId="0" applyFont="1" applyFill="1" applyBorder="1" applyAlignment="1">
      <alignment horizontal="left"/>
    </xf>
    <xf numFmtId="0" fontId="7" fillId="19" borderId="3" xfId="0" applyFont="1" applyFill="1" applyBorder="1" applyAlignment="1">
      <alignment horizontal="left" wrapText="1"/>
    </xf>
    <xf numFmtId="0" fontId="7" fillId="19" borderId="6" xfId="0" applyFont="1" applyFill="1" applyBorder="1" applyAlignment="1">
      <alignment horizontal="left" wrapText="1"/>
    </xf>
    <xf numFmtId="2" fontId="8" fillId="4" borderId="0" xfId="0" applyNumberFormat="1" applyFont="1" applyFill="1" applyBorder="1" applyAlignment="1">
      <alignment horizontal="center" wrapText="1"/>
    </xf>
    <xf numFmtId="2" fontId="8" fillId="0" borderId="2" xfId="0" applyNumberFormat="1" applyFont="1" applyFill="1" applyBorder="1" applyAlignment="1">
      <alignment horizontal="center"/>
    </xf>
    <xf numFmtId="2" fontId="8" fillId="4" borderId="0" xfId="0" applyNumberFormat="1" applyFont="1" applyFill="1" applyBorder="1" applyAlignment="1" applyProtection="1">
      <alignment horizontal="center" wrapText="1"/>
      <protection locked="0"/>
    </xf>
    <xf numFmtId="2" fontId="8" fillId="4" borderId="11" xfId="0" applyNumberFormat="1" applyFont="1" applyFill="1" applyBorder="1" applyAlignment="1">
      <alignment horizontal="center"/>
    </xf>
    <xf numFmtId="2" fontId="8" fillId="4" borderId="11" xfId="12" applyNumberFormat="1" applyFont="1" applyFill="1" applyBorder="1" applyAlignment="1" applyProtection="1">
      <alignment horizontal="center"/>
      <protection locked="0"/>
    </xf>
    <xf numFmtId="2" fontId="8" fillId="4" borderId="11" xfId="0" applyNumberFormat="1" applyFont="1" applyFill="1" applyBorder="1" applyAlignment="1">
      <alignment horizontal="center" wrapText="1"/>
    </xf>
    <xf numFmtId="0" fontId="8" fillId="4" borderId="10" xfId="0" applyFont="1" applyFill="1" applyBorder="1" applyAlignment="1">
      <alignment horizontal="center"/>
    </xf>
    <xf numFmtId="2" fontId="8" fillId="4" borderId="8" xfId="0" applyNumberFormat="1" applyFont="1" applyFill="1" applyBorder="1" applyAlignment="1">
      <alignment horizontal="center"/>
    </xf>
    <xf numFmtId="2" fontId="7" fillId="4" borderId="8" xfId="0" applyNumberFormat="1" applyFont="1" applyFill="1" applyBorder="1" applyAlignment="1">
      <alignment horizontal="center"/>
    </xf>
    <xf numFmtId="2" fontId="8" fillId="3" borderId="11" xfId="12" applyNumberFormat="1" applyFont="1" applyFill="1" applyBorder="1" applyAlignment="1" applyProtection="1">
      <alignment horizontal="center"/>
      <protection locked="0"/>
    </xf>
    <xf numFmtId="2" fontId="8" fillId="4" borderId="0" xfId="12" applyNumberFormat="1" applyFont="1" applyFill="1" applyBorder="1" applyAlignment="1" applyProtection="1">
      <alignment horizontal="center"/>
      <protection locked="0"/>
    </xf>
    <xf numFmtId="2" fontId="8" fillId="4" borderId="0" xfId="0" applyNumberFormat="1" applyFont="1" applyFill="1" applyBorder="1" applyAlignment="1">
      <alignment horizontal="center"/>
    </xf>
    <xf numFmtId="2" fontId="31" fillId="18" borderId="2" xfId="0" applyNumberFormat="1" applyFont="1" applyFill="1" applyBorder="1" applyAlignment="1"/>
    <xf numFmtId="2" fontId="31" fillId="18" borderId="2" xfId="0" applyNumberFormat="1" applyFont="1" applyFill="1" applyBorder="1" applyAlignment="1">
      <alignment horizontal="center"/>
    </xf>
    <xf numFmtId="2" fontId="0" fillId="0" borderId="0" xfId="0" applyNumberFormat="1"/>
    <xf numFmtId="0" fontId="8" fillId="17" borderId="2" xfId="0" applyFont="1" applyFill="1" applyBorder="1" applyAlignment="1" applyProtection="1">
      <alignment horizontal="center" wrapText="1"/>
      <protection locked="0"/>
    </xf>
    <xf numFmtId="0" fontId="8" fillId="17" borderId="2" xfId="0" applyFont="1" applyFill="1" applyBorder="1" applyAlignment="1">
      <alignment horizontal="center" vertical="top" wrapText="1"/>
    </xf>
    <xf numFmtId="0" fontId="8" fillId="17" borderId="2" xfId="0" applyFont="1" applyFill="1" applyBorder="1" applyAlignment="1">
      <alignment horizontal="center" vertical="top"/>
    </xf>
    <xf numFmtId="0" fontId="7" fillId="18" borderId="7" xfId="0" applyFont="1" applyFill="1" applyBorder="1" applyAlignment="1" applyProtection="1">
      <alignment wrapText="1"/>
      <protection locked="0"/>
    </xf>
    <xf numFmtId="0" fontId="7" fillId="18" borderId="3" xfId="0" applyFont="1" applyFill="1" applyBorder="1" applyAlignment="1" applyProtection="1">
      <alignment wrapText="1"/>
      <protection locked="0"/>
    </xf>
    <xf numFmtId="2" fontId="7" fillId="3" borderId="8" xfId="0" applyNumberFormat="1" applyFont="1" applyFill="1" applyBorder="1" applyAlignment="1">
      <alignment horizontal="center"/>
    </xf>
    <xf numFmtId="0" fontId="21" fillId="17" borderId="2" xfId="0" applyFont="1" applyFill="1" applyBorder="1" applyAlignment="1">
      <alignment horizontal="center" vertical="center"/>
    </xf>
    <xf numFmtId="2" fontId="21" fillId="17" borderId="2" xfId="0" applyNumberFormat="1" applyFont="1" applyFill="1" applyBorder="1" applyAlignment="1">
      <alignment horizontal="center"/>
    </xf>
    <xf numFmtId="2" fontId="14" fillId="4" borderId="2" xfId="0" applyNumberFormat="1" applyFont="1" applyFill="1" applyBorder="1" applyAlignment="1">
      <alignment horizontal="center" wrapText="1"/>
    </xf>
    <xf numFmtId="0" fontId="7" fillId="18" borderId="7" xfId="0" applyNumberFormat="1" applyFont="1" applyFill="1" applyBorder="1" applyAlignment="1">
      <alignment horizontal="left"/>
    </xf>
    <xf numFmtId="2" fontId="8" fillId="3" borderId="2" xfId="1" applyNumberFormat="1" applyFont="1" applyFill="1" applyBorder="1" applyAlignment="1">
      <alignment horizontal="center"/>
    </xf>
    <xf numFmtId="2" fontId="8" fillId="7" borderId="2" xfId="1" applyNumberFormat="1" applyFont="1" applyFill="1" applyBorder="1" applyAlignment="1">
      <alignment horizontal="center"/>
    </xf>
    <xf numFmtId="2" fontId="8" fillId="4" borderId="5" xfId="0" applyNumberFormat="1" applyFont="1" applyFill="1" applyBorder="1" applyAlignment="1">
      <alignment horizontal="center"/>
    </xf>
    <xf numFmtId="2" fontId="8" fillId="3" borderId="2" xfId="0" applyNumberFormat="1" applyFont="1" applyFill="1" applyBorder="1" applyAlignment="1" applyProtection="1">
      <alignment horizontal="center" wrapText="1"/>
      <protection locked="0"/>
    </xf>
    <xf numFmtId="0" fontId="21" fillId="17" borderId="2" xfId="0" applyFont="1" applyFill="1" applyBorder="1" applyAlignment="1" applyProtection="1">
      <alignment horizontal="center" vertical="top" wrapText="1"/>
      <protection locked="0"/>
    </xf>
    <xf numFmtId="0" fontId="8" fillId="17" borderId="4" xfId="0" applyFont="1" applyFill="1" applyBorder="1" applyAlignment="1">
      <alignment horizontal="center" wrapText="1"/>
    </xf>
    <xf numFmtId="0" fontId="7" fillId="18" borderId="2" xfId="12" applyFont="1" applyFill="1" applyBorder="1" applyAlignment="1" applyProtection="1">
      <protection locked="0"/>
    </xf>
    <xf numFmtId="0" fontId="7" fillId="4" borderId="2" xfId="0" applyFont="1" applyFill="1" applyBorder="1" applyAlignment="1" applyProtection="1">
      <alignment horizontal="center" wrapText="1"/>
      <protection locked="0"/>
    </xf>
    <xf numFmtId="0" fontId="30" fillId="0" borderId="0" xfId="0" applyFont="1"/>
    <xf numFmtId="0" fontId="30" fillId="0" borderId="2" xfId="0" applyFont="1" applyFill="1" applyBorder="1" applyAlignment="1">
      <alignment horizontal="left"/>
    </xf>
    <xf numFmtId="2" fontId="30" fillId="3" borderId="2" xfId="0" applyNumberFormat="1" applyFont="1" applyFill="1" applyBorder="1" applyAlignment="1">
      <alignment horizontal="center"/>
    </xf>
    <xf numFmtId="49" fontId="30" fillId="18" borderId="2" xfId="0" applyNumberFormat="1" applyFont="1" applyFill="1" applyBorder="1" applyAlignment="1">
      <alignment horizontal="center"/>
    </xf>
    <xf numFmtId="1" fontId="7" fillId="18" borderId="2" xfId="9" applyNumberFormat="1" applyFont="1" applyFill="1" applyBorder="1" applyAlignment="1">
      <alignment horizontal="center" vertical="center"/>
    </xf>
    <xf numFmtId="0" fontId="8" fillId="17" borderId="4" xfId="0" applyFont="1" applyFill="1" applyBorder="1" applyAlignment="1" applyProtection="1">
      <alignment horizontal="center" wrapText="1"/>
      <protection locked="0"/>
    </xf>
    <xf numFmtId="2" fontId="7" fillId="4" borderId="5" xfId="12" applyNumberFormat="1" applyFont="1" applyFill="1" applyBorder="1" applyAlignment="1" applyProtection="1">
      <alignment horizontal="center"/>
      <protection locked="0"/>
    </xf>
    <xf numFmtId="0" fontId="0" fillId="0" borderId="0" xfId="0" applyFont="1"/>
    <xf numFmtId="0" fontId="7" fillId="4" borderId="11" xfId="12" applyFont="1" applyFill="1" applyBorder="1" applyAlignment="1" applyProtection="1">
      <alignment horizontal="center"/>
      <protection locked="0"/>
    </xf>
    <xf numFmtId="2" fontId="7" fillId="4" borderId="11" xfId="12" applyNumberFormat="1" applyFont="1" applyFill="1" applyBorder="1" applyAlignment="1" applyProtection="1">
      <alignment horizontal="center"/>
      <protection locked="0"/>
    </xf>
    <xf numFmtId="0" fontId="7" fillId="4" borderId="11" xfId="0" applyFont="1" applyFill="1" applyBorder="1" applyAlignment="1">
      <alignment horizontal="center" wrapText="1"/>
    </xf>
    <xf numFmtId="2" fontId="7" fillId="4" borderId="11" xfId="0" applyNumberFormat="1" applyFont="1" applyFill="1" applyBorder="1" applyAlignment="1">
      <alignment horizontal="center" wrapText="1"/>
    </xf>
    <xf numFmtId="0" fontId="30" fillId="0" borderId="2" xfId="0" applyFont="1" applyBorder="1" applyAlignment="1">
      <alignment horizontal="left"/>
    </xf>
    <xf numFmtId="2" fontId="30" fillId="0" borderId="2" xfId="0" applyNumberFormat="1" applyFont="1" applyBorder="1" applyAlignment="1">
      <alignment horizontal="center"/>
    </xf>
    <xf numFmtId="49" fontId="30" fillId="18" borderId="11" xfId="0" applyNumberFormat="1" applyFont="1" applyFill="1" applyBorder="1" applyAlignment="1">
      <alignment horizontal="center"/>
    </xf>
    <xf numFmtId="0" fontId="32" fillId="3" borderId="2" xfId="12" applyFont="1" applyFill="1" applyBorder="1" applyAlignment="1" applyProtection="1">
      <protection locked="0"/>
    </xf>
    <xf numFmtId="2" fontId="32" fillId="4" borderId="11" xfId="12" applyNumberFormat="1" applyFont="1" applyFill="1" applyBorder="1" applyAlignment="1" applyProtection="1">
      <alignment horizontal="center"/>
      <protection locked="0"/>
    </xf>
    <xf numFmtId="2" fontId="32" fillId="4" borderId="2" xfId="12" applyNumberFormat="1" applyFont="1" applyFill="1" applyBorder="1" applyAlignment="1" applyProtection="1">
      <alignment horizontal="center"/>
      <protection locked="0"/>
    </xf>
    <xf numFmtId="0" fontId="0" fillId="0" borderId="0" xfId="0" applyFill="1"/>
    <xf numFmtId="2" fontId="32" fillId="2" borderId="2" xfId="0" applyNumberFormat="1" applyFont="1" applyFill="1" applyBorder="1" applyAlignment="1">
      <alignment horizontal="center"/>
    </xf>
    <xf numFmtId="2" fontId="32" fillId="2" borderId="2" xfId="0" applyNumberFormat="1" applyFont="1" applyFill="1" applyBorder="1" applyAlignment="1">
      <alignment horizontal="center" wrapText="1"/>
    </xf>
    <xf numFmtId="0" fontId="33" fillId="0" borderId="0" xfId="0" applyFont="1"/>
    <xf numFmtId="0" fontId="32" fillId="0" borderId="2" xfId="0" applyFont="1" applyBorder="1" applyAlignment="1">
      <alignment horizontal="left"/>
    </xf>
    <xf numFmtId="2" fontId="32" fillId="0" borderId="2" xfId="0" applyNumberFormat="1" applyFont="1" applyBorder="1" applyAlignment="1">
      <alignment horizontal="center"/>
    </xf>
    <xf numFmtId="2" fontId="7" fillId="2" borderId="5" xfId="0" applyNumberFormat="1" applyFont="1" applyFill="1" applyBorder="1" applyAlignment="1">
      <alignment horizontal="center"/>
    </xf>
    <xf numFmtId="0" fontId="32" fillId="17" borderId="11" xfId="12" applyFont="1" applyFill="1" applyBorder="1" applyAlignment="1" applyProtection="1">
      <alignment horizontal="center"/>
      <protection locked="0"/>
    </xf>
    <xf numFmtId="49" fontId="32" fillId="18" borderId="11" xfId="0" applyNumberFormat="1" applyFont="1" applyFill="1" applyBorder="1" applyAlignment="1">
      <alignment horizontal="center"/>
    </xf>
    <xf numFmtId="0" fontId="8" fillId="17" borderId="4" xfId="12" applyFont="1" applyFill="1" applyBorder="1" applyAlignment="1" applyProtection="1">
      <alignment horizontal="center"/>
      <protection locked="0"/>
    </xf>
    <xf numFmtId="0" fontId="8" fillId="17" borderId="4" xfId="0" applyFont="1" applyFill="1" applyBorder="1" applyAlignment="1">
      <alignment horizontal="center"/>
    </xf>
    <xf numFmtId="2" fontId="6" fillId="30" borderId="1" xfId="0" applyNumberFormat="1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left" wrapText="1"/>
    </xf>
    <xf numFmtId="0" fontId="8" fillId="17" borderId="13" xfId="0" applyFont="1" applyFill="1" applyBorder="1" applyAlignment="1">
      <alignment horizontal="center"/>
    </xf>
    <xf numFmtId="0" fontId="7" fillId="3" borderId="4" xfId="12" applyFont="1" applyFill="1" applyBorder="1" applyAlignment="1" applyProtection="1">
      <protection locked="0"/>
    </xf>
    <xf numFmtId="0" fontId="7" fillId="3" borderId="10" xfId="12" applyFont="1" applyFill="1" applyBorder="1" applyAlignment="1" applyProtection="1">
      <protection locked="0"/>
    </xf>
    <xf numFmtId="0" fontId="7" fillId="3" borderId="11" xfId="12" applyFont="1" applyFill="1" applyBorder="1" applyAlignment="1" applyProtection="1">
      <protection locked="0"/>
    </xf>
    <xf numFmtId="0" fontId="7" fillId="3" borderId="11" xfId="0" applyFont="1" applyFill="1" applyBorder="1" applyAlignment="1">
      <alignment horizontal="left" wrapText="1"/>
    </xf>
    <xf numFmtId="2" fontId="8" fillId="4" borderId="17" xfId="12" applyNumberFormat="1" applyFont="1" applyFill="1" applyBorder="1" applyAlignment="1" applyProtection="1">
      <alignment horizontal="center"/>
      <protection locked="0"/>
    </xf>
    <xf numFmtId="2" fontId="8" fillId="4" borderId="17" xfId="0" applyNumberFormat="1" applyFont="1" applyFill="1" applyBorder="1" applyAlignment="1">
      <alignment horizontal="center" wrapText="1"/>
    </xf>
    <xf numFmtId="0" fontId="8" fillId="3" borderId="10" xfId="0" applyFont="1" applyFill="1" applyBorder="1" applyAlignment="1">
      <alignment horizontal="center" wrapText="1"/>
    </xf>
    <xf numFmtId="0" fontId="8" fillId="17" borderId="9" xfId="0" applyFont="1" applyFill="1" applyBorder="1" applyAlignment="1">
      <alignment horizontal="center" wrapText="1"/>
    </xf>
    <xf numFmtId="2" fontId="8" fillId="4" borderId="2" xfId="13" applyNumberFormat="1" applyFont="1" applyFill="1" applyBorder="1" applyAlignment="1">
      <alignment horizontal="center" wrapText="1"/>
    </xf>
    <xf numFmtId="0" fontId="8" fillId="17" borderId="12" xfId="0" applyFont="1" applyFill="1" applyBorder="1" applyAlignment="1">
      <alignment horizontal="center"/>
    </xf>
    <xf numFmtId="49" fontId="31" fillId="18" borderId="11" xfId="0" applyNumberFormat="1" applyFont="1" applyFill="1" applyBorder="1" applyAlignment="1">
      <alignment horizontal="center"/>
    </xf>
    <xf numFmtId="2" fontId="8" fillId="4" borderId="8" xfId="0" applyNumberFormat="1" applyFont="1" applyFill="1" applyBorder="1" applyAlignment="1">
      <alignment horizontal="center" wrapText="1"/>
    </xf>
    <xf numFmtId="2" fontId="8" fillId="4" borderId="5" xfId="0" applyNumberFormat="1" applyFont="1" applyFill="1" applyBorder="1" applyAlignment="1">
      <alignment horizontal="center" wrapText="1"/>
    </xf>
    <xf numFmtId="0" fontId="8" fillId="17" borderId="2" xfId="0" applyNumberFormat="1" applyFont="1" applyFill="1" applyBorder="1" applyAlignment="1">
      <alignment horizontal="center"/>
    </xf>
    <xf numFmtId="0" fontId="8" fillId="4" borderId="2" xfId="0" applyNumberFormat="1" applyFont="1" applyFill="1" applyBorder="1" applyAlignment="1">
      <alignment horizontal="center"/>
    </xf>
    <xf numFmtId="0" fontId="7" fillId="3" borderId="10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/>
    </xf>
    <xf numFmtId="2" fontId="34" fillId="0" borderId="2" xfId="0" applyNumberFormat="1" applyFont="1" applyBorder="1" applyAlignment="1">
      <alignment horizontal="center"/>
    </xf>
    <xf numFmtId="0" fontId="7" fillId="3" borderId="4" xfId="0" applyFont="1" applyFill="1" applyBorder="1" applyAlignment="1"/>
    <xf numFmtId="0" fontId="8" fillId="4" borderId="10" xfId="0" applyNumberFormat="1" applyFont="1" applyFill="1" applyBorder="1" applyAlignment="1">
      <alignment horizontal="center"/>
    </xf>
    <xf numFmtId="0" fontId="8" fillId="17" borderId="2" xfId="12" applyFont="1" applyFill="1" applyBorder="1" applyAlignment="1" applyProtection="1">
      <alignment horizontal="center"/>
      <protection locked="0"/>
    </xf>
    <xf numFmtId="2" fontId="6" fillId="13" borderId="1" xfId="0" applyNumberFormat="1" applyFont="1" applyFill="1" applyBorder="1" applyAlignment="1">
      <alignment horizontal="center" vertical="center"/>
    </xf>
    <xf numFmtId="2" fontId="14" fillId="18" borderId="2" xfId="14" applyNumberFormat="1" applyFont="1" applyFill="1" applyBorder="1" applyAlignment="1">
      <alignment horizontal="center"/>
    </xf>
    <xf numFmtId="2" fontId="8" fillId="4" borderId="8" xfId="0" applyNumberFormat="1" applyFont="1" applyFill="1" applyBorder="1" applyAlignment="1">
      <alignment horizontal="center" vertical="center"/>
    </xf>
    <xf numFmtId="2" fontId="8" fillId="4" borderId="14" xfId="0" applyNumberFormat="1" applyFont="1" applyFill="1" applyBorder="1" applyAlignment="1">
      <alignment horizontal="center" vertical="center"/>
    </xf>
    <xf numFmtId="2" fontId="8" fillId="4" borderId="5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/>
    </xf>
    <xf numFmtId="2" fontId="7" fillId="3" borderId="5" xfId="0" applyNumberFormat="1" applyFont="1" applyFill="1" applyBorder="1" applyAlignment="1">
      <alignment horizontal="center"/>
    </xf>
    <xf numFmtId="0" fontId="7" fillId="3" borderId="0" xfId="12" applyFont="1" applyFill="1" applyBorder="1" applyAlignment="1" applyProtection="1">
      <protection locked="0"/>
    </xf>
    <xf numFmtId="0" fontId="30" fillId="0" borderId="11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center" wrapText="1"/>
    </xf>
    <xf numFmtId="0" fontId="8" fillId="17" borderId="2" xfId="1" applyFont="1" applyFill="1" applyBorder="1" applyAlignment="1">
      <alignment horizontal="center"/>
    </xf>
    <xf numFmtId="0" fontId="8" fillId="18" borderId="2" xfId="0" applyFont="1" applyFill="1" applyBorder="1" applyAlignment="1">
      <alignment horizontal="center" wrapText="1"/>
    </xf>
    <xf numFmtId="2" fontId="8" fillId="4" borderId="2" xfId="0" applyNumberFormat="1" applyFont="1" applyFill="1" applyBorder="1" applyAlignment="1"/>
    <xf numFmtId="0" fontId="7" fillId="3" borderId="11" xfId="0" applyFont="1" applyFill="1" applyBorder="1" applyAlignment="1"/>
    <xf numFmtId="49" fontId="6" fillId="18" borderId="2" xfId="0" applyNumberFormat="1" applyFont="1" applyFill="1" applyBorder="1" applyAlignment="1">
      <alignment horizontal="center"/>
    </xf>
    <xf numFmtId="0" fontId="7" fillId="3" borderId="0" xfId="0" applyFont="1" applyFill="1" applyBorder="1" applyAlignment="1">
      <alignment horizontal="left" wrapText="1"/>
    </xf>
    <xf numFmtId="0" fontId="8" fillId="4" borderId="0" xfId="0" applyFont="1" applyFill="1" applyBorder="1" applyAlignment="1">
      <alignment horizontal="center" wrapText="1"/>
    </xf>
    <xf numFmtId="0" fontId="7" fillId="3" borderId="11" xfId="0" applyFont="1" applyFill="1" applyBorder="1" applyAlignment="1" applyProtection="1">
      <alignment wrapText="1"/>
      <protection locked="0"/>
    </xf>
    <xf numFmtId="0" fontId="30" fillId="0" borderId="2" xfId="0" applyFont="1" applyBorder="1"/>
    <xf numFmtId="0" fontId="30" fillId="18" borderId="2" xfId="0" applyFont="1" applyFill="1" applyBorder="1" applyAlignment="1">
      <alignment horizontal="center"/>
    </xf>
    <xf numFmtId="0" fontId="8" fillId="8" borderId="5" xfId="0" applyFont="1" applyFill="1" applyBorder="1" applyAlignment="1">
      <alignment horizontal="center" vertical="top" wrapText="1"/>
    </xf>
    <xf numFmtId="0" fontId="8" fillId="4" borderId="0" xfId="0" applyFont="1" applyFill="1" applyBorder="1" applyAlignment="1">
      <alignment horizontal="center" vertical="top" wrapText="1"/>
    </xf>
    <xf numFmtId="0" fontId="6" fillId="13" borderId="1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vertical="top"/>
    </xf>
    <xf numFmtId="0" fontId="7" fillId="3" borderId="11" xfId="0" applyFont="1" applyFill="1" applyBorder="1"/>
    <xf numFmtId="0" fontId="7" fillId="3" borderId="4" xfId="0" applyFont="1" applyFill="1" applyBorder="1" applyAlignment="1">
      <alignment horizontal="left" vertical="top" wrapText="1"/>
    </xf>
    <xf numFmtId="0" fontId="7" fillId="3" borderId="11" xfId="0" applyFont="1" applyFill="1" applyBorder="1" applyAlignment="1">
      <alignment vertical="top" wrapText="1"/>
    </xf>
    <xf numFmtId="0" fontId="8" fillId="4" borderId="10" xfId="0" applyFont="1" applyFill="1" applyBorder="1" applyAlignment="1">
      <alignment horizontal="center" vertical="top" wrapText="1"/>
    </xf>
    <xf numFmtId="0" fontId="8" fillId="18" borderId="2" xfId="12" applyFont="1" applyFill="1" applyBorder="1" applyAlignment="1" applyProtection="1">
      <alignment horizontal="center"/>
      <protection locked="0"/>
    </xf>
    <xf numFmtId="0" fontId="7" fillId="3" borderId="11" xfId="1" applyFont="1" applyFill="1" applyBorder="1" applyAlignment="1">
      <alignment horizontal="left"/>
    </xf>
    <xf numFmtId="0" fontId="6" fillId="0" borderId="18" xfId="0" applyFont="1" applyBorder="1" applyAlignment="1">
      <alignment horizontal="center" vertical="center"/>
    </xf>
    <xf numFmtId="0" fontId="34" fillId="0" borderId="2" xfId="0" applyFont="1" applyBorder="1"/>
    <xf numFmtId="0" fontId="34" fillId="18" borderId="2" xfId="0" applyFont="1" applyFill="1" applyBorder="1" applyAlignment="1">
      <alignment horizontal="center"/>
    </xf>
    <xf numFmtId="2" fontId="6" fillId="0" borderId="18" xfId="0" applyNumberFormat="1" applyFont="1" applyBorder="1" applyAlignment="1">
      <alignment horizontal="center" vertical="center"/>
    </xf>
    <xf numFmtId="2" fontId="37" fillId="34" borderId="18" xfId="3" applyNumberFormat="1" applyBorder="1" applyAlignment="1">
      <alignment horizontal="center" vertical="center"/>
    </xf>
    <xf numFmtId="2" fontId="37" fillId="36" borderId="18" xfId="5" applyNumberFormat="1" applyBorder="1" applyAlignment="1">
      <alignment horizontal="center" vertical="center"/>
    </xf>
    <xf numFmtId="2" fontId="37" fillId="35" borderId="18" xfId="4" applyNumberFormat="1" applyBorder="1" applyAlignment="1">
      <alignment horizontal="center" vertical="center"/>
    </xf>
    <xf numFmtId="2" fontId="34" fillId="0" borderId="2" xfId="0" applyNumberFormat="1" applyFont="1" applyBorder="1"/>
    <xf numFmtId="0" fontId="7" fillId="19" borderId="2" xfId="0" applyFont="1" applyFill="1" applyBorder="1" applyAlignment="1">
      <alignment horizontal="left" wrapText="1"/>
    </xf>
    <xf numFmtId="0" fontId="7" fillId="31" borderId="2" xfId="0" applyFont="1" applyFill="1" applyBorder="1" applyAlignment="1">
      <alignment horizontal="left" wrapText="1"/>
    </xf>
    <xf numFmtId="0" fontId="7" fillId="18" borderId="2" xfId="0" applyFont="1" applyFill="1" applyBorder="1" applyAlignment="1">
      <alignment horizontal="left" wrapText="1"/>
    </xf>
    <xf numFmtId="0" fontId="7" fillId="18" borderId="3" xfId="12" applyFont="1" applyFill="1" applyBorder="1" applyAlignment="1" applyProtection="1">
      <protection locked="0"/>
    </xf>
    <xf numFmtId="0" fontId="8" fillId="17" borderId="9" xfId="0" applyFont="1" applyFill="1" applyBorder="1" applyAlignment="1" applyProtection="1">
      <alignment horizontal="center" wrapText="1"/>
      <protection locked="0"/>
    </xf>
    <xf numFmtId="2" fontId="8" fillId="4" borderId="5" xfId="0" applyNumberFormat="1" applyFont="1" applyFill="1" applyBorder="1" applyAlignment="1" applyProtection="1">
      <alignment horizontal="center" wrapText="1"/>
      <protection locked="0"/>
    </xf>
    <xf numFmtId="2" fontId="7" fillId="4" borderId="5" xfId="0" applyNumberFormat="1" applyFont="1" applyFill="1" applyBorder="1" applyAlignment="1" applyProtection="1">
      <alignment horizontal="center" wrapText="1"/>
      <protection locked="0"/>
    </xf>
    <xf numFmtId="0" fontId="7" fillId="18" borderId="4" xfId="0" applyFont="1" applyFill="1" applyBorder="1" applyAlignment="1" applyProtection="1">
      <alignment wrapText="1"/>
      <protection locked="0"/>
    </xf>
    <xf numFmtId="0" fontId="8" fillId="3" borderId="9" xfId="0" applyFont="1" applyFill="1" applyBorder="1" applyAlignment="1">
      <alignment horizontal="center"/>
    </xf>
    <xf numFmtId="0" fontId="7" fillId="18" borderId="10" xfId="0" applyFont="1" applyFill="1" applyBorder="1" applyAlignment="1" applyProtection="1">
      <alignment wrapText="1"/>
      <protection locked="0"/>
    </xf>
    <xf numFmtId="0" fontId="7" fillId="18" borderId="4" xfId="0" applyFont="1" applyFill="1" applyBorder="1" applyAlignment="1"/>
    <xf numFmtId="0" fontId="7" fillId="18" borderId="3" xfId="0" applyFont="1" applyFill="1" applyBorder="1" applyAlignment="1"/>
    <xf numFmtId="0" fontId="7" fillId="18" borderId="3" xfId="0" applyNumberFormat="1" applyFont="1" applyFill="1" applyBorder="1" applyAlignment="1">
      <alignment horizontal="left"/>
    </xf>
    <xf numFmtId="0" fontId="8" fillId="18" borderId="4" xfId="12" applyFont="1" applyFill="1" applyBorder="1" applyAlignment="1" applyProtection="1">
      <alignment horizontal="center"/>
      <protection locked="0"/>
    </xf>
    <xf numFmtId="0" fontId="8" fillId="4" borderId="5" xfId="0" applyFont="1" applyFill="1" applyBorder="1" applyAlignment="1">
      <alignment horizontal="center" wrapText="1"/>
    </xf>
    <xf numFmtId="0" fontId="8" fillId="4" borderId="2" xfId="16" applyNumberFormat="1" applyFont="1" applyFill="1" applyBorder="1" applyAlignment="1" applyProtection="1">
      <alignment horizontal="center"/>
    </xf>
    <xf numFmtId="2" fontId="8" fillId="4" borderId="2" xfId="16" applyNumberFormat="1" applyFont="1" applyFill="1" applyBorder="1" applyAlignment="1" applyProtection="1">
      <alignment horizontal="center"/>
    </xf>
    <xf numFmtId="0" fontId="7" fillId="18" borderId="2" xfId="0" applyNumberFormat="1" applyFont="1" applyFill="1" applyBorder="1" applyAlignment="1">
      <alignment horizontal="left"/>
    </xf>
    <xf numFmtId="0" fontId="0" fillId="32" borderId="0" xfId="0" applyFill="1"/>
    <xf numFmtId="0" fontId="7" fillId="18" borderId="2" xfId="0" applyFont="1" applyFill="1" applyBorder="1" applyAlignment="1"/>
    <xf numFmtId="0" fontId="7" fillId="18" borderId="2" xfId="0" applyFont="1" applyFill="1" applyBorder="1" applyAlignment="1">
      <alignment horizontal="left" shrinkToFit="1"/>
    </xf>
    <xf numFmtId="2" fontId="8" fillId="32" borderId="2" xfId="0" applyNumberFormat="1" applyFont="1" applyFill="1" applyBorder="1" applyAlignment="1">
      <alignment horizontal="center" wrapText="1"/>
    </xf>
    <xf numFmtId="2" fontId="7" fillId="32" borderId="2" xfId="0" applyNumberFormat="1" applyFont="1" applyFill="1" applyBorder="1" applyAlignment="1">
      <alignment horizontal="center" wrapText="1"/>
    </xf>
    <xf numFmtId="0" fontId="8" fillId="4" borderId="2" xfId="13" applyFont="1" applyFill="1" applyBorder="1" applyAlignment="1">
      <alignment horizontal="center" wrapText="1"/>
    </xf>
    <xf numFmtId="0" fontId="7" fillId="18" borderId="9" xfId="0" applyFont="1" applyFill="1" applyBorder="1" applyAlignment="1">
      <alignment horizontal="left" wrapText="1"/>
    </xf>
    <xf numFmtId="0" fontId="7" fillId="18" borderId="4" xfId="12" applyFont="1" applyFill="1" applyBorder="1" applyAlignment="1" applyProtection="1">
      <protection locked="0"/>
    </xf>
    <xf numFmtId="0" fontId="11" fillId="3" borderId="4" xfId="0" applyFont="1" applyFill="1" applyBorder="1" applyAlignment="1">
      <alignment horizontal="left" wrapText="1"/>
    </xf>
    <xf numFmtId="0" fontId="8" fillId="4" borderId="19" xfId="0" applyFont="1" applyFill="1" applyBorder="1" applyAlignment="1">
      <alignment horizontal="center"/>
    </xf>
    <xf numFmtId="2" fontId="7" fillId="2" borderId="2" xfId="0" applyNumberFormat="1" applyFont="1" applyFill="1" applyBorder="1" applyAlignment="1"/>
    <xf numFmtId="2" fontId="7" fillId="2" borderId="2" xfId="0" applyNumberFormat="1" applyFont="1" applyFill="1" applyBorder="1" applyAlignment="1">
      <alignment wrapText="1"/>
    </xf>
    <xf numFmtId="2" fontId="34" fillId="0" borderId="2" xfId="0" applyNumberFormat="1" applyFont="1" applyBorder="1" applyAlignment="1"/>
    <xf numFmtId="0" fontId="7" fillId="18" borderId="4" xfId="0" applyFont="1" applyFill="1" applyBorder="1" applyAlignment="1">
      <alignment horizontal="left"/>
    </xf>
    <xf numFmtId="0" fontId="11" fillId="18" borderId="3" xfId="0" applyFont="1" applyFill="1" applyBorder="1" applyAlignment="1">
      <alignment horizontal="left" wrapText="1"/>
    </xf>
    <xf numFmtId="0" fontId="11" fillId="18" borderId="10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 wrapText="1"/>
    </xf>
    <xf numFmtId="0" fontId="8" fillId="18" borderId="4" xfId="0" applyFont="1" applyFill="1" applyBorder="1" applyAlignment="1">
      <alignment horizontal="center" wrapText="1"/>
    </xf>
    <xf numFmtId="2" fontId="7" fillId="32" borderId="2" xfId="0" applyNumberFormat="1" applyFont="1" applyFill="1" applyBorder="1" applyAlignment="1">
      <alignment horizontal="center"/>
    </xf>
    <xf numFmtId="0" fontId="7" fillId="18" borderId="7" xfId="0" applyFont="1" applyFill="1" applyBorder="1" applyAlignment="1">
      <alignment horizontal="left" wrapText="1"/>
    </xf>
    <xf numFmtId="0" fontId="7" fillId="18" borderId="3" xfId="0" applyFont="1" applyFill="1" applyBorder="1" applyAlignment="1">
      <alignment horizontal="left" wrapText="1"/>
    </xf>
    <xf numFmtId="0" fontId="8" fillId="17" borderId="2" xfId="0" applyFont="1" applyFill="1" applyBorder="1" applyAlignment="1">
      <alignment horizontal="center" wrapText="1"/>
    </xf>
    <xf numFmtId="0" fontId="7" fillId="18" borderId="4" xfId="0" applyFont="1" applyFill="1" applyBorder="1" applyAlignment="1">
      <alignment horizontal="left" wrapText="1"/>
    </xf>
    <xf numFmtId="0" fontId="8" fillId="17" borderId="2" xfId="0" applyFont="1" applyFill="1" applyBorder="1" applyAlignment="1">
      <alignment horizontal="center"/>
    </xf>
    <xf numFmtId="0" fontId="7" fillId="18" borderId="3" xfId="0" applyFont="1" applyFill="1" applyBorder="1" applyAlignment="1">
      <alignment horizontal="left"/>
    </xf>
    <xf numFmtId="0" fontId="7" fillId="18" borderId="3" xfId="0" applyFont="1" applyFill="1" applyBorder="1" applyAlignment="1"/>
    <xf numFmtId="0" fontId="7" fillId="18" borderId="2" xfId="0" applyFont="1" applyFill="1" applyBorder="1" applyAlignment="1">
      <alignment horizontal="left" wrapText="1"/>
    </xf>
    <xf numFmtId="49" fontId="7" fillId="18" borderId="2" xfId="0" applyNumberFormat="1" applyFont="1" applyFill="1" applyBorder="1" applyAlignment="1">
      <alignment horizontal="center"/>
    </xf>
    <xf numFmtId="0" fontId="7" fillId="18" borderId="2" xfId="0" applyFont="1" applyFill="1" applyBorder="1" applyAlignment="1"/>
    <xf numFmtId="0" fontId="7" fillId="18" borderId="3" xfId="0" applyFont="1" applyFill="1" applyBorder="1" applyAlignment="1" applyProtection="1">
      <alignment wrapText="1"/>
      <protection locked="0"/>
    </xf>
    <xf numFmtId="0" fontId="7" fillId="18" borderId="11" xfId="12" applyFont="1" applyFill="1" applyBorder="1" applyAlignment="1" applyProtection="1">
      <protection locked="0"/>
    </xf>
    <xf numFmtId="0" fontId="7" fillId="18" borderId="11" xfId="0" applyFont="1" applyFill="1" applyBorder="1" applyAlignment="1">
      <alignment horizontal="left" wrapText="1"/>
    </xf>
    <xf numFmtId="0" fontId="8" fillId="4" borderId="2" xfId="0" applyFont="1" applyFill="1" applyBorder="1" applyAlignment="1">
      <alignment horizontal="center"/>
    </xf>
    <xf numFmtId="2" fontId="8" fillId="4" borderId="2" xfId="0" applyNumberFormat="1" applyFont="1" applyFill="1" applyBorder="1" applyAlignment="1">
      <alignment horizontal="center"/>
    </xf>
    <xf numFmtId="2" fontId="7" fillId="4" borderId="2" xfId="0" applyNumberFormat="1" applyFont="1" applyFill="1" applyBorder="1" applyAlignment="1">
      <alignment horizontal="center"/>
    </xf>
    <xf numFmtId="2" fontId="7" fillId="2" borderId="2" xfId="0" applyNumberFormat="1" applyFont="1" applyFill="1" applyBorder="1" applyAlignment="1">
      <alignment horizontal="center"/>
    </xf>
    <xf numFmtId="2" fontId="7" fillId="2" borderId="2" xfId="0" applyNumberFormat="1" applyFont="1" applyFill="1" applyBorder="1" applyAlignment="1">
      <alignment horizontal="center" wrapText="1"/>
    </xf>
    <xf numFmtId="0" fontId="7" fillId="18" borderId="2" xfId="0" applyNumberFormat="1" applyFont="1" applyFill="1" applyBorder="1" applyAlignment="1">
      <alignment horizontal="left"/>
    </xf>
    <xf numFmtId="0" fontId="8" fillId="4" borderId="2" xfId="0" applyFont="1" applyFill="1" applyBorder="1" applyAlignment="1">
      <alignment horizontal="center" wrapText="1"/>
    </xf>
    <xf numFmtId="2" fontId="8" fillId="4" borderId="2" xfId="0" applyNumberFormat="1" applyFont="1" applyFill="1" applyBorder="1" applyAlignment="1">
      <alignment horizontal="center" wrapText="1"/>
    </xf>
    <xf numFmtId="2" fontId="7" fillId="4" borderId="2" xfId="0" applyNumberFormat="1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wrapText="1"/>
    </xf>
    <xf numFmtId="2" fontId="8" fillId="3" borderId="2" xfId="0" applyNumberFormat="1" applyFont="1" applyFill="1" applyBorder="1" applyAlignment="1">
      <alignment horizontal="center" wrapText="1"/>
    </xf>
    <xf numFmtId="2" fontId="7" fillId="3" borderId="2" xfId="0" applyNumberFormat="1" applyFont="1" applyFill="1" applyBorder="1" applyAlignment="1">
      <alignment horizontal="center" wrapText="1"/>
    </xf>
    <xf numFmtId="0" fontId="8" fillId="4" borderId="4" xfId="12" applyFont="1" applyFill="1" applyBorder="1" applyAlignment="1" applyProtection="1">
      <alignment horizontal="center"/>
      <protection locked="0"/>
    </xf>
    <xf numFmtId="2" fontId="8" fillId="4" borderId="2" xfId="12" applyNumberFormat="1" applyFont="1" applyFill="1" applyBorder="1" applyAlignment="1" applyProtection="1">
      <alignment horizontal="center"/>
      <protection locked="0"/>
    </xf>
    <xf numFmtId="2" fontId="7" fillId="4" borderId="5" xfId="12" applyNumberFormat="1" applyFont="1" applyFill="1" applyBorder="1" applyAlignment="1" applyProtection="1">
      <alignment horizontal="center"/>
      <protection locked="0"/>
    </xf>
    <xf numFmtId="0" fontId="7" fillId="18" borderId="3" xfId="12" applyFont="1" applyFill="1" applyBorder="1" applyAlignment="1" applyProtection="1">
      <protection locked="0"/>
    </xf>
    <xf numFmtId="2" fontId="7" fillId="4" borderId="2" xfId="12" applyNumberFormat="1" applyFont="1" applyFill="1" applyBorder="1" applyAlignment="1" applyProtection="1">
      <alignment horizontal="center"/>
      <protection locked="0"/>
    </xf>
    <xf numFmtId="0" fontId="7" fillId="3" borderId="3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center" wrapText="1"/>
    </xf>
    <xf numFmtId="2" fontId="7" fillId="3" borderId="2" xfId="0" applyNumberFormat="1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 wrapText="1"/>
    </xf>
    <xf numFmtId="0" fontId="8" fillId="4" borderId="4" xfId="0" applyNumberFormat="1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 wrapText="1"/>
    </xf>
    <xf numFmtId="0" fontId="7" fillId="18" borderId="6" xfId="0" applyFont="1" applyFill="1" applyBorder="1" applyAlignment="1">
      <alignment horizontal="left" wrapText="1"/>
    </xf>
    <xf numFmtId="0" fontId="8" fillId="4" borderId="4" xfId="0" applyFont="1" applyFill="1" applyBorder="1" applyAlignment="1" applyProtection="1">
      <alignment horizontal="center" wrapText="1"/>
      <protection locked="0"/>
    </xf>
    <xf numFmtId="2" fontId="8" fillId="4" borderId="2" xfId="0" applyNumberFormat="1" applyFont="1" applyFill="1" applyBorder="1" applyAlignment="1" applyProtection="1">
      <alignment horizontal="center" wrapText="1"/>
      <protection locked="0"/>
    </xf>
    <xf numFmtId="2" fontId="7" fillId="4" borderId="2" xfId="0" applyNumberFormat="1" applyFont="1" applyFill="1" applyBorder="1" applyAlignment="1" applyProtection="1">
      <alignment horizontal="center" wrapText="1"/>
      <protection locked="0"/>
    </xf>
    <xf numFmtId="0" fontId="8" fillId="4" borderId="2" xfId="12" applyFont="1" applyFill="1" applyBorder="1" applyAlignment="1" applyProtection="1">
      <alignment horizontal="center"/>
      <protection locked="0"/>
    </xf>
    <xf numFmtId="2" fontId="7" fillId="4" borderId="5" xfId="0" applyNumberFormat="1" applyFont="1" applyFill="1" applyBorder="1" applyAlignment="1">
      <alignment horizontal="center" wrapText="1"/>
    </xf>
    <xf numFmtId="0" fontId="7" fillId="18" borderId="0" xfId="0" applyFont="1" applyFill="1" applyBorder="1" applyAlignment="1">
      <alignment horizontal="left" wrapText="1"/>
    </xf>
    <xf numFmtId="0" fontId="7" fillId="18" borderId="10" xfId="0" applyFont="1" applyFill="1" applyBorder="1" applyAlignment="1">
      <alignment horizontal="left" wrapText="1"/>
    </xf>
    <xf numFmtId="0" fontId="8" fillId="4" borderId="11" xfId="0" applyFont="1" applyFill="1" applyBorder="1" applyAlignment="1">
      <alignment horizontal="center"/>
    </xf>
    <xf numFmtId="2" fontId="8" fillId="4" borderId="11" xfId="0" applyNumberFormat="1" applyFont="1" applyFill="1" applyBorder="1" applyAlignment="1">
      <alignment horizontal="center"/>
    </xf>
    <xf numFmtId="0" fontId="7" fillId="18" borderId="4" xfId="12" applyFont="1" applyFill="1" applyBorder="1" applyAlignment="1" applyProtection="1">
      <protection locked="0"/>
    </xf>
    <xf numFmtId="0" fontId="0" fillId="18" borderId="0" xfId="0" applyFill="1"/>
    <xf numFmtId="0" fontId="14" fillId="18" borderId="2" xfId="14" applyFont="1" applyFill="1" applyBorder="1" applyAlignment="1">
      <alignment horizontal="center"/>
    </xf>
    <xf numFmtId="0" fontId="8" fillId="17" borderId="2" xfId="0" applyFont="1" applyFill="1" applyBorder="1" applyAlignment="1" applyProtection="1">
      <alignment horizontal="center" wrapText="1"/>
      <protection locked="0"/>
    </xf>
    <xf numFmtId="0" fontId="21" fillId="17" borderId="2" xfId="0" applyFont="1" applyFill="1" applyBorder="1" applyAlignment="1" applyProtection="1">
      <alignment horizontal="center" vertical="top" wrapText="1"/>
      <protection locked="0"/>
    </xf>
    <xf numFmtId="0" fontId="8" fillId="17" borderId="2" xfId="0" applyNumberFormat="1" applyFont="1" applyFill="1" applyBorder="1" applyAlignment="1">
      <alignment horizontal="center"/>
    </xf>
    <xf numFmtId="2" fontId="21" fillId="17" borderId="2" xfId="0" applyNumberFormat="1" applyFont="1" applyFill="1" applyBorder="1" applyAlignment="1">
      <alignment horizontal="center"/>
    </xf>
    <xf numFmtId="0" fontId="21" fillId="17" borderId="2" xfId="12" applyFont="1" applyFill="1" applyBorder="1" applyAlignment="1" applyProtection="1">
      <alignment horizontal="center"/>
      <protection locked="0"/>
    </xf>
    <xf numFmtId="0" fontId="14" fillId="17" borderId="2" xfId="0" applyFont="1" applyFill="1" applyBorder="1" applyAlignment="1">
      <alignment horizontal="center" wrapText="1"/>
    </xf>
    <xf numFmtId="0" fontId="8" fillId="17" borderId="4" xfId="0" applyFont="1" applyFill="1" applyBorder="1" applyAlignment="1">
      <alignment horizontal="center" wrapText="1"/>
    </xf>
    <xf numFmtId="0" fontId="8" fillId="18" borderId="4" xfId="0" applyFont="1" applyFill="1" applyBorder="1" applyAlignment="1">
      <alignment horizontal="center" wrapText="1"/>
    </xf>
    <xf numFmtId="0" fontId="0" fillId="0" borderId="15" xfId="0" applyBorder="1"/>
    <xf numFmtId="0" fontId="7" fillId="3" borderId="7" xfId="0" applyFont="1" applyFill="1" applyBorder="1" applyAlignment="1">
      <alignment horizontal="left"/>
    </xf>
    <xf numFmtId="0" fontId="35" fillId="0" borderId="2" xfId="0" applyFont="1" applyBorder="1" applyAlignment="1">
      <alignment horizontal="center"/>
    </xf>
    <xf numFmtId="0" fontId="8" fillId="17" borderId="9" xfId="0" applyFont="1" applyFill="1" applyBorder="1" applyAlignment="1">
      <alignment horizontal="center" wrapText="1"/>
    </xf>
    <xf numFmtId="2" fontId="8" fillId="4" borderId="5" xfId="12" applyNumberFormat="1" applyFont="1" applyFill="1" applyBorder="1" applyAlignment="1" applyProtection="1">
      <alignment horizontal="center"/>
      <protection locked="0"/>
    </xf>
    <xf numFmtId="0" fontId="7" fillId="3" borderId="4" xfId="1" applyFont="1" applyFill="1" applyBorder="1" applyAlignment="1">
      <alignment horizontal="left"/>
    </xf>
    <xf numFmtId="49" fontId="31" fillId="18" borderId="2" xfId="0" applyNumberFormat="1" applyFont="1" applyFill="1" applyBorder="1" applyAlignment="1">
      <alignment horizontal="center"/>
    </xf>
    <xf numFmtId="49" fontId="14" fillId="18" borderId="2" xfId="0" applyNumberFormat="1" applyFont="1" applyFill="1" applyBorder="1" applyAlignment="1">
      <alignment horizontal="center"/>
    </xf>
    <xf numFmtId="0" fontId="8" fillId="17" borderId="9" xfId="0" applyNumberFormat="1" applyFont="1" applyFill="1" applyBorder="1" applyAlignment="1">
      <alignment horizontal="center"/>
    </xf>
    <xf numFmtId="0" fontId="7" fillId="17" borderId="2" xfId="0" applyFont="1" applyFill="1" applyBorder="1" applyAlignment="1">
      <alignment horizontal="center"/>
    </xf>
    <xf numFmtId="49" fontId="34" fillId="18" borderId="2" xfId="0" applyNumberFormat="1" applyFont="1" applyFill="1" applyBorder="1" applyAlignment="1">
      <alignment horizontal="center"/>
    </xf>
    <xf numFmtId="0" fontId="8" fillId="17" borderId="4" xfId="0" applyFont="1" applyFill="1" applyBorder="1" applyAlignment="1">
      <alignment horizontal="center"/>
    </xf>
    <xf numFmtId="0" fontId="8" fillId="18" borderId="2" xfId="0" applyFont="1" applyFill="1" applyBorder="1" applyAlignment="1">
      <alignment horizontal="center"/>
    </xf>
    <xf numFmtId="0" fontId="7" fillId="3" borderId="0" xfId="0" applyFont="1" applyFill="1" applyBorder="1" applyAlignment="1"/>
    <xf numFmtId="0" fontId="7" fillId="18" borderId="2" xfId="0" applyFont="1" applyFill="1" applyBorder="1" applyAlignment="1" applyProtection="1">
      <alignment wrapText="1"/>
      <protection locked="0"/>
    </xf>
    <xf numFmtId="0" fontId="7" fillId="18" borderId="2" xfId="0" applyFont="1" applyFill="1" applyBorder="1" applyAlignment="1">
      <alignment horizontal="left"/>
    </xf>
    <xf numFmtId="0" fontId="7" fillId="18" borderId="2" xfId="12" applyFont="1" applyFill="1" applyBorder="1" applyAlignment="1" applyProtection="1">
      <protection locked="0"/>
    </xf>
    <xf numFmtId="2" fontId="21" fillId="18" borderId="2" xfId="0" applyNumberFormat="1" applyFont="1" applyFill="1" applyBorder="1" applyAlignment="1">
      <alignment horizontal="center"/>
    </xf>
    <xf numFmtId="0" fontId="7" fillId="3" borderId="2" xfId="0" applyFont="1" applyFill="1" applyBorder="1" applyAlignment="1"/>
    <xf numFmtId="2" fontId="21" fillId="4" borderId="2" xfId="0" applyNumberFormat="1" applyFont="1" applyFill="1" applyBorder="1" applyAlignment="1">
      <alignment horizontal="center"/>
    </xf>
    <xf numFmtId="0" fontId="21" fillId="4" borderId="2" xfId="0" applyFont="1" applyFill="1" applyBorder="1" applyAlignment="1">
      <alignment horizontal="center"/>
    </xf>
    <xf numFmtId="0" fontId="8" fillId="17" borderId="11" xfId="12" applyFont="1" applyFill="1" applyBorder="1" applyAlignment="1" applyProtection="1">
      <alignment horizontal="center"/>
      <protection locked="0"/>
    </xf>
    <xf numFmtId="0" fontId="8" fillId="17" borderId="2" xfId="12" applyFont="1" applyFill="1" applyBorder="1" applyAlignment="1" applyProtection="1">
      <alignment horizontal="center"/>
      <protection locked="0"/>
    </xf>
    <xf numFmtId="0" fontId="7" fillId="18" borderId="4" xfId="0" applyFont="1" applyFill="1" applyBorder="1" applyAlignment="1">
      <alignment horizontal="left"/>
    </xf>
    <xf numFmtId="0" fontId="7" fillId="18" borderId="4" xfId="0" applyNumberFormat="1" applyFont="1" applyFill="1" applyBorder="1" applyAlignment="1">
      <alignment horizontal="left"/>
    </xf>
    <xf numFmtId="0" fontId="7" fillId="18" borderId="3" xfId="0" applyNumberFormat="1" applyFont="1" applyFill="1" applyBorder="1" applyAlignment="1">
      <alignment horizontal="left"/>
    </xf>
    <xf numFmtId="0" fontId="7" fillId="18" borderId="4" xfId="1" applyFont="1" applyFill="1" applyBorder="1" applyAlignment="1">
      <alignment horizontal="left"/>
    </xf>
    <xf numFmtId="0" fontId="7" fillId="18" borderId="3" xfId="1" applyFont="1" applyFill="1" applyBorder="1" applyAlignment="1">
      <alignment horizontal="left"/>
    </xf>
    <xf numFmtId="0" fontId="7" fillId="18" borderId="4" xfId="12" applyFont="1" applyFill="1" applyBorder="1" applyAlignment="1" applyProtection="1">
      <protection hidden="1"/>
    </xf>
    <xf numFmtId="0" fontId="7" fillId="18" borderId="4" xfId="0" applyFont="1" applyFill="1" applyBorder="1" applyAlignment="1" applyProtection="1">
      <alignment wrapText="1"/>
      <protection locked="0"/>
    </xf>
    <xf numFmtId="0" fontId="11" fillId="18" borderId="4" xfId="0" applyFont="1" applyFill="1" applyBorder="1" applyAlignment="1">
      <alignment horizontal="left" wrapText="1"/>
    </xf>
    <xf numFmtId="0" fontId="8" fillId="17" borderId="9" xfId="12" applyFont="1" applyFill="1" applyBorder="1" applyAlignment="1" applyProtection="1">
      <alignment horizontal="center"/>
      <protection locked="0"/>
    </xf>
    <xf numFmtId="0" fontId="8" fillId="3" borderId="10" xfId="12" applyFont="1" applyFill="1" applyBorder="1" applyAlignment="1" applyProtection="1">
      <alignment horizontal="center"/>
      <protection locked="0"/>
    </xf>
    <xf numFmtId="2" fontId="8" fillId="3" borderId="8" xfId="12" applyNumberFormat="1" applyFont="1" applyFill="1" applyBorder="1" applyAlignment="1" applyProtection="1">
      <alignment horizontal="center"/>
      <protection locked="0"/>
    </xf>
    <xf numFmtId="2" fontId="7" fillId="3" borderId="8" xfId="12" applyNumberFormat="1" applyFont="1" applyFill="1" applyBorder="1" applyAlignment="1" applyProtection="1">
      <alignment horizontal="center"/>
      <protection locked="0"/>
    </xf>
    <xf numFmtId="2" fontId="8" fillId="3" borderId="8" xfId="0" applyNumberFormat="1" applyFont="1" applyFill="1" applyBorder="1" applyAlignment="1">
      <alignment horizontal="center" wrapText="1"/>
    </xf>
    <xf numFmtId="0" fontId="8" fillId="33" borderId="4" xfId="0" applyFont="1" applyFill="1" applyBorder="1" applyAlignment="1">
      <alignment horizontal="center" wrapText="1"/>
    </xf>
    <xf numFmtId="0" fontId="7" fillId="3" borderId="2" xfId="0" applyFont="1" applyFill="1" applyBorder="1" applyAlignment="1">
      <alignment horizontal="left" wrapText="1"/>
    </xf>
    <xf numFmtId="0" fontId="7" fillId="18" borderId="10" xfId="0" applyFont="1" applyFill="1" applyBorder="1" applyAlignment="1"/>
    <xf numFmtId="0" fontId="7" fillId="18" borderId="4" xfId="0" applyFont="1" applyFill="1" applyBorder="1" applyAlignment="1"/>
    <xf numFmtId="0" fontId="7" fillId="18" borderId="11" xfId="0" applyFont="1" applyFill="1" applyBorder="1" applyAlignment="1">
      <alignment horizontal="left"/>
    </xf>
    <xf numFmtId="0" fontId="30" fillId="18" borderId="2" xfId="0" applyFont="1" applyFill="1" applyBorder="1" applyAlignment="1"/>
    <xf numFmtId="0" fontId="34" fillId="3" borderId="11" xfId="0" applyFont="1" applyFill="1" applyBorder="1" applyAlignment="1">
      <alignment horizontal="left"/>
    </xf>
    <xf numFmtId="0" fontId="7" fillId="18" borderId="9" xfId="0" applyFont="1" applyFill="1" applyBorder="1" applyAlignment="1">
      <alignment horizontal="left"/>
    </xf>
    <xf numFmtId="0" fontId="7" fillId="3" borderId="4" xfId="0" applyFont="1" applyFill="1" applyBorder="1" applyAlignment="1">
      <alignment horizontal="left"/>
    </xf>
    <xf numFmtId="2" fontId="7" fillId="18" borderId="2" xfId="0" applyNumberFormat="1" applyFont="1" applyFill="1" applyBorder="1" applyAlignment="1">
      <alignment horizontal="left"/>
    </xf>
    <xf numFmtId="2" fontId="8" fillId="3" borderId="2" xfId="0" applyNumberFormat="1" applyFont="1" applyFill="1" applyBorder="1" applyAlignment="1">
      <alignment horizontal="center"/>
    </xf>
    <xf numFmtId="0" fontId="7" fillId="19" borderId="2" xfId="0" applyFont="1" applyFill="1" applyBorder="1" applyAlignment="1">
      <alignment horizontal="left"/>
    </xf>
    <xf numFmtId="2" fontId="8" fillId="2" borderId="2" xfId="0" applyNumberFormat="1" applyFont="1" applyFill="1" applyBorder="1" applyAlignment="1">
      <alignment horizontal="center" wrapText="1"/>
    </xf>
    <xf numFmtId="0" fontId="7" fillId="3" borderId="2" xfId="0" applyFont="1" applyFill="1" applyBorder="1" applyAlignment="1">
      <alignment vertical="top" wrapText="1"/>
    </xf>
    <xf numFmtId="0" fontId="8" fillId="4" borderId="2" xfId="0" applyFont="1" applyFill="1" applyBorder="1" applyAlignment="1">
      <alignment horizontal="center" vertical="top" wrapText="1"/>
    </xf>
    <xf numFmtId="2" fontId="8" fillId="4" borderId="2" xfId="0" applyNumberFormat="1" applyFont="1" applyFill="1" applyBorder="1" applyAlignment="1">
      <alignment horizontal="center" vertical="top" wrapText="1"/>
    </xf>
    <xf numFmtId="2" fontId="8" fillId="3" borderId="2" xfId="0" applyNumberFormat="1" applyFont="1" applyFill="1" applyBorder="1" applyAlignment="1">
      <alignment horizontal="center" vertical="top" wrapText="1"/>
    </xf>
    <xf numFmtId="2" fontId="7" fillId="2" borderId="2" xfId="0" applyNumberFormat="1" applyFont="1" applyFill="1" applyBorder="1" applyAlignment="1">
      <alignment horizontal="center" vertical="top" wrapText="1"/>
    </xf>
    <xf numFmtId="0" fontId="8" fillId="17" borderId="2" xfId="0" applyFont="1" applyFill="1" applyBorder="1" applyAlignment="1">
      <alignment horizontal="center" vertical="top" wrapText="1"/>
    </xf>
    <xf numFmtId="0" fontId="37" fillId="34" borderId="0" xfId="3" applyAlignment="1">
      <alignment horizontal="left" indent="2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7" fillId="36" borderId="0" xfId="5" applyAlignment="1">
      <alignment horizontal="left" indent="2"/>
    </xf>
    <xf numFmtId="0" fontId="37" fillId="35" borderId="0" xfId="4" applyAlignment="1">
      <alignment horizontal="left" indent="2"/>
    </xf>
    <xf numFmtId="0" fontId="5" fillId="0" borderId="0" xfId="0" applyFont="1" applyAlignment="1">
      <alignment horizontal="center"/>
    </xf>
    <xf numFmtId="2" fontId="7" fillId="3" borderId="14" xfId="0" applyNumberFormat="1" applyFont="1" applyFill="1" applyBorder="1" applyAlignment="1">
      <alignment horizontal="center" wrapText="1"/>
    </xf>
    <xf numFmtId="2" fontId="7" fillId="3" borderId="5" xfId="0" applyNumberFormat="1" applyFont="1" applyFill="1" applyBorder="1" applyAlignment="1">
      <alignment horizontal="center" wrapText="1"/>
    </xf>
    <xf numFmtId="2" fontId="7" fillId="2" borderId="8" xfId="0" applyNumberFormat="1" applyFont="1" applyFill="1" applyBorder="1" applyAlignment="1">
      <alignment horizontal="center" wrapText="1"/>
    </xf>
    <xf numFmtId="2" fontId="7" fillId="2" borderId="5" xfId="0" applyNumberFormat="1" applyFont="1" applyFill="1" applyBorder="1" applyAlignment="1">
      <alignment horizontal="center" wrapText="1"/>
    </xf>
    <xf numFmtId="2" fontId="7" fillId="2" borderId="8" xfId="0" applyNumberFormat="1" applyFont="1" applyFill="1" applyBorder="1" applyAlignment="1">
      <alignment horizontal="center" vertical="center" wrapText="1"/>
    </xf>
    <xf numFmtId="2" fontId="7" fillId="2" borderId="14" xfId="0" applyNumberFormat="1" applyFont="1" applyFill="1" applyBorder="1" applyAlignment="1">
      <alignment horizontal="center" vertical="center" wrapText="1"/>
    </xf>
    <xf numFmtId="2" fontId="7" fillId="2" borderId="5" xfId="0" applyNumberFormat="1" applyFont="1" applyFill="1" applyBorder="1" applyAlignment="1">
      <alignment horizontal="center" vertical="center" wrapText="1"/>
    </xf>
    <xf numFmtId="2" fontId="7" fillId="4" borderId="8" xfId="0" applyNumberFormat="1" applyFont="1" applyFill="1" applyBorder="1" applyAlignment="1">
      <alignment horizontal="center"/>
    </xf>
    <xf numFmtId="2" fontId="7" fillId="4" borderId="14" xfId="0" applyNumberFormat="1" applyFont="1" applyFill="1" applyBorder="1" applyAlignment="1">
      <alignment horizontal="center"/>
    </xf>
    <xf numFmtId="2" fontId="7" fillId="4" borderId="5" xfId="0" applyNumberFormat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2" fontId="7" fillId="3" borderId="8" xfId="0" applyNumberFormat="1" applyFont="1" applyFill="1" applyBorder="1" applyAlignment="1">
      <alignment horizontal="center"/>
    </xf>
    <xf numFmtId="2" fontId="7" fillId="3" borderId="5" xfId="0" applyNumberFormat="1" applyFont="1" applyFill="1" applyBorder="1" applyAlignment="1">
      <alignment horizontal="center"/>
    </xf>
    <xf numFmtId="2" fontId="7" fillId="3" borderId="8" xfId="0" applyNumberFormat="1" applyFont="1" applyFill="1" applyBorder="1" applyAlignment="1">
      <alignment horizontal="center" vertical="center"/>
    </xf>
    <xf numFmtId="2" fontId="7" fillId="3" borderId="14" xfId="0" applyNumberFormat="1" applyFont="1" applyFill="1" applyBorder="1" applyAlignment="1">
      <alignment horizontal="center" vertical="center"/>
    </xf>
    <xf numFmtId="2" fontId="7" fillId="3" borderId="5" xfId="0" applyNumberFormat="1" applyFont="1" applyFill="1" applyBorder="1" applyAlignment="1">
      <alignment horizontal="center" vertical="center"/>
    </xf>
    <xf numFmtId="2" fontId="7" fillId="4" borderId="2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2" fontId="7" fillId="4" borderId="8" xfId="0" applyNumberFormat="1" applyFont="1" applyFill="1" applyBorder="1" applyAlignment="1">
      <alignment horizontal="center" vertical="center"/>
    </xf>
    <xf numFmtId="2" fontId="7" fillId="4" borderId="14" xfId="0" applyNumberFormat="1" applyFont="1" applyFill="1" applyBorder="1" applyAlignment="1">
      <alignment horizontal="center" vertical="center"/>
    </xf>
    <xf numFmtId="2" fontId="7" fillId="4" borderId="5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/>
    </xf>
    <xf numFmtId="2" fontId="8" fillId="18" borderId="8" xfId="0" applyNumberFormat="1" applyFont="1" applyFill="1" applyBorder="1" applyAlignment="1">
      <alignment horizontal="center"/>
    </xf>
    <xf numFmtId="2" fontId="8" fillId="18" borderId="5" xfId="0" applyNumberFormat="1" applyFont="1" applyFill="1" applyBorder="1" applyAlignment="1">
      <alignment horizontal="center"/>
    </xf>
    <xf numFmtId="2" fontId="8" fillId="17" borderId="8" xfId="0" applyNumberFormat="1" applyFont="1" applyFill="1" applyBorder="1" applyAlignment="1">
      <alignment horizontal="center"/>
    </xf>
    <xf numFmtId="2" fontId="8" fillId="17" borderId="5" xfId="0" applyNumberFormat="1" applyFont="1" applyFill="1" applyBorder="1" applyAlignment="1">
      <alignment horizontal="center"/>
    </xf>
    <xf numFmtId="2" fontId="8" fillId="19" borderId="8" xfId="0" applyNumberFormat="1" applyFont="1" applyFill="1" applyBorder="1" applyAlignment="1">
      <alignment horizontal="center" wrapText="1"/>
    </xf>
    <xf numFmtId="2" fontId="8" fillId="19" borderId="5" xfId="0" applyNumberFormat="1" applyFont="1" applyFill="1" applyBorder="1" applyAlignment="1">
      <alignment horizontal="center" wrapText="1"/>
    </xf>
    <xf numFmtId="0" fontId="5" fillId="0" borderId="2" xfId="0" applyFont="1" applyBorder="1" applyAlignment="1">
      <alignment horizontal="center"/>
    </xf>
  </cellXfs>
  <cellStyles count="17">
    <cellStyle name="_ET_STYLE_NoName_00_" xfId="1"/>
    <cellStyle name="_ET_STYLE_NoName_00_ 2" xfId="2"/>
    <cellStyle name="Акцент2" xfId="3" builtinId="33"/>
    <cellStyle name="Акцент3" xfId="4" builtinId="37"/>
    <cellStyle name="Акцент5" xfId="5" builtinId="45"/>
    <cellStyle name="Обычный" xfId="0" builtinId="0"/>
    <cellStyle name="Обычный 2" xfId="6"/>
    <cellStyle name="Обычный 2 3 4 25" xfId="7"/>
    <cellStyle name="Обычный 2 5 3 25" xfId="8"/>
    <cellStyle name="Обычный 3" xfId="9"/>
    <cellStyle name="Обычный 3 2" xfId="10"/>
    <cellStyle name="Обычный 4 2" xfId="11"/>
    <cellStyle name="Обычный_Книга3" xfId="12"/>
    <cellStyle name="Обычный_Лист1" xfId="13"/>
    <cellStyle name="Обычный_Лист1 2" xfId="14"/>
    <cellStyle name="Обычный_Лист1_2" xfId="15"/>
    <cellStyle name="Открывавшаяся гиперссылка" xfId="16" builtin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47"/>
  <sheetViews>
    <sheetView zoomScale="75" zoomScaleNormal="75" zoomScalePageLayoutView="75" workbookViewId="0">
      <pane ySplit="9" topLeftCell="A10" activePane="bottomLeft" state="frozen"/>
      <selection pane="bottomLeft" sqref="A1:IV7"/>
    </sheetView>
  </sheetViews>
  <sheetFormatPr defaultRowHeight="15"/>
  <cols>
    <col min="1" max="1" width="89.140625" customWidth="1"/>
    <col min="2" max="2" width="28.7109375" customWidth="1"/>
    <col min="3" max="3" width="13.140625" style="388" customWidth="1"/>
    <col min="4" max="4" width="13.7109375" customWidth="1"/>
    <col min="5" max="5" width="12.7109375" customWidth="1"/>
    <col min="6" max="6" width="15.5703125" customWidth="1"/>
    <col min="8" max="8" width="7.85546875" customWidth="1"/>
    <col min="9" max="9" width="17.5703125" customWidth="1"/>
  </cols>
  <sheetData>
    <row r="1" spans="1:12" ht="22.5">
      <c r="A1" s="648"/>
      <c r="B1" s="648"/>
      <c r="C1" s="648"/>
      <c r="D1" s="648"/>
      <c r="E1" s="648"/>
      <c r="F1" s="648"/>
    </row>
    <row r="2" spans="1:12">
      <c r="A2" s="649"/>
      <c r="B2" s="649"/>
      <c r="C2" s="649"/>
      <c r="D2" s="649"/>
      <c r="E2" s="649"/>
      <c r="F2" s="649"/>
    </row>
    <row r="3" spans="1:12">
      <c r="A3" s="649"/>
      <c r="B3" s="649"/>
      <c r="C3" s="649"/>
      <c r="D3" s="649"/>
      <c r="E3" s="649"/>
      <c r="F3" s="649"/>
    </row>
    <row r="4" spans="1:12" ht="20.25" customHeight="1">
      <c r="A4" s="650"/>
      <c r="B4" s="650"/>
      <c r="C4" s="650"/>
      <c r="D4" s="650"/>
      <c r="E4" s="650"/>
      <c r="F4" s="650"/>
    </row>
    <row r="5" spans="1:12">
      <c r="A5" s="647"/>
      <c r="B5" s="647"/>
      <c r="C5" s="647"/>
      <c r="D5" s="647"/>
      <c r="E5" s="647"/>
      <c r="F5" s="647"/>
    </row>
    <row r="6" spans="1:12">
      <c r="A6" s="651"/>
      <c r="B6" s="651"/>
      <c r="C6" s="651"/>
      <c r="D6" s="651"/>
      <c r="E6" s="651"/>
      <c r="F6" s="651"/>
    </row>
    <row r="7" spans="1:12">
      <c r="A7" s="652"/>
      <c r="B7" s="652"/>
      <c r="C7" s="652"/>
      <c r="D7" s="652"/>
      <c r="E7" s="652"/>
      <c r="F7" s="652"/>
    </row>
    <row r="8" spans="1:12" ht="34.5" thickBot="1">
      <c r="A8" s="653" t="s">
        <v>3541</v>
      </c>
      <c r="B8" s="653"/>
      <c r="C8" s="653"/>
      <c r="D8" s="653"/>
      <c r="E8" s="653"/>
      <c r="F8" s="653"/>
    </row>
    <row r="9" spans="1:12" ht="17.25" thickTop="1" thickBot="1">
      <c r="A9" s="1" t="s">
        <v>3538</v>
      </c>
      <c r="B9" s="1" t="s">
        <v>3539</v>
      </c>
      <c r="C9" s="436" t="s">
        <v>1916</v>
      </c>
      <c r="D9" s="165">
        <v>1</v>
      </c>
      <c r="E9" s="164">
        <v>2</v>
      </c>
      <c r="F9" s="163">
        <v>3</v>
      </c>
    </row>
    <row r="10" spans="1:12" ht="18.75" thickTop="1">
      <c r="A10" s="367" t="s">
        <v>3542</v>
      </c>
      <c r="B10" s="366" t="s">
        <v>3543</v>
      </c>
      <c r="C10" s="374"/>
      <c r="D10" s="223">
        <v>55</v>
      </c>
      <c r="E10" s="224">
        <v>58</v>
      </c>
      <c r="F10" s="207">
        <f>E10+E10*10%</f>
        <v>63.8</v>
      </c>
      <c r="H10" s="184"/>
      <c r="I10" s="185"/>
      <c r="J10" s="186"/>
      <c r="K10" s="187"/>
      <c r="L10" s="186"/>
    </row>
    <row r="11" spans="1:12" ht="18">
      <c r="A11" s="228" t="s">
        <v>3544</v>
      </c>
      <c r="B11" s="353" t="s">
        <v>97</v>
      </c>
      <c r="C11" s="375"/>
      <c r="D11" s="113">
        <v>269</v>
      </c>
      <c r="E11" s="207">
        <v>289</v>
      </c>
      <c r="F11" s="207">
        <f t="shared" ref="F11:F103" si="0">E11+E11*10%</f>
        <v>317.89999999999998</v>
      </c>
      <c r="H11" s="184"/>
      <c r="I11" s="185"/>
      <c r="J11" s="186"/>
      <c r="K11" s="187"/>
      <c r="L11" s="186"/>
    </row>
    <row r="12" spans="1:12" ht="18">
      <c r="A12" s="368" t="s">
        <v>3545</v>
      </c>
      <c r="B12" s="353" t="s">
        <v>97</v>
      </c>
      <c r="C12" s="375"/>
      <c r="D12" s="113"/>
      <c r="E12" s="207">
        <v>210</v>
      </c>
      <c r="F12" s="207">
        <f t="shared" ref="F12:F17" si="1">E12+E12*10%</f>
        <v>231</v>
      </c>
      <c r="G12" s="338"/>
      <c r="H12" s="184"/>
      <c r="I12" s="185"/>
      <c r="J12" s="186"/>
      <c r="K12" s="187"/>
      <c r="L12" s="186"/>
    </row>
    <row r="13" spans="1:12" ht="18">
      <c r="A13" s="368" t="s">
        <v>83</v>
      </c>
      <c r="B13" s="353" t="s">
        <v>97</v>
      </c>
      <c r="C13" s="375"/>
      <c r="D13" s="113">
        <v>165</v>
      </c>
      <c r="E13" s="207">
        <v>175</v>
      </c>
      <c r="F13" s="207">
        <f t="shared" si="1"/>
        <v>192.5</v>
      </c>
      <c r="G13" s="363">
        <v>199</v>
      </c>
      <c r="H13" s="184"/>
      <c r="I13" s="185"/>
      <c r="J13" s="186"/>
      <c r="K13" s="187"/>
      <c r="L13" s="186"/>
    </row>
    <row r="14" spans="1:12" ht="18">
      <c r="A14" s="368" t="s">
        <v>96</v>
      </c>
      <c r="B14" s="353" t="s">
        <v>97</v>
      </c>
      <c r="C14" s="375"/>
      <c r="D14" s="113"/>
      <c r="E14" s="207">
        <v>210</v>
      </c>
      <c r="F14" s="207">
        <f t="shared" si="1"/>
        <v>231</v>
      </c>
      <c r="G14" s="363">
        <v>260</v>
      </c>
      <c r="H14" s="184"/>
      <c r="I14" s="185"/>
      <c r="J14" s="186"/>
      <c r="K14" s="187"/>
      <c r="L14" s="186"/>
    </row>
    <row r="15" spans="1:12" ht="18">
      <c r="A15" s="368" t="s">
        <v>98</v>
      </c>
      <c r="B15" s="353" t="s">
        <v>97</v>
      </c>
      <c r="C15" s="375"/>
      <c r="D15" s="113"/>
      <c r="E15" s="207">
        <v>265</v>
      </c>
      <c r="F15" s="207">
        <f t="shared" si="1"/>
        <v>291.5</v>
      </c>
      <c r="G15" s="363">
        <v>330</v>
      </c>
      <c r="H15" s="184"/>
      <c r="I15" s="185"/>
      <c r="J15" s="186"/>
      <c r="K15" s="187"/>
      <c r="L15" s="186"/>
    </row>
    <row r="16" spans="1:12" ht="18">
      <c r="A16" s="368" t="s">
        <v>99</v>
      </c>
      <c r="B16" s="353" t="s">
        <v>97</v>
      </c>
      <c r="C16" s="375"/>
      <c r="D16" s="113"/>
      <c r="E16" s="207">
        <v>265</v>
      </c>
      <c r="F16" s="207">
        <f t="shared" si="1"/>
        <v>291.5</v>
      </c>
      <c r="G16" s="363"/>
      <c r="H16" s="184"/>
      <c r="I16" s="185"/>
      <c r="J16" s="186"/>
      <c r="K16" s="187"/>
      <c r="L16" s="186"/>
    </row>
    <row r="17" spans="1:12" ht="18">
      <c r="A17" s="370" t="s">
        <v>3550</v>
      </c>
      <c r="B17" s="315" t="s">
        <v>3551</v>
      </c>
      <c r="C17" s="202"/>
      <c r="D17" s="113">
        <v>42</v>
      </c>
      <c r="E17" s="207">
        <v>49</v>
      </c>
      <c r="F17" s="207">
        <f t="shared" si="1"/>
        <v>53.9</v>
      </c>
      <c r="G17">
        <v>65</v>
      </c>
      <c r="H17" s="184"/>
      <c r="I17" s="185"/>
      <c r="J17" s="186"/>
      <c r="K17" s="186"/>
      <c r="L17" s="186"/>
    </row>
    <row r="18" spans="1:12" ht="18">
      <c r="A18" s="370" t="s">
        <v>3546</v>
      </c>
      <c r="B18" s="219" t="s">
        <v>3547</v>
      </c>
      <c r="C18" s="202"/>
      <c r="D18" s="113">
        <v>179</v>
      </c>
      <c r="E18" s="207">
        <v>189</v>
      </c>
      <c r="F18" s="207">
        <f t="shared" si="0"/>
        <v>207.9</v>
      </c>
      <c r="G18">
        <v>210</v>
      </c>
      <c r="H18" s="184"/>
      <c r="I18" s="185"/>
      <c r="J18" s="186"/>
      <c r="K18" s="186"/>
      <c r="L18" s="186"/>
    </row>
    <row r="19" spans="1:12" ht="18">
      <c r="A19" s="370" t="s">
        <v>3548</v>
      </c>
      <c r="B19" s="219" t="s">
        <v>3547</v>
      </c>
      <c r="C19" s="202"/>
      <c r="D19" s="113"/>
      <c r="E19" s="207">
        <v>399</v>
      </c>
      <c r="F19" s="207">
        <f t="shared" si="0"/>
        <v>438.9</v>
      </c>
      <c r="G19">
        <v>395</v>
      </c>
      <c r="H19" s="188"/>
      <c r="I19" s="189"/>
      <c r="J19" s="190"/>
      <c r="K19" s="186"/>
      <c r="L19" s="186"/>
    </row>
    <row r="20" spans="1:12" ht="18">
      <c r="A20" s="370" t="s">
        <v>3549</v>
      </c>
      <c r="B20" s="219" t="s">
        <v>3547</v>
      </c>
      <c r="C20" s="202"/>
      <c r="D20" s="113"/>
      <c r="E20" s="207">
        <v>0</v>
      </c>
      <c r="F20" s="207">
        <f t="shared" si="0"/>
        <v>0</v>
      </c>
      <c r="H20" s="191"/>
      <c r="I20" s="192"/>
      <c r="J20" s="187"/>
      <c r="K20" s="187"/>
      <c r="L20" s="186"/>
    </row>
    <row r="21" spans="1:12" ht="18">
      <c r="A21" s="370" t="s">
        <v>101</v>
      </c>
      <c r="B21" s="219" t="s">
        <v>3547</v>
      </c>
      <c r="C21" s="202"/>
      <c r="D21" s="113"/>
      <c r="E21" s="207">
        <v>0</v>
      </c>
      <c r="F21" s="207">
        <f>E21+E21*10%</f>
        <v>0</v>
      </c>
      <c r="H21" s="191"/>
      <c r="I21" s="192"/>
      <c r="J21" s="187"/>
      <c r="K21" s="187"/>
      <c r="L21" s="186"/>
    </row>
    <row r="22" spans="1:12" ht="18">
      <c r="A22" s="370" t="s">
        <v>100</v>
      </c>
      <c r="B22" s="219" t="s">
        <v>3547</v>
      </c>
      <c r="C22" s="202"/>
      <c r="D22" s="113"/>
      <c r="E22" s="207">
        <v>295</v>
      </c>
      <c r="F22" s="207">
        <f t="shared" si="0"/>
        <v>324.5</v>
      </c>
      <c r="G22" s="356">
        <v>236</v>
      </c>
      <c r="H22" s="191">
        <v>350</v>
      </c>
      <c r="I22" s="192"/>
      <c r="J22" s="187"/>
      <c r="K22" s="187"/>
      <c r="L22" s="186"/>
    </row>
    <row r="23" spans="1:12" ht="18">
      <c r="A23" s="370" t="s">
        <v>84</v>
      </c>
      <c r="B23" s="219" t="s">
        <v>3547</v>
      </c>
      <c r="C23" s="202"/>
      <c r="D23" s="113"/>
      <c r="E23" s="207">
        <v>255</v>
      </c>
      <c r="F23" s="207">
        <f t="shared" si="0"/>
        <v>280.5</v>
      </c>
      <c r="G23" s="363">
        <v>299</v>
      </c>
      <c r="H23" s="191"/>
      <c r="I23" s="192"/>
      <c r="J23" s="187"/>
      <c r="K23" s="187"/>
      <c r="L23" s="186"/>
    </row>
    <row r="24" spans="1:12" ht="18">
      <c r="A24" s="371" t="s">
        <v>3552</v>
      </c>
      <c r="B24" s="219" t="s">
        <v>3553</v>
      </c>
      <c r="C24" s="202"/>
      <c r="D24" s="113"/>
      <c r="E24" s="207">
        <v>145</v>
      </c>
      <c r="F24" s="207">
        <v>159</v>
      </c>
      <c r="H24" s="184"/>
      <c r="I24" s="185"/>
      <c r="J24" s="186"/>
      <c r="K24" s="187"/>
      <c r="L24" s="186"/>
    </row>
    <row r="25" spans="1:12" ht="18">
      <c r="A25" s="370" t="s">
        <v>3554</v>
      </c>
      <c r="B25" s="219" t="s">
        <v>3555</v>
      </c>
      <c r="C25" s="202"/>
      <c r="D25" s="113"/>
      <c r="E25" s="207">
        <v>799</v>
      </c>
      <c r="F25" s="207">
        <v>878</v>
      </c>
      <c r="G25">
        <v>920</v>
      </c>
      <c r="H25" s="184"/>
      <c r="I25" s="185"/>
      <c r="J25" s="186"/>
      <c r="K25" s="186"/>
      <c r="L25" s="186"/>
    </row>
    <row r="26" spans="1:12" ht="18">
      <c r="A26" s="370" t="s">
        <v>3556</v>
      </c>
      <c r="B26" s="219" t="s">
        <v>3557</v>
      </c>
      <c r="C26" s="202"/>
      <c r="D26" s="113">
        <v>470</v>
      </c>
      <c r="E26" s="207">
        <v>499</v>
      </c>
      <c r="F26" s="207">
        <f t="shared" si="0"/>
        <v>548.9</v>
      </c>
      <c r="H26" s="184"/>
      <c r="I26" s="185">
        <v>850</v>
      </c>
      <c r="J26" s="186"/>
      <c r="K26" s="186"/>
      <c r="L26" s="186"/>
    </row>
    <row r="27" spans="1:12" ht="18">
      <c r="A27" s="372" t="s">
        <v>2541</v>
      </c>
      <c r="B27" s="219" t="s">
        <v>3562</v>
      </c>
      <c r="C27" s="202"/>
      <c r="D27" s="113"/>
      <c r="E27" s="220">
        <v>849</v>
      </c>
      <c r="F27" s="207">
        <v>920</v>
      </c>
      <c r="G27">
        <v>965</v>
      </c>
      <c r="H27" s="184"/>
      <c r="I27" s="185"/>
      <c r="J27" s="186"/>
      <c r="K27" s="187"/>
      <c r="L27" s="186"/>
    </row>
    <row r="28" spans="1:12" ht="18">
      <c r="A28" s="372" t="s">
        <v>48</v>
      </c>
      <c r="B28" s="219" t="s">
        <v>3562</v>
      </c>
      <c r="C28" s="202"/>
      <c r="D28" s="206"/>
      <c r="E28" s="220">
        <v>550</v>
      </c>
      <c r="F28" s="207">
        <f>E28+E28*10%</f>
        <v>605</v>
      </c>
      <c r="G28">
        <v>660</v>
      </c>
      <c r="H28" s="184"/>
      <c r="I28" s="192"/>
      <c r="J28" s="187"/>
      <c r="K28" s="187"/>
      <c r="L28" s="186"/>
    </row>
    <row r="29" spans="1:12" ht="18">
      <c r="A29" s="373" t="s">
        <v>85</v>
      </c>
      <c r="B29" s="315" t="s">
        <v>3559</v>
      </c>
      <c r="C29" s="202"/>
      <c r="D29" s="113">
        <v>499</v>
      </c>
      <c r="E29" s="220">
        <v>550</v>
      </c>
      <c r="F29" s="207">
        <f t="shared" si="0"/>
        <v>605</v>
      </c>
      <c r="H29" s="184"/>
      <c r="I29" s="185"/>
      <c r="J29" s="186"/>
      <c r="K29" s="186"/>
      <c r="L29" s="186"/>
    </row>
    <row r="30" spans="1:12" ht="18">
      <c r="A30" s="373" t="s">
        <v>54</v>
      </c>
      <c r="B30" s="315" t="s">
        <v>3559</v>
      </c>
      <c r="C30" s="202"/>
      <c r="D30" s="113"/>
      <c r="E30" s="220"/>
      <c r="F30" s="207">
        <v>500</v>
      </c>
      <c r="H30" s="184"/>
      <c r="I30" s="185"/>
      <c r="J30" s="186"/>
      <c r="K30" s="186"/>
      <c r="L30" s="186"/>
    </row>
    <row r="31" spans="1:12" ht="18">
      <c r="A31" s="372" t="s">
        <v>55</v>
      </c>
      <c r="B31" s="219" t="s">
        <v>3559</v>
      </c>
      <c r="C31" s="202"/>
      <c r="D31" s="113"/>
      <c r="E31" s="220">
        <v>859</v>
      </c>
      <c r="F31" s="207">
        <v>930</v>
      </c>
      <c r="G31">
        <v>965</v>
      </c>
      <c r="H31" s="193"/>
      <c r="I31" s="192"/>
      <c r="J31" s="187"/>
      <c r="K31" s="186"/>
      <c r="L31" s="186"/>
    </row>
    <row r="32" spans="1:12" ht="18">
      <c r="A32" s="227" t="s">
        <v>49</v>
      </c>
      <c r="B32" s="219" t="s">
        <v>3565</v>
      </c>
      <c r="C32" s="374"/>
      <c r="D32" s="16"/>
      <c r="E32" s="17">
        <v>185</v>
      </c>
      <c r="F32" s="16">
        <f>E32+E32*10%</f>
        <v>203.5</v>
      </c>
      <c r="H32" s="184"/>
      <c r="I32" s="185"/>
      <c r="J32" s="186"/>
      <c r="K32" s="187"/>
      <c r="L32" s="186"/>
    </row>
    <row r="33" spans="1:12" ht="18">
      <c r="A33" s="372" t="s">
        <v>3126</v>
      </c>
      <c r="B33" s="219" t="s">
        <v>3565</v>
      </c>
      <c r="C33" s="374"/>
      <c r="D33" s="113"/>
      <c r="E33" s="220">
        <v>140</v>
      </c>
      <c r="F33" s="207">
        <f t="shared" si="0"/>
        <v>154</v>
      </c>
      <c r="H33" s="184"/>
      <c r="I33" s="185"/>
      <c r="J33" s="186"/>
      <c r="K33" s="187"/>
      <c r="L33" s="186"/>
    </row>
    <row r="34" spans="1:12" ht="18">
      <c r="A34" s="372" t="s">
        <v>56</v>
      </c>
      <c r="B34" s="219" t="s">
        <v>3566</v>
      </c>
      <c r="C34" s="374"/>
      <c r="D34" s="113">
        <v>189</v>
      </c>
      <c r="E34" s="220">
        <v>209</v>
      </c>
      <c r="F34" s="207">
        <f t="shared" si="0"/>
        <v>229.9</v>
      </c>
      <c r="G34">
        <v>260</v>
      </c>
      <c r="H34" s="184"/>
      <c r="I34" s="185"/>
      <c r="J34" s="186"/>
      <c r="K34" s="186"/>
      <c r="L34" s="186"/>
    </row>
    <row r="35" spans="1:12" ht="18">
      <c r="A35" s="227" t="s">
        <v>102</v>
      </c>
      <c r="B35" s="219" t="s">
        <v>103</v>
      </c>
      <c r="C35" s="374"/>
      <c r="D35" s="113"/>
      <c r="E35" s="220">
        <v>310</v>
      </c>
      <c r="F35" s="207">
        <f>E35+E35*10%</f>
        <v>341</v>
      </c>
      <c r="H35" s="184"/>
      <c r="I35" s="185"/>
      <c r="J35" s="186"/>
      <c r="K35" s="186"/>
      <c r="L35" s="186"/>
    </row>
    <row r="36" spans="1:12" ht="18">
      <c r="A36" s="372" t="s">
        <v>3567</v>
      </c>
      <c r="B36" s="219" t="s">
        <v>3568</v>
      </c>
      <c r="C36" s="374"/>
      <c r="D36" s="113"/>
      <c r="E36" s="220">
        <v>40</v>
      </c>
      <c r="F36" s="207">
        <f t="shared" si="0"/>
        <v>44</v>
      </c>
      <c r="H36" s="193"/>
      <c r="I36" s="192"/>
      <c r="J36" s="187"/>
      <c r="K36" s="187"/>
      <c r="L36" s="186"/>
    </row>
    <row r="37" spans="1:12" ht="18">
      <c r="A37" s="372" t="s">
        <v>3569</v>
      </c>
      <c r="B37" s="219" t="s">
        <v>3570</v>
      </c>
      <c r="C37" s="374"/>
      <c r="D37" s="113">
        <v>49</v>
      </c>
      <c r="E37" s="220">
        <v>55</v>
      </c>
      <c r="F37" s="207">
        <f t="shared" si="0"/>
        <v>60.5</v>
      </c>
      <c r="H37" s="184"/>
      <c r="I37" s="185"/>
      <c r="J37" s="186"/>
      <c r="K37" s="187"/>
      <c r="L37" s="186"/>
    </row>
    <row r="38" spans="1:12" ht="18">
      <c r="A38" s="392" t="s">
        <v>3571</v>
      </c>
      <c r="B38" s="316" t="s">
        <v>3572</v>
      </c>
      <c r="C38" s="376"/>
      <c r="D38" s="210"/>
      <c r="E38" s="220">
        <v>40</v>
      </c>
      <c r="F38" s="207">
        <f t="shared" si="0"/>
        <v>44</v>
      </c>
      <c r="H38" s="194"/>
      <c r="I38" s="195"/>
      <c r="J38" s="196"/>
      <c r="K38" s="183"/>
      <c r="L38" s="180"/>
    </row>
    <row r="39" spans="1:12" ht="18">
      <c r="A39" s="41" t="s">
        <v>57</v>
      </c>
      <c r="B39" s="317" t="s">
        <v>3573</v>
      </c>
      <c r="C39" s="377"/>
      <c r="D39" s="99"/>
      <c r="E39" s="220">
        <v>79</v>
      </c>
      <c r="F39" s="207">
        <f t="shared" si="0"/>
        <v>86.9</v>
      </c>
      <c r="H39" s="181"/>
      <c r="I39" s="182"/>
      <c r="J39" s="180"/>
      <c r="K39" s="183"/>
      <c r="L39" s="180"/>
    </row>
    <row r="40" spans="1:12" ht="18">
      <c r="A40" s="226" t="s">
        <v>104</v>
      </c>
      <c r="B40" s="315" t="s">
        <v>3575</v>
      </c>
      <c r="C40" s="374"/>
      <c r="D40" s="113"/>
      <c r="E40" s="220">
        <v>45</v>
      </c>
      <c r="F40" s="207">
        <f t="shared" si="0"/>
        <v>49.5</v>
      </c>
      <c r="H40" s="181"/>
      <c r="I40" s="182"/>
      <c r="J40" s="180"/>
      <c r="K40" s="183"/>
      <c r="L40" s="180"/>
    </row>
    <row r="41" spans="1:12" ht="18">
      <c r="A41" s="372" t="s">
        <v>105</v>
      </c>
      <c r="B41" s="219" t="s">
        <v>3576</v>
      </c>
      <c r="C41" s="374"/>
      <c r="D41" s="113">
        <v>69</v>
      </c>
      <c r="E41" s="220">
        <v>79</v>
      </c>
      <c r="F41" s="207">
        <f t="shared" si="0"/>
        <v>86.9</v>
      </c>
      <c r="H41" s="197"/>
      <c r="I41" s="197"/>
      <c r="J41" s="197"/>
      <c r="K41" s="197"/>
      <c r="L41" s="197"/>
    </row>
    <row r="42" spans="1:12" ht="18">
      <c r="A42" s="228" t="s">
        <v>3577</v>
      </c>
      <c r="B42" s="219" t="s">
        <v>3578</v>
      </c>
      <c r="C42" s="374"/>
      <c r="D42" s="113"/>
      <c r="E42" s="220">
        <v>0</v>
      </c>
      <c r="F42" s="207">
        <f t="shared" si="0"/>
        <v>0</v>
      </c>
    </row>
    <row r="43" spans="1:12" ht="18">
      <c r="A43" s="393" t="s">
        <v>3579</v>
      </c>
      <c r="B43" s="318" t="s">
        <v>3580</v>
      </c>
      <c r="C43" s="376"/>
      <c r="D43" s="210"/>
      <c r="E43" s="220">
        <v>52</v>
      </c>
      <c r="F43" s="207">
        <f t="shared" si="0"/>
        <v>57.2</v>
      </c>
      <c r="G43" t="s">
        <v>2335</v>
      </c>
    </row>
    <row r="44" spans="1:12" ht="18">
      <c r="A44" s="393" t="s">
        <v>3581</v>
      </c>
      <c r="B44" s="318" t="s">
        <v>106</v>
      </c>
      <c r="C44" s="376"/>
      <c r="D44" s="210">
        <v>70</v>
      </c>
      <c r="E44" s="220">
        <v>85</v>
      </c>
      <c r="F44" s="207">
        <f t="shared" si="0"/>
        <v>93.5</v>
      </c>
    </row>
    <row r="45" spans="1:12" ht="18">
      <c r="A45" s="392" t="s">
        <v>3581</v>
      </c>
      <c r="B45" s="318" t="s">
        <v>106</v>
      </c>
      <c r="C45" s="376"/>
      <c r="D45" s="210">
        <v>70</v>
      </c>
      <c r="E45" s="220">
        <v>85</v>
      </c>
      <c r="F45" s="207">
        <f t="shared" si="0"/>
        <v>93.5</v>
      </c>
    </row>
    <row r="46" spans="1:12" ht="18">
      <c r="A46" s="230" t="s">
        <v>3583</v>
      </c>
      <c r="B46" s="53" t="s">
        <v>3584</v>
      </c>
      <c r="C46" s="202"/>
      <c r="D46" s="113"/>
      <c r="E46" s="220">
        <v>200</v>
      </c>
      <c r="F46" s="207">
        <f t="shared" si="0"/>
        <v>220</v>
      </c>
    </row>
    <row r="47" spans="1:12" ht="18">
      <c r="A47" s="230" t="s">
        <v>3585</v>
      </c>
      <c r="B47" s="53" t="s">
        <v>3586</v>
      </c>
      <c r="C47" s="202"/>
      <c r="D47" s="113"/>
      <c r="E47" s="220">
        <v>220</v>
      </c>
      <c r="F47" s="207">
        <f t="shared" si="0"/>
        <v>242</v>
      </c>
    </row>
    <row r="48" spans="1:12" ht="18">
      <c r="A48" s="230" t="s">
        <v>3587</v>
      </c>
      <c r="B48" s="314" t="s">
        <v>3588</v>
      </c>
      <c r="C48" s="202">
        <v>499</v>
      </c>
      <c r="D48" s="113"/>
      <c r="E48" s="220">
        <v>0</v>
      </c>
      <c r="F48" s="207">
        <f t="shared" si="0"/>
        <v>0</v>
      </c>
    </row>
    <row r="49" spans="1:7" ht="18">
      <c r="A49" s="608" t="s">
        <v>3589</v>
      </c>
      <c r="B49" s="415" t="s">
        <v>3590</v>
      </c>
      <c r="C49" s="416"/>
      <c r="D49" s="108">
        <v>200</v>
      </c>
      <c r="E49" s="220">
        <v>230</v>
      </c>
      <c r="F49" s="207">
        <f t="shared" si="0"/>
        <v>253</v>
      </c>
    </row>
    <row r="50" spans="1:7" s="414" customFormat="1" ht="18">
      <c r="A50" s="419" t="s">
        <v>1901</v>
      </c>
      <c r="B50" s="421" t="s">
        <v>1902</v>
      </c>
      <c r="C50" s="420"/>
      <c r="D50" s="420">
        <v>12</v>
      </c>
      <c r="E50" s="220">
        <v>13</v>
      </c>
      <c r="F50" s="207">
        <f>E50+E50*10%</f>
        <v>14.3</v>
      </c>
    </row>
    <row r="51" spans="1:7" ht="18">
      <c r="A51" s="216" t="s">
        <v>3591</v>
      </c>
      <c r="B51" s="417" t="s">
        <v>3592</v>
      </c>
      <c r="C51" s="418"/>
      <c r="D51" s="113"/>
      <c r="E51" s="220">
        <v>475</v>
      </c>
      <c r="F51" s="207">
        <f t="shared" si="0"/>
        <v>522.5</v>
      </c>
    </row>
    <row r="52" spans="1:7" ht="18">
      <c r="A52" s="405" t="s">
        <v>3593</v>
      </c>
      <c r="B52" s="319" t="s">
        <v>3594</v>
      </c>
      <c r="C52" s="378"/>
      <c r="D52" s="108">
        <v>7</v>
      </c>
      <c r="E52" s="220">
        <v>8</v>
      </c>
      <c r="F52" s="207">
        <v>9</v>
      </c>
    </row>
    <row r="53" spans="1:7" ht="18">
      <c r="A53" s="405" t="s">
        <v>3595</v>
      </c>
      <c r="B53" s="319" t="s">
        <v>3596</v>
      </c>
      <c r="C53" s="378"/>
      <c r="D53" s="108"/>
      <c r="E53" s="220">
        <v>1.5</v>
      </c>
      <c r="F53" s="207">
        <f t="shared" si="0"/>
        <v>1.65</v>
      </c>
    </row>
    <row r="54" spans="1:7" s="428" customFormat="1" ht="15.75">
      <c r="A54" s="422" t="s">
        <v>3597</v>
      </c>
      <c r="B54" s="432" t="s">
        <v>3598</v>
      </c>
      <c r="C54" s="423"/>
      <c r="D54" s="424"/>
      <c r="E54" s="426">
        <v>6</v>
      </c>
      <c r="F54" s="427">
        <f t="shared" si="0"/>
        <v>6.6</v>
      </c>
    </row>
    <row r="55" spans="1:7" s="428" customFormat="1" ht="15.75">
      <c r="A55" s="429" t="s">
        <v>3595</v>
      </c>
      <c r="B55" s="433" t="s">
        <v>1903</v>
      </c>
      <c r="C55" s="423"/>
      <c r="D55" s="430">
        <v>7</v>
      </c>
      <c r="E55" s="430">
        <v>8</v>
      </c>
      <c r="F55" s="430">
        <v>9</v>
      </c>
    </row>
    <row r="56" spans="1:7" ht="18">
      <c r="A56" s="405" t="s">
        <v>3597</v>
      </c>
      <c r="B56" s="319" t="s">
        <v>3599</v>
      </c>
      <c r="C56" s="378"/>
      <c r="D56" s="108"/>
      <c r="E56" s="220">
        <v>6.5</v>
      </c>
      <c r="F56" s="207">
        <f t="shared" si="0"/>
        <v>7.15</v>
      </c>
    </row>
    <row r="57" spans="1:7" ht="18">
      <c r="A57" s="405" t="s">
        <v>3597</v>
      </c>
      <c r="B57" s="319" t="s">
        <v>3132</v>
      </c>
      <c r="C57" s="378"/>
      <c r="D57" s="108"/>
      <c r="E57" s="220">
        <v>3.3</v>
      </c>
      <c r="F57" s="207">
        <f>E57+E57*10%</f>
        <v>3.63</v>
      </c>
    </row>
    <row r="58" spans="1:7" ht="18">
      <c r="A58" s="405" t="s">
        <v>3597</v>
      </c>
      <c r="B58" s="319" t="s">
        <v>3600</v>
      </c>
      <c r="C58" s="378"/>
      <c r="D58" s="108"/>
      <c r="E58" s="220">
        <v>3</v>
      </c>
      <c r="F58" s="207">
        <f t="shared" si="0"/>
        <v>3.3</v>
      </c>
    </row>
    <row r="59" spans="1:7" ht="18">
      <c r="A59" s="405" t="s">
        <v>3597</v>
      </c>
      <c r="B59" s="319" t="s">
        <v>3601</v>
      </c>
      <c r="C59" s="378"/>
      <c r="D59" s="108"/>
      <c r="E59" s="220">
        <v>4</v>
      </c>
      <c r="F59" s="207">
        <f t="shared" si="0"/>
        <v>4.4000000000000004</v>
      </c>
    </row>
    <row r="60" spans="1:7" ht="18">
      <c r="A60" s="405" t="s">
        <v>3597</v>
      </c>
      <c r="B60" s="319" t="s">
        <v>3602</v>
      </c>
      <c r="C60" s="378"/>
      <c r="D60" s="108"/>
      <c r="E60" s="220">
        <v>2.2000000000000002</v>
      </c>
      <c r="F60" s="207">
        <f t="shared" si="0"/>
        <v>2.4200000000000004</v>
      </c>
    </row>
    <row r="61" spans="1:7" ht="18">
      <c r="A61" s="405" t="s">
        <v>3597</v>
      </c>
      <c r="B61" s="319" t="s">
        <v>573</v>
      </c>
      <c r="C61" s="378"/>
      <c r="D61" s="108"/>
      <c r="E61" s="220">
        <v>4</v>
      </c>
      <c r="F61" s="207">
        <v>5</v>
      </c>
    </row>
    <row r="62" spans="1:7" ht="18">
      <c r="A62" s="208" t="s">
        <v>3597</v>
      </c>
      <c r="B62" s="319" t="s">
        <v>3603</v>
      </c>
      <c r="C62" s="378"/>
      <c r="D62" s="108"/>
      <c r="E62" s="220">
        <v>2.5</v>
      </c>
      <c r="F62" s="207">
        <f t="shared" si="0"/>
        <v>2.75</v>
      </c>
    </row>
    <row r="63" spans="1:7" ht="18">
      <c r="A63" s="405" t="s">
        <v>3604</v>
      </c>
      <c r="B63" s="321" t="s">
        <v>3605</v>
      </c>
      <c r="C63" s="383"/>
      <c r="D63" s="105">
        <v>8</v>
      </c>
      <c r="E63" s="94">
        <v>9</v>
      </c>
      <c r="F63" s="206">
        <v>10</v>
      </c>
    </row>
    <row r="64" spans="1:7" ht="18">
      <c r="A64" s="608" t="s">
        <v>3606</v>
      </c>
      <c r="B64" s="613" t="s">
        <v>3607</v>
      </c>
      <c r="C64" s="378"/>
      <c r="D64" s="108"/>
      <c r="E64" s="220">
        <v>8</v>
      </c>
      <c r="F64" s="206">
        <v>10</v>
      </c>
      <c r="G64" s="582">
        <v>15</v>
      </c>
    </row>
    <row r="65" spans="1:6" ht="18">
      <c r="A65" s="370" t="s">
        <v>1878</v>
      </c>
      <c r="B65" s="219" t="s">
        <v>3936</v>
      </c>
      <c r="C65" s="374"/>
      <c r="D65" s="113"/>
      <c r="E65" s="207">
        <v>8</v>
      </c>
      <c r="F65" s="207">
        <f>E65+E65*10%</f>
        <v>8.8000000000000007</v>
      </c>
    </row>
    <row r="66" spans="1:6" ht="18">
      <c r="A66" s="208" t="s">
        <v>3608</v>
      </c>
      <c r="B66" s="319"/>
      <c r="C66" s="378"/>
      <c r="D66" s="108"/>
      <c r="E66" s="220">
        <v>69</v>
      </c>
      <c r="F66" s="207">
        <f t="shared" si="0"/>
        <v>75.900000000000006</v>
      </c>
    </row>
    <row r="67" spans="1:6" ht="18">
      <c r="A67" s="608" t="s">
        <v>299</v>
      </c>
      <c r="B67" s="319" t="s">
        <v>300</v>
      </c>
      <c r="C67" s="378"/>
      <c r="D67" s="108"/>
      <c r="E67" s="220">
        <v>19</v>
      </c>
      <c r="F67" s="207">
        <v>21</v>
      </c>
    </row>
    <row r="68" spans="1:6" ht="18">
      <c r="A68" s="498" t="s">
        <v>574</v>
      </c>
      <c r="B68" s="319" t="s">
        <v>3582</v>
      </c>
      <c r="C68" s="378"/>
      <c r="D68" s="108"/>
      <c r="E68" s="220">
        <v>19</v>
      </c>
      <c r="F68" s="207">
        <v>21</v>
      </c>
    </row>
    <row r="69" spans="1:6" ht="18">
      <c r="A69" s="230" t="s">
        <v>3609</v>
      </c>
      <c r="B69" s="320" t="s">
        <v>3610</v>
      </c>
      <c r="C69" s="379"/>
      <c r="D69" s="113"/>
      <c r="E69" s="220">
        <v>20</v>
      </c>
      <c r="F69" s="207">
        <f t="shared" si="0"/>
        <v>22</v>
      </c>
    </row>
    <row r="70" spans="1:6" ht="18">
      <c r="A70" s="230" t="s">
        <v>3611</v>
      </c>
      <c r="B70" s="320" t="s">
        <v>3612</v>
      </c>
      <c r="C70" s="379"/>
      <c r="D70" s="113"/>
      <c r="E70" s="220">
        <v>20</v>
      </c>
      <c r="F70" s="207">
        <f t="shared" si="0"/>
        <v>22</v>
      </c>
    </row>
    <row r="71" spans="1:6" ht="18">
      <c r="A71" s="208" t="s">
        <v>3613</v>
      </c>
      <c r="B71" s="317" t="s">
        <v>3614</v>
      </c>
      <c r="C71" s="377"/>
      <c r="D71" s="99"/>
      <c r="E71" s="220">
        <v>0</v>
      </c>
      <c r="F71" s="207">
        <f t="shared" si="0"/>
        <v>0</v>
      </c>
    </row>
    <row r="72" spans="1:6" ht="18">
      <c r="A72" s="208" t="s">
        <v>3615</v>
      </c>
      <c r="B72" s="317" t="s">
        <v>3616</v>
      </c>
      <c r="C72" s="377"/>
      <c r="D72" s="99"/>
      <c r="E72" s="220">
        <v>0</v>
      </c>
      <c r="F72" s="207">
        <f t="shared" si="0"/>
        <v>0</v>
      </c>
    </row>
    <row r="73" spans="1:6" ht="18">
      <c r="A73" s="208" t="s">
        <v>3617</v>
      </c>
      <c r="B73" s="319" t="s">
        <v>3618</v>
      </c>
      <c r="C73" s="378"/>
      <c r="D73" s="108"/>
      <c r="E73" s="220">
        <v>789</v>
      </c>
      <c r="F73" s="207">
        <f t="shared" si="0"/>
        <v>867.9</v>
      </c>
    </row>
    <row r="74" spans="1:6" ht="18">
      <c r="A74" s="208" t="s">
        <v>3619</v>
      </c>
      <c r="B74" s="319" t="s">
        <v>3620</v>
      </c>
      <c r="C74" s="378"/>
      <c r="D74" s="108"/>
      <c r="E74" s="220">
        <v>889</v>
      </c>
      <c r="F74" s="207">
        <f t="shared" si="0"/>
        <v>977.9</v>
      </c>
    </row>
    <row r="75" spans="1:6" ht="18">
      <c r="A75" s="405" t="s">
        <v>3621</v>
      </c>
      <c r="B75" s="319" t="s">
        <v>3622</v>
      </c>
      <c r="C75" s="378"/>
      <c r="D75" s="108"/>
      <c r="E75" s="220">
        <v>3</v>
      </c>
      <c r="F75" s="207">
        <f t="shared" si="0"/>
        <v>3.3</v>
      </c>
    </row>
    <row r="76" spans="1:6" ht="18">
      <c r="A76" s="498" t="s">
        <v>3623</v>
      </c>
      <c r="B76" s="320" t="s">
        <v>3624</v>
      </c>
      <c r="C76" s="379"/>
      <c r="D76" s="113">
        <v>10</v>
      </c>
      <c r="E76" s="220">
        <v>12</v>
      </c>
      <c r="F76" s="207">
        <f t="shared" si="0"/>
        <v>13.2</v>
      </c>
    </row>
    <row r="77" spans="1:6" ht="18">
      <c r="A77" s="498" t="s">
        <v>575</v>
      </c>
      <c r="B77" s="320" t="s">
        <v>3624</v>
      </c>
      <c r="C77" s="379"/>
      <c r="D77" s="113"/>
      <c r="E77" s="220">
        <v>20</v>
      </c>
      <c r="F77" s="207">
        <f t="shared" si="0"/>
        <v>22</v>
      </c>
    </row>
    <row r="78" spans="1:6" ht="18">
      <c r="A78" s="498" t="s">
        <v>3625</v>
      </c>
      <c r="B78" s="320" t="s">
        <v>3626</v>
      </c>
      <c r="C78" s="379"/>
      <c r="D78" s="113"/>
      <c r="E78" s="220">
        <v>3</v>
      </c>
      <c r="F78" s="207">
        <f t="shared" si="0"/>
        <v>3.3</v>
      </c>
    </row>
    <row r="79" spans="1:6" ht="18">
      <c r="A79" s="498" t="s">
        <v>3627</v>
      </c>
      <c r="B79" s="320" t="s">
        <v>3628</v>
      </c>
      <c r="C79" s="379"/>
      <c r="D79" s="113"/>
      <c r="E79" s="220">
        <v>3</v>
      </c>
      <c r="F79" s="207">
        <f t="shared" si="0"/>
        <v>3.3</v>
      </c>
    </row>
    <row r="80" spans="1:6" ht="18">
      <c r="A80" s="498" t="s">
        <v>58</v>
      </c>
      <c r="B80" s="53" t="s">
        <v>3629</v>
      </c>
      <c r="C80" s="202"/>
      <c r="D80" s="113"/>
      <c r="E80" s="220">
        <v>5</v>
      </c>
      <c r="F80" s="207">
        <f t="shared" si="0"/>
        <v>5.5</v>
      </c>
    </row>
    <row r="81" spans="1:7" ht="18">
      <c r="A81" s="498" t="s">
        <v>3275</v>
      </c>
      <c r="B81" s="53" t="s">
        <v>1904</v>
      </c>
      <c r="C81" s="202"/>
      <c r="D81" s="113"/>
      <c r="E81" s="220">
        <v>1</v>
      </c>
      <c r="F81" s="207">
        <v>2</v>
      </c>
    </row>
    <row r="82" spans="1:7" ht="18">
      <c r="A82" s="230" t="s">
        <v>3275</v>
      </c>
      <c r="B82" s="314" t="s">
        <v>1905</v>
      </c>
      <c r="C82" s="202"/>
      <c r="D82" s="113"/>
      <c r="E82" s="220">
        <v>2</v>
      </c>
      <c r="F82" s="207">
        <v>3</v>
      </c>
    </row>
    <row r="83" spans="1:7" ht="18">
      <c r="A83" s="230" t="s">
        <v>3623</v>
      </c>
      <c r="B83" s="314" t="s">
        <v>1906</v>
      </c>
      <c r="C83" s="202"/>
      <c r="D83" s="113"/>
      <c r="E83" s="220">
        <v>12</v>
      </c>
      <c r="F83" s="207">
        <v>13</v>
      </c>
    </row>
    <row r="84" spans="1:7" ht="18">
      <c r="A84" s="498" t="s">
        <v>3630</v>
      </c>
      <c r="B84" s="53" t="s">
        <v>576</v>
      </c>
      <c r="C84" s="202"/>
      <c r="D84" s="113">
        <v>420</v>
      </c>
      <c r="E84" s="220">
        <v>469</v>
      </c>
      <c r="F84" s="207">
        <v>516</v>
      </c>
    </row>
    <row r="85" spans="1:7" ht="18">
      <c r="A85" s="498" t="s">
        <v>3631</v>
      </c>
      <c r="B85" s="53" t="s">
        <v>577</v>
      </c>
      <c r="C85" s="202"/>
      <c r="D85" s="113"/>
      <c r="E85" s="220">
        <v>399</v>
      </c>
      <c r="F85" s="207">
        <f t="shared" si="0"/>
        <v>438.9</v>
      </c>
    </row>
    <row r="86" spans="1:7" ht="18">
      <c r="A86" s="230" t="s">
        <v>3632</v>
      </c>
      <c r="B86" s="53" t="s">
        <v>3633</v>
      </c>
      <c r="C86" s="202"/>
      <c r="D86" s="113">
        <v>650</v>
      </c>
      <c r="E86" s="220">
        <v>699</v>
      </c>
      <c r="F86" s="207">
        <f t="shared" si="0"/>
        <v>768.9</v>
      </c>
    </row>
    <row r="87" spans="1:7" ht="18">
      <c r="A87" s="499" t="s">
        <v>3634</v>
      </c>
      <c r="B87" s="53" t="s">
        <v>3635</v>
      </c>
      <c r="C87" s="202"/>
      <c r="D87" s="113"/>
      <c r="E87" s="220">
        <v>499</v>
      </c>
      <c r="F87" s="207">
        <v>549</v>
      </c>
      <c r="G87" s="340">
        <v>570</v>
      </c>
    </row>
    <row r="88" spans="1:7" ht="18">
      <c r="A88" s="209" t="s">
        <v>3636</v>
      </c>
      <c r="B88" s="214" t="s">
        <v>3637</v>
      </c>
      <c r="C88" s="215"/>
      <c r="D88" s="210">
        <v>250</v>
      </c>
      <c r="E88" s="220">
        <v>270</v>
      </c>
      <c r="F88" s="207">
        <f t="shared" si="0"/>
        <v>297</v>
      </c>
    </row>
    <row r="89" spans="1:7" ht="18">
      <c r="A89" s="500" t="s">
        <v>86</v>
      </c>
      <c r="B89" s="53" t="s">
        <v>3582</v>
      </c>
      <c r="C89" s="202"/>
      <c r="D89" s="113">
        <v>125</v>
      </c>
      <c r="E89" s="220">
        <v>135</v>
      </c>
      <c r="F89" s="207">
        <f t="shared" si="0"/>
        <v>148.5</v>
      </c>
    </row>
    <row r="90" spans="1:7" ht="18">
      <c r="A90" s="500" t="s">
        <v>580</v>
      </c>
      <c r="B90" s="53" t="s">
        <v>3582</v>
      </c>
      <c r="C90" s="202"/>
      <c r="D90" s="113"/>
      <c r="E90" s="220">
        <v>110</v>
      </c>
      <c r="F90" s="207">
        <f t="shared" si="0"/>
        <v>121</v>
      </c>
    </row>
    <row r="91" spans="1:7" ht="18">
      <c r="A91" s="500" t="s">
        <v>3394</v>
      </c>
      <c r="B91" s="53" t="s">
        <v>3395</v>
      </c>
      <c r="C91" s="202"/>
      <c r="D91" s="113"/>
      <c r="E91" s="220">
        <v>19</v>
      </c>
      <c r="F91" s="207">
        <v>21</v>
      </c>
    </row>
    <row r="92" spans="1:7" ht="18">
      <c r="A92" s="216" t="s">
        <v>3638</v>
      </c>
      <c r="B92" s="53" t="s">
        <v>3639</v>
      </c>
      <c r="C92" s="202"/>
      <c r="D92" s="113"/>
      <c r="E92" s="220">
        <v>3.5</v>
      </c>
      <c r="F92" s="207">
        <v>4</v>
      </c>
    </row>
    <row r="93" spans="1:7" ht="18">
      <c r="A93" s="216" t="s">
        <v>3640</v>
      </c>
      <c r="B93" s="53" t="s">
        <v>3641</v>
      </c>
      <c r="C93" s="202"/>
      <c r="D93" s="113"/>
      <c r="E93" s="220">
        <v>75</v>
      </c>
      <c r="F93" s="207">
        <f t="shared" si="0"/>
        <v>82.5</v>
      </c>
    </row>
    <row r="94" spans="1:7" ht="18">
      <c r="A94" s="222" t="s">
        <v>3642</v>
      </c>
      <c r="B94" s="315" t="s">
        <v>3643</v>
      </c>
      <c r="C94" s="374"/>
      <c r="D94" s="223"/>
      <c r="E94" s="431">
        <v>55</v>
      </c>
      <c r="F94" s="224">
        <f t="shared" si="0"/>
        <v>60.5</v>
      </c>
    </row>
    <row r="95" spans="1:7" ht="18">
      <c r="A95" s="501" t="s">
        <v>581</v>
      </c>
      <c r="B95" s="323" t="s">
        <v>3647</v>
      </c>
      <c r="C95" s="69"/>
      <c r="D95" s="108"/>
      <c r="E95" s="220">
        <v>75</v>
      </c>
      <c r="F95" s="207">
        <v>80</v>
      </c>
    </row>
    <row r="96" spans="1:7" ht="18">
      <c r="A96" s="234" t="s">
        <v>3644</v>
      </c>
      <c r="B96" s="322" t="s">
        <v>175</v>
      </c>
      <c r="C96" s="69"/>
      <c r="D96" s="108">
        <v>55</v>
      </c>
      <c r="E96" s="220">
        <v>85</v>
      </c>
      <c r="F96" s="207">
        <f t="shared" si="0"/>
        <v>93.5</v>
      </c>
    </row>
    <row r="97" spans="1:6" ht="18">
      <c r="A97" s="234" t="s">
        <v>3645</v>
      </c>
      <c r="B97" s="322" t="s">
        <v>175</v>
      </c>
      <c r="C97" s="69"/>
      <c r="D97" s="108">
        <v>55</v>
      </c>
      <c r="E97" s="220">
        <v>65</v>
      </c>
      <c r="F97" s="207">
        <f t="shared" si="0"/>
        <v>71.5</v>
      </c>
    </row>
    <row r="98" spans="1:6" ht="18">
      <c r="A98" s="235" t="s">
        <v>1907</v>
      </c>
      <c r="B98" s="434" t="s">
        <v>1908</v>
      </c>
      <c r="C98" s="69"/>
      <c r="D98" s="108"/>
      <c r="E98" s="220">
        <v>2</v>
      </c>
      <c r="F98" s="207">
        <v>3</v>
      </c>
    </row>
    <row r="99" spans="1:6" ht="18">
      <c r="A99" s="370" t="s">
        <v>3648</v>
      </c>
      <c r="B99" s="324" t="s">
        <v>3649</v>
      </c>
      <c r="C99" s="299"/>
      <c r="D99" s="206"/>
      <c r="E99" s="94">
        <v>32</v>
      </c>
      <c r="F99" s="206">
        <f t="shared" si="0"/>
        <v>35.200000000000003</v>
      </c>
    </row>
    <row r="100" spans="1:6" ht="18">
      <c r="A100" s="565" t="s">
        <v>185</v>
      </c>
      <c r="B100" s="591" t="s">
        <v>3582</v>
      </c>
      <c r="C100" s="299"/>
      <c r="D100" s="206">
        <v>129</v>
      </c>
      <c r="E100" s="94">
        <v>139</v>
      </c>
      <c r="F100" s="206">
        <v>153</v>
      </c>
    </row>
    <row r="101" spans="1:6" ht="18">
      <c r="A101" s="370" t="s">
        <v>3650</v>
      </c>
      <c r="B101" s="219" t="s">
        <v>3651</v>
      </c>
      <c r="C101" s="202"/>
      <c r="D101" s="113"/>
      <c r="E101" s="220">
        <v>8</v>
      </c>
      <c r="F101" s="207">
        <v>9</v>
      </c>
    </row>
    <row r="102" spans="1:6" ht="18">
      <c r="A102" s="218" t="s">
        <v>3650</v>
      </c>
      <c r="B102" s="404" t="s">
        <v>1909</v>
      </c>
      <c r="C102" s="202"/>
      <c r="D102" s="113"/>
      <c r="E102" s="220">
        <v>2</v>
      </c>
      <c r="F102" s="207">
        <v>3</v>
      </c>
    </row>
    <row r="103" spans="1:6" ht="18">
      <c r="A103" s="370" t="s">
        <v>3652</v>
      </c>
      <c r="B103" s="219" t="s">
        <v>3653</v>
      </c>
      <c r="C103" s="202"/>
      <c r="D103" s="113"/>
      <c r="E103" s="220">
        <v>25</v>
      </c>
      <c r="F103" s="207">
        <f t="shared" si="0"/>
        <v>27.5</v>
      </c>
    </row>
    <row r="104" spans="1:6" ht="18">
      <c r="A104" s="370" t="s">
        <v>3654</v>
      </c>
      <c r="B104" s="219" t="s">
        <v>3655</v>
      </c>
      <c r="C104" s="202"/>
      <c r="D104" s="113"/>
      <c r="E104" s="220">
        <v>6</v>
      </c>
      <c r="F104" s="207">
        <v>7</v>
      </c>
    </row>
    <row r="105" spans="1:6" ht="20.25" customHeight="1">
      <c r="A105" s="370" t="s">
        <v>3656</v>
      </c>
      <c r="B105" s="328" t="s">
        <v>3657</v>
      </c>
      <c r="C105" s="450"/>
      <c r="D105" s="250"/>
      <c r="E105" s="245">
        <v>2</v>
      </c>
      <c r="F105" s="207">
        <v>3</v>
      </c>
    </row>
    <row r="106" spans="1:6" ht="18">
      <c r="A106" s="368" t="s">
        <v>3658</v>
      </c>
      <c r="B106" s="53" t="s">
        <v>3659</v>
      </c>
      <c r="C106" s="202"/>
      <c r="D106" s="113"/>
      <c r="E106" s="220">
        <v>6</v>
      </c>
      <c r="F106" s="207">
        <v>7</v>
      </c>
    </row>
    <row r="107" spans="1:6" ht="18">
      <c r="A107" s="505" t="s">
        <v>3660</v>
      </c>
      <c r="B107" s="214" t="s">
        <v>3661</v>
      </c>
      <c r="C107" s="215"/>
      <c r="D107" s="210"/>
      <c r="E107" s="220">
        <v>11</v>
      </c>
      <c r="F107" s="207">
        <v>12</v>
      </c>
    </row>
    <row r="108" spans="1:6" ht="18">
      <c r="A108" s="229" t="s">
        <v>1910</v>
      </c>
      <c r="B108" s="502" t="s">
        <v>1911</v>
      </c>
      <c r="C108" s="503"/>
      <c r="D108" s="504"/>
      <c r="E108" s="431">
        <v>1</v>
      </c>
      <c r="F108" s="207">
        <v>1.5</v>
      </c>
    </row>
    <row r="109" spans="1:6" ht="18">
      <c r="A109" s="370" t="s">
        <v>3662</v>
      </c>
      <c r="B109" s="219" t="s">
        <v>3663</v>
      </c>
      <c r="C109" s="202"/>
      <c r="D109" s="113"/>
      <c r="E109" s="207">
        <v>6</v>
      </c>
      <c r="F109" s="207">
        <v>7</v>
      </c>
    </row>
    <row r="110" spans="1:6" ht="18">
      <c r="A110" s="370" t="s">
        <v>3664</v>
      </c>
      <c r="B110" s="219" t="s">
        <v>3665</v>
      </c>
      <c r="C110" s="202"/>
      <c r="D110" s="113"/>
      <c r="E110" s="207">
        <v>5</v>
      </c>
      <c r="F110" s="207">
        <v>6</v>
      </c>
    </row>
    <row r="111" spans="1:6" ht="18">
      <c r="A111" s="218" t="s">
        <v>1912</v>
      </c>
      <c r="B111" s="404" t="s">
        <v>1913</v>
      </c>
      <c r="C111" s="202"/>
      <c r="D111" s="113"/>
      <c r="E111" s="207">
        <v>5</v>
      </c>
      <c r="F111" s="207">
        <v>6</v>
      </c>
    </row>
    <row r="112" spans="1:6" ht="18">
      <c r="A112" s="370" t="s">
        <v>582</v>
      </c>
      <c r="B112" s="324" t="s">
        <v>3666</v>
      </c>
      <c r="C112" s="299"/>
      <c r="D112" s="206">
        <v>4.5</v>
      </c>
      <c r="E112" s="206">
        <v>5</v>
      </c>
      <c r="F112" s="206">
        <v>6</v>
      </c>
    </row>
    <row r="113" spans="1:6" ht="18">
      <c r="A113" s="370" t="s">
        <v>583</v>
      </c>
      <c r="B113" s="324" t="s">
        <v>3666</v>
      </c>
      <c r="C113" s="299"/>
      <c r="D113" s="206"/>
      <c r="E113" s="206">
        <v>3</v>
      </c>
      <c r="F113" s="206">
        <v>4</v>
      </c>
    </row>
    <row r="114" spans="1:6" ht="18">
      <c r="A114" s="370" t="s">
        <v>3667</v>
      </c>
      <c r="B114" s="219"/>
      <c r="C114" s="202"/>
      <c r="D114" s="113">
        <v>135</v>
      </c>
      <c r="E114" s="207">
        <v>145</v>
      </c>
      <c r="F114" s="207">
        <v>165</v>
      </c>
    </row>
    <row r="115" spans="1:6" ht="18">
      <c r="A115" s="225" t="s">
        <v>3668</v>
      </c>
      <c r="B115" s="219" t="s">
        <v>3669</v>
      </c>
      <c r="C115" s="202"/>
      <c r="D115" s="113"/>
      <c r="E115" s="207">
        <v>1</v>
      </c>
      <c r="F115" s="207">
        <f>E115+E115*10%</f>
        <v>1.1000000000000001</v>
      </c>
    </row>
    <row r="116" spans="1:6" ht="18">
      <c r="A116" s="225" t="s">
        <v>3668</v>
      </c>
      <c r="B116" s="590" t="s">
        <v>199</v>
      </c>
      <c r="C116" s="202"/>
      <c r="D116" s="113"/>
      <c r="E116" s="207">
        <v>8</v>
      </c>
      <c r="F116" s="207">
        <v>9</v>
      </c>
    </row>
    <row r="117" spans="1:6" ht="18">
      <c r="A117" s="371" t="s">
        <v>3668</v>
      </c>
      <c r="B117" s="219" t="s">
        <v>584</v>
      </c>
      <c r="C117" s="202"/>
      <c r="D117" s="113"/>
      <c r="E117" s="207">
        <v>2</v>
      </c>
      <c r="F117" s="207">
        <v>3</v>
      </c>
    </row>
    <row r="118" spans="1:6" ht="18">
      <c r="A118" s="371" t="s">
        <v>3668</v>
      </c>
      <c r="B118" s="219" t="s">
        <v>585</v>
      </c>
      <c r="C118" s="202"/>
      <c r="D118" s="113"/>
      <c r="E118" s="207">
        <v>3</v>
      </c>
      <c r="F118" s="207">
        <v>4</v>
      </c>
    </row>
    <row r="119" spans="1:6" ht="18">
      <c r="A119" s="225" t="s">
        <v>3668</v>
      </c>
      <c r="B119" s="219" t="s">
        <v>3670</v>
      </c>
      <c r="C119" s="202"/>
      <c r="D119" s="113"/>
      <c r="E119" s="207">
        <v>2.5</v>
      </c>
      <c r="F119" s="207">
        <v>3.5</v>
      </c>
    </row>
    <row r="120" spans="1:6" ht="18">
      <c r="A120" s="225" t="s">
        <v>3668</v>
      </c>
      <c r="B120" s="328" t="s">
        <v>3671</v>
      </c>
      <c r="C120" s="450"/>
      <c r="D120" s="250"/>
      <c r="E120" s="251">
        <v>1</v>
      </c>
      <c r="F120" s="207">
        <f>E120+E120*10%</f>
        <v>1.1000000000000001</v>
      </c>
    </row>
    <row r="121" spans="1:6" ht="18">
      <c r="A121" s="368" t="s">
        <v>3672</v>
      </c>
      <c r="B121" s="53" t="s">
        <v>3673</v>
      </c>
      <c r="C121" s="202"/>
      <c r="D121" s="113">
        <v>589</v>
      </c>
      <c r="E121" s="207">
        <v>639</v>
      </c>
      <c r="F121" s="207">
        <v>703</v>
      </c>
    </row>
    <row r="122" spans="1:6" s="338" customFormat="1" ht="18">
      <c r="A122" s="228" t="s">
        <v>592</v>
      </c>
      <c r="B122" s="537" t="s">
        <v>3673</v>
      </c>
      <c r="C122" s="202"/>
      <c r="D122" s="113">
        <v>1299</v>
      </c>
      <c r="E122" s="207">
        <v>1350</v>
      </c>
      <c r="F122" s="207">
        <v>1395</v>
      </c>
    </row>
    <row r="123" spans="1:6" ht="18">
      <c r="A123" s="368" t="s">
        <v>3674</v>
      </c>
      <c r="B123" s="53" t="s">
        <v>3675</v>
      </c>
      <c r="C123" s="202"/>
      <c r="D123" s="113">
        <v>45</v>
      </c>
      <c r="E123" s="207">
        <v>49</v>
      </c>
      <c r="F123" s="207">
        <v>54</v>
      </c>
    </row>
    <row r="124" spans="1:6" ht="18">
      <c r="A124" s="368" t="s">
        <v>1894</v>
      </c>
      <c r="B124" s="53" t="s">
        <v>3675</v>
      </c>
      <c r="C124" s="202"/>
      <c r="D124" s="113"/>
      <c r="E124" s="207">
        <v>55</v>
      </c>
      <c r="F124" s="207">
        <v>61</v>
      </c>
    </row>
    <row r="125" spans="1:6" ht="18">
      <c r="A125" s="368" t="s">
        <v>1895</v>
      </c>
      <c r="B125" s="53" t="s">
        <v>3675</v>
      </c>
      <c r="C125" s="202"/>
      <c r="D125" s="113"/>
      <c r="E125" s="207">
        <v>59</v>
      </c>
      <c r="F125" s="207">
        <v>65</v>
      </c>
    </row>
    <row r="126" spans="1:6" ht="18">
      <c r="A126" s="368" t="s">
        <v>586</v>
      </c>
      <c r="B126" s="53" t="s">
        <v>3675</v>
      </c>
      <c r="C126" s="202"/>
      <c r="D126" s="113"/>
      <c r="E126" s="207">
        <v>87</v>
      </c>
      <c r="F126" s="207">
        <v>96</v>
      </c>
    </row>
    <row r="127" spans="1:6" ht="18">
      <c r="A127" s="505" t="s">
        <v>3676</v>
      </c>
      <c r="B127" s="214" t="s">
        <v>3677</v>
      </c>
      <c r="C127" s="215"/>
      <c r="D127" s="210">
        <v>285</v>
      </c>
      <c r="E127" s="207">
        <v>319</v>
      </c>
      <c r="F127" s="207">
        <v>351</v>
      </c>
    </row>
    <row r="128" spans="1:6" ht="18">
      <c r="A128" s="507" t="s">
        <v>1893</v>
      </c>
      <c r="B128" s="214" t="s">
        <v>3582</v>
      </c>
      <c r="C128" s="215"/>
      <c r="D128" s="210"/>
      <c r="E128" s="207">
        <v>289</v>
      </c>
      <c r="F128" s="207">
        <f>E128+E128*10%</f>
        <v>317.89999999999998</v>
      </c>
    </row>
    <row r="129" spans="1:7" ht="18">
      <c r="A129" s="440" t="s">
        <v>3678</v>
      </c>
      <c r="B129" s="37" t="s">
        <v>3679</v>
      </c>
      <c r="C129" s="69"/>
      <c r="D129" s="108">
        <v>2499</v>
      </c>
      <c r="E129" s="207">
        <v>2699</v>
      </c>
      <c r="F129" s="207">
        <f>E129+E129*10%</f>
        <v>2968.9</v>
      </c>
    </row>
    <row r="130" spans="1:7" ht="18">
      <c r="A130" s="508" t="s">
        <v>3680</v>
      </c>
      <c r="B130" s="33" t="s">
        <v>3582</v>
      </c>
      <c r="C130" s="58"/>
      <c r="D130" s="99">
        <v>46</v>
      </c>
      <c r="E130" s="207">
        <v>51</v>
      </c>
      <c r="F130" s="207">
        <v>57</v>
      </c>
    </row>
    <row r="131" spans="1:7" ht="18">
      <c r="A131" s="508" t="s">
        <v>587</v>
      </c>
      <c r="B131" s="33" t="s">
        <v>3582</v>
      </c>
      <c r="C131" s="58"/>
      <c r="D131" s="99"/>
      <c r="E131" s="207">
        <v>57</v>
      </c>
      <c r="F131" s="207">
        <v>63</v>
      </c>
    </row>
    <row r="132" spans="1:7" ht="18">
      <c r="A132" s="508" t="s">
        <v>3681</v>
      </c>
      <c r="B132" s="33" t="s">
        <v>3582</v>
      </c>
      <c r="C132" s="58"/>
      <c r="D132" s="99"/>
      <c r="E132" s="207">
        <v>75</v>
      </c>
      <c r="F132" s="207">
        <v>83</v>
      </c>
    </row>
    <row r="133" spans="1:7" ht="18">
      <c r="A133" s="508" t="s">
        <v>3682</v>
      </c>
      <c r="B133" s="40" t="s">
        <v>3683</v>
      </c>
      <c r="C133" s="67"/>
      <c r="D133" s="94"/>
      <c r="E133" s="206">
        <v>27</v>
      </c>
      <c r="F133" s="206">
        <v>30</v>
      </c>
    </row>
    <row r="134" spans="1:7" ht="18">
      <c r="A134" s="509" t="s">
        <v>588</v>
      </c>
      <c r="B134" s="506" t="s">
        <v>3684</v>
      </c>
      <c r="C134" s="67"/>
      <c r="D134" s="466"/>
      <c r="E134" s="206">
        <v>27</v>
      </c>
      <c r="F134" s="206">
        <v>30</v>
      </c>
    </row>
    <row r="135" spans="1:7" ht="18">
      <c r="A135" s="510" t="s">
        <v>3685</v>
      </c>
      <c r="B135" s="326" t="s">
        <v>3686</v>
      </c>
      <c r="C135" s="58"/>
      <c r="D135" s="99">
        <v>135</v>
      </c>
      <c r="E135" s="220">
        <v>155</v>
      </c>
      <c r="F135" s="207">
        <v>171</v>
      </c>
    </row>
    <row r="136" spans="1:7" ht="18">
      <c r="A136" s="238" t="s">
        <v>3687</v>
      </c>
      <c r="B136" s="326" t="s">
        <v>3686</v>
      </c>
      <c r="C136" s="58"/>
      <c r="D136" s="99"/>
      <c r="E136" s="220">
        <v>199</v>
      </c>
      <c r="F136" s="207">
        <v>219</v>
      </c>
    </row>
    <row r="137" spans="1:7" ht="18">
      <c r="A137" s="510" t="s">
        <v>589</v>
      </c>
      <c r="B137" s="326" t="s">
        <v>3686</v>
      </c>
      <c r="C137" s="58"/>
      <c r="D137" s="99"/>
      <c r="E137" s="220">
        <v>175</v>
      </c>
      <c r="F137" s="207">
        <v>193</v>
      </c>
    </row>
    <row r="138" spans="1:7" ht="18">
      <c r="A138" s="398" t="s">
        <v>3688</v>
      </c>
      <c r="B138" s="380" t="s">
        <v>3689</v>
      </c>
      <c r="C138" s="381"/>
      <c r="D138" s="382">
        <v>135</v>
      </c>
      <c r="E138" s="220">
        <v>155</v>
      </c>
      <c r="F138" s="207">
        <v>171</v>
      </c>
    </row>
    <row r="139" spans="1:7" ht="18">
      <c r="A139" s="212" t="s">
        <v>3690</v>
      </c>
      <c r="B139" s="33"/>
      <c r="C139" s="58"/>
      <c r="D139" s="99"/>
      <c r="E139" s="220">
        <v>0</v>
      </c>
      <c r="F139" s="207">
        <f>E139+E139*10%</f>
        <v>0</v>
      </c>
    </row>
    <row r="140" spans="1:7" ht="18">
      <c r="A140" s="515" t="s">
        <v>3691</v>
      </c>
      <c r="B140" s="33" t="s">
        <v>3692</v>
      </c>
      <c r="C140" s="58"/>
      <c r="D140" s="99"/>
      <c r="E140" s="220">
        <v>7</v>
      </c>
      <c r="F140" s="207">
        <v>8</v>
      </c>
    </row>
    <row r="141" spans="1:7" s="338" customFormat="1" ht="18">
      <c r="A141" s="553" t="s">
        <v>3691</v>
      </c>
      <c r="B141" s="548" t="s">
        <v>594</v>
      </c>
      <c r="C141" s="549"/>
      <c r="D141" s="550"/>
      <c r="E141" s="551">
        <v>7</v>
      </c>
      <c r="F141" s="552">
        <v>8</v>
      </c>
    </row>
    <row r="142" spans="1:7" ht="18">
      <c r="A142" s="500" t="s">
        <v>3693</v>
      </c>
      <c r="B142" s="53" t="s">
        <v>3694</v>
      </c>
      <c r="C142" s="202"/>
      <c r="D142" s="113"/>
      <c r="E142" s="207">
        <v>65</v>
      </c>
      <c r="F142" s="207">
        <v>72</v>
      </c>
      <c r="G142" s="425"/>
    </row>
    <row r="143" spans="1:7" ht="18">
      <c r="A143" s="500" t="s">
        <v>3693</v>
      </c>
      <c r="B143" s="53" t="s">
        <v>3695</v>
      </c>
      <c r="C143" s="202"/>
      <c r="D143" s="113"/>
      <c r="E143" s="207">
        <v>65</v>
      </c>
      <c r="F143" s="207">
        <v>72</v>
      </c>
      <c r="G143" s="425"/>
    </row>
    <row r="144" spans="1:7" ht="18">
      <c r="A144" s="500" t="s">
        <v>3696</v>
      </c>
      <c r="B144" s="53" t="s">
        <v>3697</v>
      </c>
      <c r="C144" s="202"/>
      <c r="D144" s="113"/>
      <c r="E144" s="207">
        <v>74</v>
      </c>
      <c r="F144" s="207">
        <v>82</v>
      </c>
      <c r="G144" s="425"/>
    </row>
    <row r="145" spans="1:7" ht="18">
      <c r="A145" s="500" t="s">
        <v>3698</v>
      </c>
      <c r="B145" s="53" t="s">
        <v>3699</v>
      </c>
      <c r="C145" s="202"/>
      <c r="D145" s="113"/>
      <c r="E145" s="207">
        <v>62</v>
      </c>
      <c r="F145" s="207">
        <v>68</v>
      </c>
    </row>
    <row r="146" spans="1:7" ht="18">
      <c r="A146" s="500" t="s">
        <v>595</v>
      </c>
      <c r="B146" s="53" t="s">
        <v>3699</v>
      </c>
      <c r="C146" s="202"/>
      <c r="D146" s="113"/>
      <c r="E146" s="207">
        <v>135</v>
      </c>
      <c r="F146" s="207">
        <v>149</v>
      </c>
    </row>
    <row r="147" spans="1:7" ht="18">
      <c r="A147" s="500" t="s">
        <v>3700</v>
      </c>
      <c r="B147" s="53" t="s">
        <v>3701</v>
      </c>
      <c r="C147" s="202"/>
      <c r="D147" s="113"/>
      <c r="E147" s="207">
        <v>87</v>
      </c>
      <c r="F147" s="207">
        <v>96</v>
      </c>
    </row>
    <row r="148" spans="1:7" ht="18">
      <c r="A148" s="500" t="s">
        <v>598</v>
      </c>
      <c r="B148" s="53" t="s">
        <v>3701</v>
      </c>
      <c r="C148" s="202"/>
      <c r="D148" s="113"/>
      <c r="E148" s="207">
        <v>265</v>
      </c>
      <c r="F148" s="207">
        <v>292</v>
      </c>
    </row>
    <row r="149" spans="1:7" ht="18">
      <c r="A149" s="500" t="s">
        <v>3702</v>
      </c>
      <c r="B149" s="53" t="s">
        <v>3703</v>
      </c>
      <c r="C149" s="202"/>
      <c r="D149" s="113"/>
      <c r="E149" s="207">
        <v>115</v>
      </c>
      <c r="F149" s="207">
        <v>127</v>
      </c>
    </row>
    <row r="150" spans="1:7" ht="18">
      <c r="A150" s="500" t="s">
        <v>3704</v>
      </c>
      <c r="B150" s="53" t="s">
        <v>3705</v>
      </c>
      <c r="C150" s="202"/>
      <c r="D150" s="113">
        <v>25</v>
      </c>
      <c r="E150" s="207">
        <v>27</v>
      </c>
      <c r="F150" s="207">
        <v>30</v>
      </c>
    </row>
    <row r="151" spans="1:7" ht="18">
      <c r="A151" s="500" t="s">
        <v>3706</v>
      </c>
      <c r="B151" s="269" t="s">
        <v>3707</v>
      </c>
      <c r="C151" s="299"/>
      <c r="D151" s="206"/>
      <c r="E151" s="206">
        <v>37</v>
      </c>
      <c r="F151" s="206">
        <v>41</v>
      </c>
    </row>
    <row r="152" spans="1:7" ht="18">
      <c r="A152" s="500" t="s">
        <v>596</v>
      </c>
      <c r="B152" s="53" t="s">
        <v>3708</v>
      </c>
      <c r="C152" s="202"/>
      <c r="D152" s="113"/>
      <c r="E152" s="207">
        <v>120</v>
      </c>
      <c r="F152" s="207">
        <f>E152+E152*10%</f>
        <v>132</v>
      </c>
    </row>
    <row r="153" spans="1:7" ht="18">
      <c r="A153" s="500" t="s">
        <v>3709</v>
      </c>
      <c r="B153" s="53" t="s">
        <v>3710</v>
      </c>
      <c r="C153" s="202"/>
      <c r="D153" s="113"/>
      <c r="E153" s="207">
        <v>34</v>
      </c>
      <c r="F153" s="207">
        <v>38</v>
      </c>
    </row>
    <row r="154" spans="1:7" ht="18">
      <c r="A154" s="500" t="s">
        <v>3709</v>
      </c>
      <c r="B154" s="53" t="s">
        <v>3711</v>
      </c>
      <c r="C154" s="202"/>
      <c r="D154" s="113"/>
      <c r="E154" s="207">
        <v>40</v>
      </c>
      <c r="F154" s="207">
        <f>E154+E154*10%</f>
        <v>44</v>
      </c>
    </row>
    <row r="155" spans="1:7" ht="18">
      <c r="A155" s="216" t="s">
        <v>3712</v>
      </c>
      <c r="B155" s="53" t="s">
        <v>3713</v>
      </c>
      <c r="C155" s="202"/>
      <c r="D155" s="113"/>
      <c r="E155" s="207">
        <v>279</v>
      </c>
      <c r="F155" s="207">
        <f>E155+E155*10%</f>
        <v>306.89999999999998</v>
      </c>
    </row>
    <row r="156" spans="1:7" ht="18">
      <c r="A156" s="517" t="s">
        <v>3714</v>
      </c>
      <c r="B156" s="33" t="s">
        <v>3715</v>
      </c>
      <c r="C156" s="58"/>
      <c r="D156" s="99"/>
      <c r="E156" s="207">
        <v>279</v>
      </c>
      <c r="F156" s="207">
        <v>307</v>
      </c>
      <c r="G156">
        <v>350</v>
      </c>
    </row>
    <row r="157" spans="1:7" ht="18">
      <c r="A157" s="517" t="s">
        <v>597</v>
      </c>
      <c r="B157" s="33" t="s">
        <v>3715</v>
      </c>
      <c r="C157" s="58"/>
      <c r="D157" s="99"/>
      <c r="E157" s="207">
        <v>495</v>
      </c>
      <c r="F157" s="207">
        <v>525</v>
      </c>
    </row>
    <row r="158" spans="1:7" ht="18">
      <c r="A158" s="517" t="s">
        <v>87</v>
      </c>
      <c r="B158" s="353" t="s">
        <v>3715</v>
      </c>
      <c r="C158" s="58"/>
      <c r="D158" s="99">
        <v>399</v>
      </c>
      <c r="E158" s="207">
        <v>420</v>
      </c>
      <c r="F158" s="207">
        <f>E158+E158*10%</f>
        <v>462</v>
      </c>
    </row>
    <row r="159" spans="1:7" ht="18">
      <c r="A159" s="41" t="s">
        <v>1897</v>
      </c>
      <c r="B159" s="353" t="s">
        <v>3715</v>
      </c>
      <c r="C159" s="58"/>
      <c r="D159" s="99">
        <v>379</v>
      </c>
      <c r="E159" s="207">
        <v>399</v>
      </c>
      <c r="F159" s="207">
        <f>E159+E159*10%</f>
        <v>438.9</v>
      </c>
    </row>
    <row r="160" spans="1:7" ht="18">
      <c r="A160" s="41" t="s">
        <v>3716</v>
      </c>
      <c r="B160" s="33" t="s">
        <v>3717</v>
      </c>
      <c r="C160" s="58"/>
      <c r="D160" s="99"/>
      <c r="E160" s="207">
        <v>380</v>
      </c>
      <c r="F160" s="207">
        <f>E160+E160*10%</f>
        <v>418</v>
      </c>
    </row>
    <row r="161" spans="1:7" ht="18">
      <c r="A161" s="517" t="s">
        <v>3718</v>
      </c>
      <c r="B161" s="33" t="s">
        <v>3719</v>
      </c>
      <c r="C161" s="58"/>
      <c r="D161" s="99"/>
      <c r="E161" s="207">
        <v>39</v>
      </c>
      <c r="F161" s="207">
        <v>43</v>
      </c>
    </row>
    <row r="162" spans="1:7" ht="18">
      <c r="A162" s="500" t="s">
        <v>3720</v>
      </c>
      <c r="B162" s="37" t="s">
        <v>3721</v>
      </c>
      <c r="C162" s="69"/>
      <c r="D162" s="108"/>
      <c r="E162" s="207">
        <v>220</v>
      </c>
      <c r="F162" s="207">
        <f>E162+E162*10%</f>
        <v>242</v>
      </c>
    </row>
    <row r="163" spans="1:7" ht="18" customHeight="1">
      <c r="A163" s="518" t="s">
        <v>52</v>
      </c>
      <c r="B163" s="37" t="s">
        <v>3722</v>
      </c>
      <c r="C163" s="69"/>
      <c r="D163" s="108">
        <v>69</v>
      </c>
      <c r="E163" s="207">
        <v>79</v>
      </c>
      <c r="F163" s="207">
        <v>87</v>
      </c>
    </row>
    <row r="164" spans="1:7" ht="18">
      <c r="A164" s="500" t="s">
        <v>3723</v>
      </c>
      <c r="B164" s="53" t="s">
        <v>3724</v>
      </c>
      <c r="C164" s="202"/>
      <c r="D164" s="113"/>
      <c r="E164" s="207">
        <v>190</v>
      </c>
      <c r="F164" s="207">
        <v>21</v>
      </c>
    </row>
    <row r="165" spans="1:7" ht="18">
      <c r="A165" s="500" t="s">
        <v>3725</v>
      </c>
      <c r="B165" s="53" t="s">
        <v>3726</v>
      </c>
      <c r="C165" s="202"/>
      <c r="D165" s="113">
        <v>37</v>
      </c>
      <c r="E165" s="207">
        <v>45</v>
      </c>
      <c r="F165" s="207">
        <v>50</v>
      </c>
    </row>
    <row r="166" spans="1:7" ht="18">
      <c r="A166" s="500" t="s">
        <v>3727</v>
      </c>
      <c r="B166" s="53" t="s">
        <v>3726</v>
      </c>
      <c r="C166" s="202"/>
      <c r="D166" s="113"/>
      <c r="E166" s="207">
        <v>142</v>
      </c>
      <c r="F166" s="207">
        <v>156</v>
      </c>
    </row>
    <row r="167" spans="1:7" ht="18">
      <c r="A167" s="216" t="s">
        <v>3728</v>
      </c>
      <c r="B167" s="53" t="s">
        <v>3729</v>
      </c>
      <c r="C167" s="202"/>
      <c r="D167" s="113"/>
      <c r="E167" s="207">
        <v>0</v>
      </c>
      <c r="F167" s="207">
        <f>E167+E167*10%</f>
        <v>0</v>
      </c>
    </row>
    <row r="168" spans="1:7" ht="18">
      <c r="A168" s="500" t="s">
        <v>599</v>
      </c>
      <c r="B168" s="53" t="s">
        <v>3730</v>
      </c>
      <c r="C168" s="202"/>
      <c r="D168" s="113"/>
      <c r="E168" s="207">
        <v>96</v>
      </c>
      <c r="F168" s="207">
        <v>106</v>
      </c>
    </row>
    <row r="169" spans="1:7" ht="18">
      <c r="A169" s="500" t="s">
        <v>3731</v>
      </c>
      <c r="B169" s="53" t="s">
        <v>3732</v>
      </c>
      <c r="C169" s="202"/>
      <c r="D169" s="113">
        <v>23</v>
      </c>
      <c r="E169" s="207">
        <v>26</v>
      </c>
      <c r="F169" s="207">
        <v>28</v>
      </c>
      <c r="G169" s="340">
        <v>37</v>
      </c>
    </row>
    <row r="170" spans="1:7" ht="17.25" customHeight="1">
      <c r="A170" s="500" t="s">
        <v>3733</v>
      </c>
      <c r="B170" s="53" t="s">
        <v>3734</v>
      </c>
      <c r="C170" s="202"/>
      <c r="D170" s="113"/>
      <c r="E170" s="207">
        <v>25</v>
      </c>
      <c r="F170" s="207">
        <v>28</v>
      </c>
    </row>
    <row r="171" spans="1:7" ht="18">
      <c r="A171" s="500" t="s">
        <v>600</v>
      </c>
      <c r="B171" s="53" t="s">
        <v>3735</v>
      </c>
      <c r="C171" s="202"/>
      <c r="D171" s="113"/>
      <c r="E171" s="207">
        <v>36</v>
      </c>
      <c r="F171" s="207">
        <v>40</v>
      </c>
    </row>
    <row r="172" spans="1:7" ht="18">
      <c r="A172" s="216" t="s">
        <v>3736</v>
      </c>
      <c r="B172" s="53" t="s">
        <v>3737</v>
      </c>
      <c r="C172" s="202"/>
      <c r="D172" s="113"/>
      <c r="E172" s="207">
        <v>69</v>
      </c>
      <c r="F172" s="207">
        <v>76</v>
      </c>
    </row>
    <row r="173" spans="1:7" ht="18">
      <c r="A173" s="500" t="s">
        <v>601</v>
      </c>
      <c r="B173" s="53" t="s">
        <v>3737</v>
      </c>
      <c r="C173" s="202"/>
      <c r="D173" s="113"/>
      <c r="E173" s="207">
        <v>105</v>
      </c>
      <c r="F173" s="207">
        <v>116</v>
      </c>
    </row>
    <row r="174" spans="1:7" ht="18">
      <c r="A174" s="500" t="s">
        <v>3738</v>
      </c>
      <c r="B174" s="53" t="s">
        <v>3739</v>
      </c>
      <c r="C174" s="202"/>
      <c r="D174" s="113">
        <v>99</v>
      </c>
      <c r="E174" s="207">
        <v>109</v>
      </c>
      <c r="F174" s="207">
        <v>120</v>
      </c>
    </row>
    <row r="175" spans="1:7" ht="18">
      <c r="A175" s="41" t="s">
        <v>3740</v>
      </c>
      <c r="B175" s="33" t="s">
        <v>3741</v>
      </c>
      <c r="C175" s="58"/>
      <c r="D175" s="99"/>
      <c r="E175" s="207">
        <v>187</v>
      </c>
      <c r="F175" s="207">
        <v>206</v>
      </c>
    </row>
    <row r="176" spans="1:7" ht="18">
      <c r="A176" s="208" t="s">
        <v>602</v>
      </c>
      <c r="B176" s="459" t="s">
        <v>3743</v>
      </c>
      <c r="C176" s="69"/>
      <c r="D176" s="108"/>
      <c r="E176" s="207">
        <v>315</v>
      </c>
      <c r="F176" s="207">
        <v>137</v>
      </c>
    </row>
    <row r="177" spans="1:7" ht="18">
      <c r="A177" s="405" t="s">
        <v>3742</v>
      </c>
      <c r="B177" s="37" t="s">
        <v>3743</v>
      </c>
      <c r="C177" s="69"/>
      <c r="D177" s="108"/>
      <c r="E177" s="207">
        <v>95</v>
      </c>
      <c r="F177" s="207">
        <v>105</v>
      </c>
      <c r="G177" s="338"/>
    </row>
    <row r="178" spans="1:7" ht="18">
      <c r="A178" s="405" t="s">
        <v>3744</v>
      </c>
      <c r="B178" s="37" t="s">
        <v>3745</v>
      </c>
      <c r="C178" s="69"/>
      <c r="D178" s="108"/>
      <c r="E178" s="207">
        <v>145</v>
      </c>
      <c r="F178" s="207">
        <v>160</v>
      </c>
      <c r="G178">
        <v>165</v>
      </c>
    </row>
    <row r="179" spans="1:7" ht="18">
      <c r="A179" s="500" t="s">
        <v>3746</v>
      </c>
      <c r="B179" s="269" t="s">
        <v>3747</v>
      </c>
      <c r="C179" s="299"/>
      <c r="D179" s="206"/>
      <c r="E179" s="206">
        <v>8</v>
      </c>
      <c r="F179" s="206">
        <v>9</v>
      </c>
    </row>
    <row r="180" spans="1:7" ht="18">
      <c r="A180" s="216" t="s">
        <v>3748</v>
      </c>
      <c r="B180" s="53" t="s">
        <v>3749</v>
      </c>
      <c r="C180" s="202"/>
      <c r="D180" s="113"/>
      <c r="E180" s="207">
        <v>1299</v>
      </c>
      <c r="F180" s="207">
        <f>E180+E180*10%</f>
        <v>1428.9</v>
      </c>
    </row>
    <row r="181" spans="1:7" ht="18">
      <c r="A181" s="216" t="s">
        <v>3750</v>
      </c>
      <c r="B181" s="53" t="s">
        <v>3751</v>
      </c>
      <c r="C181" s="202"/>
      <c r="D181" s="113"/>
      <c r="E181" s="207">
        <v>1499</v>
      </c>
      <c r="F181" s="207">
        <f>E181+E181*10%</f>
        <v>1648.9</v>
      </c>
    </row>
    <row r="182" spans="1:7" ht="18">
      <c r="A182" s="500" t="s">
        <v>603</v>
      </c>
      <c r="B182" s="213" t="s">
        <v>3753</v>
      </c>
      <c r="C182" s="202"/>
      <c r="D182" s="113"/>
      <c r="E182" s="207">
        <v>1850</v>
      </c>
      <c r="F182" s="207">
        <v>1950</v>
      </c>
    </row>
    <row r="183" spans="1:7" ht="18">
      <c r="A183" s="500" t="s">
        <v>604</v>
      </c>
      <c r="B183" s="213" t="s">
        <v>3755</v>
      </c>
      <c r="C183" s="202"/>
      <c r="D183" s="113"/>
      <c r="E183" s="207">
        <v>1850</v>
      </c>
      <c r="F183" s="207">
        <v>1950</v>
      </c>
    </row>
    <row r="184" spans="1:7" ht="18">
      <c r="A184" s="354" t="s">
        <v>605</v>
      </c>
      <c r="B184" s="471" t="s">
        <v>3753</v>
      </c>
      <c r="C184" s="202"/>
      <c r="D184" s="113"/>
      <c r="E184" s="207">
        <v>1499</v>
      </c>
      <c r="F184" s="207">
        <v>1650</v>
      </c>
    </row>
    <row r="185" spans="1:7" ht="18">
      <c r="A185" s="354" t="s">
        <v>606</v>
      </c>
      <c r="B185" s="471" t="s">
        <v>3755</v>
      </c>
      <c r="C185" s="202"/>
      <c r="D185" s="113"/>
      <c r="E185" s="207">
        <v>1499</v>
      </c>
      <c r="F185" s="207">
        <v>1650</v>
      </c>
    </row>
    <row r="186" spans="1:7" ht="18">
      <c r="A186" s="500" t="s">
        <v>3756</v>
      </c>
      <c r="B186" s="53" t="s">
        <v>3757</v>
      </c>
      <c r="C186" s="202"/>
      <c r="D186" s="113"/>
      <c r="E186" s="220">
        <v>35</v>
      </c>
      <c r="F186" s="207">
        <v>39</v>
      </c>
    </row>
    <row r="187" spans="1:7" ht="18">
      <c r="A187" s="500" t="s">
        <v>3758</v>
      </c>
      <c r="B187" s="53" t="s">
        <v>3759</v>
      </c>
      <c r="C187" s="202"/>
      <c r="D187" s="113">
        <v>125</v>
      </c>
      <c r="E187" s="207">
        <v>145</v>
      </c>
      <c r="F187" s="207">
        <v>160</v>
      </c>
    </row>
    <row r="188" spans="1:7" ht="18">
      <c r="A188" s="216" t="s">
        <v>3760</v>
      </c>
      <c r="B188" s="53" t="s">
        <v>3761</v>
      </c>
      <c r="C188" s="202"/>
      <c r="D188" s="113"/>
      <c r="E188" s="207">
        <v>11</v>
      </c>
      <c r="F188" s="207">
        <f>E188+E188*10%</f>
        <v>12.1</v>
      </c>
    </row>
    <row r="189" spans="1:7" ht="18">
      <c r="A189" s="216" t="s">
        <v>3762</v>
      </c>
      <c r="B189" s="53" t="s">
        <v>3763</v>
      </c>
      <c r="C189" s="202"/>
      <c r="D189" s="113"/>
      <c r="E189" s="207">
        <v>0</v>
      </c>
      <c r="F189" s="207">
        <f>E189+E189*10%</f>
        <v>0</v>
      </c>
    </row>
    <row r="190" spans="1:7" ht="18">
      <c r="A190" s="500" t="s">
        <v>3764</v>
      </c>
      <c r="B190" s="53" t="s">
        <v>3765</v>
      </c>
      <c r="C190" s="202"/>
      <c r="D190" s="113"/>
      <c r="E190" s="207">
        <v>320</v>
      </c>
      <c r="F190" s="207">
        <f>E190+E190*10%</f>
        <v>352</v>
      </c>
    </row>
    <row r="191" spans="1:7" ht="18">
      <c r="A191" s="517" t="s">
        <v>3766</v>
      </c>
      <c r="B191" s="33" t="s">
        <v>3767</v>
      </c>
      <c r="C191" s="58"/>
      <c r="D191" s="97">
        <v>44</v>
      </c>
      <c r="E191" s="224">
        <v>48</v>
      </c>
      <c r="F191" s="207">
        <v>53</v>
      </c>
    </row>
    <row r="192" spans="1:7" ht="18">
      <c r="A192" s="500" t="s">
        <v>3768</v>
      </c>
      <c r="B192" s="314" t="s">
        <v>3769</v>
      </c>
      <c r="C192" s="202"/>
      <c r="D192" s="113">
        <v>109</v>
      </c>
      <c r="E192" s="207">
        <v>125</v>
      </c>
      <c r="F192" s="207">
        <v>138</v>
      </c>
    </row>
    <row r="193" spans="1:7" ht="18">
      <c r="A193" s="500" t="s">
        <v>88</v>
      </c>
      <c r="B193" s="314" t="s">
        <v>3769</v>
      </c>
      <c r="C193" s="202"/>
      <c r="D193" s="113">
        <v>289</v>
      </c>
      <c r="E193" s="207">
        <v>310</v>
      </c>
      <c r="F193" s="207">
        <f>E193+E193*10%</f>
        <v>341</v>
      </c>
    </row>
    <row r="194" spans="1:7" ht="18">
      <c r="A194" s="500" t="s">
        <v>1884</v>
      </c>
      <c r="B194" s="53"/>
      <c r="C194" s="202"/>
      <c r="D194" s="113">
        <v>125</v>
      </c>
      <c r="E194" s="207">
        <v>145</v>
      </c>
      <c r="F194" s="207">
        <v>160</v>
      </c>
    </row>
    <row r="195" spans="1:7" ht="18">
      <c r="A195" s="500" t="s">
        <v>3770</v>
      </c>
      <c r="B195" s="53" t="s">
        <v>3769</v>
      </c>
      <c r="C195" s="202"/>
      <c r="D195" s="113"/>
      <c r="E195" s="207">
        <v>295</v>
      </c>
      <c r="F195" s="207">
        <v>325</v>
      </c>
    </row>
    <row r="196" spans="1:7" ht="18">
      <c r="A196" s="500" t="s">
        <v>3771</v>
      </c>
      <c r="B196" s="53" t="s">
        <v>3772</v>
      </c>
      <c r="C196" s="202">
        <v>80</v>
      </c>
      <c r="D196" s="113">
        <v>155</v>
      </c>
      <c r="E196" s="207">
        <v>165</v>
      </c>
      <c r="F196" s="207">
        <v>175</v>
      </c>
    </row>
    <row r="197" spans="1:7" ht="18">
      <c r="A197" s="629" t="s">
        <v>276</v>
      </c>
      <c r="B197" s="53" t="s">
        <v>3772</v>
      </c>
      <c r="C197" s="202"/>
      <c r="D197" s="113"/>
      <c r="E197" s="207">
        <v>175</v>
      </c>
      <c r="F197" s="207">
        <v>185</v>
      </c>
    </row>
    <row r="198" spans="1:7" ht="18">
      <c r="A198" s="629" t="s">
        <v>277</v>
      </c>
      <c r="B198" s="53" t="s">
        <v>3772</v>
      </c>
      <c r="C198" s="202"/>
      <c r="D198" s="113"/>
      <c r="E198" s="207">
        <v>150</v>
      </c>
      <c r="F198" s="207">
        <v>160</v>
      </c>
    </row>
    <row r="199" spans="1:7" s="338" customFormat="1" ht="18">
      <c r="A199" s="542" t="s">
        <v>607</v>
      </c>
      <c r="B199" s="554" t="s">
        <v>608</v>
      </c>
      <c r="C199" s="555"/>
      <c r="D199" s="556"/>
      <c r="E199" s="552">
        <v>1400</v>
      </c>
      <c r="F199" s="552">
        <f>E199+E199*10%</f>
        <v>1540</v>
      </c>
    </row>
    <row r="200" spans="1:7" ht="18">
      <c r="A200" s="258" t="s">
        <v>3773</v>
      </c>
      <c r="B200" s="33" t="s">
        <v>3582</v>
      </c>
      <c r="C200" s="58"/>
      <c r="D200" s="99"/>
      <c r="E200" s="207">
        <v>175</v>
      </c>
      <c r="F200" s="207">
        <v>193</v>
      </c>
    </row>
    <row r="201" spans="1:7" ht="18">
      <c r="A201" s="39" t="s">
        <v>3774</v>
      </c>
      <c r="B201" s="53" t="s">
        <v>3775</v>
      </c>
      <c r="C201" s="202"/>
      <c r="D201" s="113"/>
      <c r="E201" s="207">
        <v>0</v>
      </c>
      <c r="F201" s="207">
        <f>E201+E201*10%</f>
        <v>0</v>
      </c>
    </row>
    <row r="202" spans="1:7" ht="18">
      <c r="A202" s="41" t="s">
        <v>3776</v>
      </c>
      <c r="B202" s="33" t="s">
        <v>3777</v>
      </c>
      <c r="C202" s="58"/>
      <c r="D202" s="99"/>
      <c r="E202" s="207">
        <v>399</v>
      </c>
      <c r="F202" s="207">
        <f>E202+E202*10%</f>
        <v>438.9</v>
      </c>
      <c r="G202">
        <v>470</v>
      </c>
    </row>
    <row r="203" spans="1:7" ht="18">
      <c r="A203" s="41" t="s">
        <v>2633</v>
      </c>
      <c r="B203" s="199" t="s">
        <v>1914</v>
      </c>
      <c r="C203" s="58"/>
      <c r="D203" s="99"/>
      <c r="E203" s="207">
        <v>2</v>
      </c>
      <c r="F203" s="207">
        <v>3</v>
      </c>
    </row>
    <row r="204" spans="1:7" ht="18">
      <c r="A204" s="500" t="s">
        <v>3778</v>
      </c>
      <c r="B204" s="269" t="s">
        <v>3779</v>
      </c>
      <c r="C204" s="299"/>
      <c r="D204" s="206">
        <v>6</v>
      </c>
      <c r="E204" s="206">
        <v>7</v>
      </c>
      <c r="F204" s="206">
        <v>8</v>
      </c>
    </row>
    <row r="205" spans="1:7" ht="18">
      <c r="A205" s="216" t="s">
        <v>3778</v>
      </c>
      <c r="B205" s="269" t="s">
        <v>3780</v>
      </c>
      <c r="C205" s="299"/>
      <c r="D205" s="206">
        <v>4.99</v>
      </c>
      <c r="E205" s="206">
        <v>5.99</v>
      </c>
      <c r="F205" s="206">
        <f>E205+E205*10%</f>
        <v>6.5890000000000004</v>
      </c>
    </row>
    <row r="206" spans="1:7" s="338" customFormat="1" ht="18">
      <c r="A206" s="542" t="s">
        <v>611</v>
      </c>
      <c r="B206" s="557" t="s">
        <v>612</v>
      </c>
      <c r="C206" s="558"/>
      <c r="D206" s="559"/>
      <c r="E206" s="559">
        <v>3</v>
      </c>
      <c r="F206" s="559">
        <v>4</v>
      </c>
    </row>
    <row r="207" spans="1:7" s="338" customFormat="1" ht="18">
      <c r="A207" s="542" t="s">
        <v>611</v>
      </c>
      <c r="B207" s="557" t="s">
        <v>613</v>
      </c>
      <c r="C207" s="558"/>
      <c r="D207" s="559"/>
      <c r="E207" s="559">
        <v>4</v>
      </c>
      <c r="F207" s="559">
        <v>5</v>
      </c>
    </row>
    <row r="208" spans="1:7" ht="18">
      <c r="A208" s="216" t="s">
        <v>3781</v>
      </c>
      <c r="B208" s="53" t="s">
        <v>89</v>
      </c>
      <c r="C208" s="202"/>
      <c r="D208" s="113"/>
      <c r="E208" s="207">
        <v>0</v>
      </c>
      <c r="F208" s="207">
        <f>E208+E208*10%</f>
        <v>0</v>
      </c>
    </row>
    <row r="209" spans="1:7" s="338" customFormat="1" ht="18">
      <c r="A209" s="542" t="s">
        <v>120</v>
      </c>
      <c r="B209" s="554" t="s">
        <v>121</v>
      </c>
      <c r="C209" s="555"/>
      <c r="D209" s="556"/>
      <c r="E209" s="552">
        <v>12</v>
      </c>
      <c r="F209" s="552">
        <v>14</v>
      </c>
    </row>
    <row r="210" spans="1:7" ht="18">
      <c r="A210" s="41" t="s">
        <v>3782</v>
      </c>
      <c r="B210" s="33" t="s">
        <v>3783</v>
      </c>
      <c r="C210" s="58"/>
      <c r="D210" s="99"/>
      <c r="E210" s="207">
        <v>329</v>
      </c>
      <c r="F210" s="207">
        <f>E210+E210*10%</f>
        <v>361.9</v>
      </c>
    </row>
    <row r="211" spans="1:7" ht="18">
      <c r="A211" s="41" t="s">
        <v>3782</v>
      </c>
      <c r="B211" s="33" t="s">
        <v>1915</v>
      </c>
      <c r="C211" s="58"/>
      <c r="D211" s="99"/>
      <c r="E211" s="207">
        <v>459</v>
      </c>
      <c r="F211" s="207">
        <v>499</v>
      </c>
    </row>
    <row r="212" spans="1:7" ht="18">
      <c r="A212" s="544" t="s">
        <v>3782</v>
      </c>
      <c r="B212" s="33" t="s">
        <v>291</v>
      </c>
      <c r="C212" s="58"/>
      <c r="D212" s="99"/>
      <c r="E212" s="207">
        <v>485</v>
      </c>
      <c r="F212" s="207">
        <v>525</v>
      </c>
    </row>
    <row r="213" spans="1:7" ht="18">
      <c r="A213" s="500" t="s">
        <v>3784</v>
      </c>
      <c r="B213" s="53" t="s">
        <v>3785</v>
      </c>
      <c r="C213" s="202"/>
      <c r="D213" s="113">
        <v>30</v>
      </c>
      <c r="E213" s="207">
        <v>35</v>
      </c>
      <c r="F213" s="207">
        <f t="shared" ref="F213:F218" si="2">E213+E213*10%</f>
        <v>38.5</v>
      </c>
    </row>
    <row r="214" spans="1:7" ht="18">
      <c r="A214" s="500" t="s">
        <v>3786</v>
      </c>
      <c r="B214" s="53" t="s">
        <v>3787</v>
      </c>
      <c r="C214" s="202"/>
      <c r="D214" s="113">
        <v>30</v>
      </c>
      <c r="E214" s="207">
        <v>35</v>
      </c>
      <c r="F214" s="207">
        <f t="shared" si="2"/>
        <v>38.5</v>
      </c>
    </row>
    <row r="215" spans="1:7" ht="18">
      <c r="A215" s="216" t="s">
        <v>3788</v>
      </c>
      <c r="B215" s="53" t="s">
        <v>3789</v>
      </c>
      <c r="C215" s="202"/>
      <c r="D215" s="113"/>
      <c r="E215" s="207">
        <v>210</v>
      </c>
      <c r="F215" s="207">
        <f t="shared" si="2"/>
        <v>231</v>
      </c>
    </row>
    <row r="216" spans="1:7" ht="18">
      <c r="A216" s="500" t="s">
        <v>3375</v>
      </c>
      <c r="B216" s="53" t="s">
        <v>3791</v>
      </c>
      <c r="C216" s="202"/>
      <c r="D216" s="113"/>
      <c r="E216" s="207">
        <v>120</v>
      </c>
      <c r="F216" s="207">
        <f t="shared" si="2"/>
        <v>132</v>
      </c>
    </row>
    <row r="217" spans="1:7" ht="18">
      <c r="A217" s="500" t="s">
        <v>3376</v>
      </c>
      <c r="B217" s="53" t="s">
        <v>3793</v>
      </c>
      <c r="C217" s="202"/>
      <c r="D217" s="113"/>
      <c r="E217" s="207">
        <v>120</v>
      </c>
      <c r="F217" s="207">
        <f t="shared" si="2"/>
        <v>132</v>
      </c>
    </row>
    <row r="218" spans="1:7" ht="18">
      <c r="A218" s="216" t="s">
        <v>3794</v>
      </c>
      <c r="B218" s="53" t="s">
        <v>3795</v>
      </c>
      <c r="C218" s="202"/>
      <c r="D218" s="250">
        <v>55</v>
      </c>
      <c r="E218" s="207">
        <v>62</v>
      </c>
      <c r="F218" s="207">
        <f t="shared" si="2"/>
        <v>68.2</v>
      </c>
      <c r="G218">
        <v>80</v>
      </c>
    </row>
    <row r="219" spans="1:7" ht="18">
      <c r="A219" s="500" t="s">
        <v>3796</v>
      </c>
      <c r="B219" s="37" t="s">
        <v>3797</v>
      </c>
      <c r="C219" s="69"/>
      <c r="D219" s="108">
        <v>55</v>
      </c>
      <c r="E219" s="207">
        <v>62</v>
      </c>
      <c r="F219" s="207">
        <v>69</v>
      </c>
    </row>
    <row r="220" spans="1:7" ht="18">
      <c r="A220" s="500" t="s">
        <v>3798</v>
      </c>
      <c r="B220" s="53" t="s">
        <v>3799</v>
      </c>
      <c r="C220" s="202"/>
      <c r="D220" s="113">
        <v>25</v>
      </c>
      <c r="E220" s="207">
        <v>29</v>
      </c>
      <c r="F220" s="207">
        <v>32</v>
      </c>
    </row>
    <row r="221" spans="1:7" ht="18">
      <c r="A221" s="500" t="s">
        <v>3800</v>
      </c>
      <c r="B221" s="53" t="s">
        <v>3801</v>
      </c>
      <c r="C221" s="202"/>
      <c r="D221" s="113">
        <v>25</v>
      </c>
      <c r="E221" s="207">
        <v>29</v>
      </c>
      <c r="F221" s="207">
        <v>32</v>
      </c>
    </row>
    <row r="222" spans="1:7" ht="18">
      <c r="A222" s="216" t="s">
        <v>3802</v>
      </c>
      <c r="B222" s="53"/>
      <c r="C222" s="202"/>
      <c r="D222" s="113"/>
      <c r="E222" s="207">
        <v>299</v>
      </c>
      <c r="F222" s="207">
        <f t="shared" ref="F222:F231" si="3">E222+E222*10%</f>
        <v>328.9</v>
      </c>
    </row>
    <row r="223" spans="1:7" ht="18">
      <c r="A223" s="542" t="s">
        <v>297</v>
      </c>
      <c r="B223" s="53" t="s">
        <v>298</v>
      </c>
      <c r="C223" s="202"/>
      <c r="D223" s="113"/>
      <c r="E223" s="207">
        <v>31</v>
      </c>
      <c r="F223" s="207">
        <v>34</v>
      </c>
    </row>
    <row r="224" spans="1:7" ht="18">
      <c r="A224" s="216" t="s">
        <v>3803</v>
      </c>
      <c r="B224" s="53"/>
      <c r="C224" s="202"/>
      <c r="D224" s="113"/>
      <c r="E224" s="207">
        <v>95</v>
      </c>
      <c r="F224" s="207">
        <f t="shared" si="3"/>
        <v>104.5</v>
      </c>
    </row>
    <row r="225" spans="1:7" ht="18">
      <c r="A225" s="39" t="s">
        <v>3804</v>
      </c>
      <c r="B225" s="513" t="s">
        <v>3805</v>
      </c>
      <c r="C225" s="514"/>
      <c r="D225" s="241"/>
      <c r="E225" s="207">
        <v>0</v>
      </c>
      <c r="F225" s="207">
        <f t="shared" si="3"/>
        <v>0</v>
      </c>
    </row>
    <row r="226" spans="1:7" ht="18">
      <c r="A226" s="39" t="s">
        <v>3804</v>
      </c>
      <c r="B226" s="513" t="s">
        <v>3806</v>
      </c>
      <c r="C226" s="514"/>
      <c r="D226" s="241"/>
      <c r="E226" s="207">
        <v>0</v>
      </c>
      <c r="F226" s="207">
        <f t="shared" si="3"/>
        <v>0</v>
      </c>
    </row>
    <row r="227" spans="1:7" ht="18">
      <c r="A227" s="607" t="s">
        <v>3807</v>
      </c>
      <c r="B227" s="33" t="s">
        <v>3808</v>
      </c>
      <c r="C227" s="58"/>
      <c r="D227" s="99"/>
      <c r="E227" s="207">
        <v>2</v>
      </c>
      <c r="F227" s="207">
        <v>2.5</v>
      </c>
    </row>
    <row r="228" spans="1:7" ht="18">
      <c r="A228" s="405" t="s">
        <v>3809</v>
      </c>
      <c r="B228" s="269" t="s">
        <v>3810</v>
      </c>
      <c r="C228" s="299"/>
      <c r="D228" s="206"/>
      <c r="E228" s="206">
        <v>170</v>
      </c>
      <c r="F228" s="206">
        <f t="shared" si="3"/>
        <v>187</v>
      </c>
    </row>
    <row r="229" spans="1:7" ht="18">
      <c r="A229" s="405" t="s">
        <v>3811</v>
      </c>
      <c r="B229" s="269" t="s">
        <v>3812</v>
      </c>
      <c r="C229" s="299"/>
      <c r="D229" s="206"/>
      <c r="E229" s="206">
        <v>170</v>
      </c>
      <c r="F229" s="206">
        <f t="shared" si="3"/>
        <v>187</v>
      </c>
    </row>
    <row r="230" spans="1:7" ht="18">
      <c r="A230" s="405" t="s">
        <v>3813</v>
      </c>
      <c r="B230" s="53" t="s">
        <v>3814</v>
      </c>
      <c r="C230" s="202"/>
      <c r="D230" s="113">
        <v>140</v>
      </c>
      <c r="E230" s="207">
        <v>150</v>
      </c>
      <c r="F230" s="207">
        <f t="shared" si="3"/>
        <v>165</v>
      </c>
      <c r="G230">
        <v>220</v>
      </c>
    </row>
    <row r="231" spans="1:7" ht="18">
      <c r="A231" s="405" t="s">
        <v>3815</v>
      </c>
      <c r="B231" s="53" t="s">
        <v>3816</v>
      </c>
      <c r="C231" s="202"/>
      <c r="D231" s="113">
        <v>140</v>
      </c>
      <c r="E231" s="207">
        <v>150</v>
      </c>
      <c r="F231" s="207">
        <f t="shared" si="3"/>
        <v>165</v>
      </c>
      <c r="G231">
        <v>220</v>
      </c>
    </row>
    <row r="232" spans="1:7" ht="18">
      <c r="A232" s="405" t="s">
        <v>3817</v>
      </c>
      <c r="B232" s="37" t="s">
        <v>3818</v>
      </c>
      <c r="C232" s="69"/>
      <c r="D232" s="108"/>
      <c r="E232" s="207">
        <v>49</v>
      </c>
      <c r="F232" s="207">
        <v>54</v>
      </c>
    </row>
    <row r="233" spans="1:7" ht="18">
      <c r="A233" s="500" t="s">
        <v>3819</v>
      </c>
      <c r="B233" s="53" t="s">
        <v>3820</v>
      </c>
      <c r="C233" s="202"/>
      <c r="D233" s="113"/>
      <c r="E233" s="207">
        <v>49</v>
      </c>
      <c r="F233" s="207">
        <v>54</v>
      </c>
    </row>
    <row r="234" spans="1:7" ht="18">
      <c r="A234" s="522" t="s">
        <v>3821</v>
      </c>
      <c r="B234" s="512" t="s">
        <v>3820</v>
      </c>
      <c r="C234" s="451"/>
      <c r="D234" s="223">
        <v>36</v>
      </c>
      <c r="E234" s="207">
        <v>42</v>
      </c>
      <c r="F234" s="207">
        <v>46</v>
      </c>
    </row>
    <row r="235" spans="1:7" ht="18">
      <c r="A235" s="523" t="s">
        <v>3822</v>
      </c>
      <c r="B235" s="37" t="s">
        <v>3818</v>
      </c>
      <c r="C235" s="69"/>
      <c r="D235" s="108">
        <v>36</v>
      </c>
      <c r="E235" s="207">
        <v>42</v>
      </c>
      <c r="F235" s="207">
        <v>46</v>
      </c>
    </row>
    <row r="236" spans="1:7" ht="18">
      <c r="A236" s="368" t="s">
        <v>3823</v>
      </c>
      <c r="B236" s="53" t="s">
        <v>3824</v>
      </c>
      <c r="C236" s="202"/>
      <c r="D236" s="113"/>
      <c r="E236" s="207">
        <v>97</v>
      </c>
      <c r="F236" s="207">
        <v>107</v>
      </c>
    </row>
    <row r="237" spans="1:7" ht="18">
      <c r="A237" s="368" t="s">
        <v>2672</v>
      </c>
      <c r="B237" s="53" t="s">
        <v>3825</v>
      </c>
      <c r="C237" s="202"/>
      <c r="D237" s="113"/>
      <c r="E237" s="207">
        <v>895</v>
      </c>
      <c r="F237" s="207">
        <v>985</v>
      </c>
      <c r="G237" s="425"/>
    </row>
    <row r="238" spans="1:7" ht="18">
      <c r="A238" s="529" t="s">
        <v>3826</v>
      </c>
      <c r="B238" s="33" t="s">
        <v>3827</v>
      </c>
      <c r="C238" s="58"/>
      <c r="D238" s="99"/>
      <c r="E238" s="207">
        <v>320</v>
      </c>
      <c r="F238" s="207">
        <v>345</v>
      </c>
    </row>
    <row r="239" spans="1:7" ht="18">
      <c r="A239" s="248" t="s">
        <v>3828</v>
      </c>
      <c r="B239" s="33"/>
      <c r="C239" s="58"/>
      <c r="D239" s="99"/>
      <c r="E239" s="207">
        <v>55</v>
      </c>
      <c r="F239" s="207">
        <f>E239+E239*10%</f>
        <v>60.5</v>
      </c>
    </row>
    <row r="240" spans="1:7" ht="18">
      <c r="A240" s="368" t="s">
        <v>3829</v>
      </c>
      <c r="B240" s="53" t="s">
        <v>3830</v>
      </c>
      <c r="C240" s="202"/>
      <c r="D240" s="337">
        <v>139</v>
      </c>
      <c r="E240" s="337">
        <v>155</v>
      </c>
      <c r="F240" s="337">
        <v>171</v>
      </c>
    </row>
    <row r="241" spans="1:9" ht="18">
      <c r="A241" s="368" t="s">
        <v>3831</v>
      </c>
      <c r="B241" s="53" t="s">
        <v>3832</v>
      </c>
      <c r="C241" s="202"/>
      <c r="D241" s="113">
        <v>249</v>
      </c>
      <c r="E241" s="207">
        <v>275</v>
      </c>
      <c r="F241" s="207">
        <v>303</v>
      </c>
      <c r="G241">
        <v>350</v>
      </c>
      <c r="H241">
        <v>420</v>
      </c>
      <c r="I241">
        <v>550</v>
      </c>
    </row>
    <row r="242" spans="1:9" ht="18">
      <c r="A242" s="524" t="s">
        <v>3833</v>
      </c>
      <c r="B242" s="33" t="s">
        <v>3834</v>
      </c>
      <c r="C242" s="385"/>
      <c r="D242" s="654">
        <v>185</v>
      </c>
      <c r="E242" s="656">
        <v>210</v>
      </c>
      <c r="F242" s="656">
        <f>E242+E242*10%</f>
        <v>231</v>
      </c>
    </row>
    <row r="243" spans="1:9" ht="18">
      <c r="A243" s="524" t="s">
        <v>3835</v>
      </c>
      <c r="B243" s="33" t="s">
        <v>3836</v>
      </c>
      <c r="C243" s="385"/>
      <c r="D243" s="655"/>
      <c r="E243" s="657"/>
      <c r="F243" s="657"/>
    </row>
    <row r="244" spans="1:9" ht="18">
      <c r="A244" s="530" t="s">
        <v>3833</v>
      </c>
      <c r="B244" s="525" t="s">
        <v>3834</v>
      </c>
      <c r="C244" s="58"/>
      <c r="D244" s="243"/>
      <c r="E244" s="224">
        <v>35</v>
      </c>
      <c r="F244" s="207">
        <f>E244+E244*10%</f>
        <v>38.5</v>
      </c>
    </row>
    <row r="245" spans="1:9" ht="18">
      <c r="A245" s="530" t="s">
        <v>3835</v>
      </c>
      <c r="B245" s="327" t="s">
        <v>3836</v>
      </c>
      <c r="C245" s="58"/>
      <c r="D245" s="243"/>
      <c r="E245" s="224">
        <v>35</v>
      </c>
      <c r="F245" s="207">
        <f>E245+E245*10%</f>
        <v>38.5</v>
      </c>
    </row>
    <row r="246" spans="1:9" ht="18">
      <c r="A246" s="242" t="s">
        <v>3837</v>
      </c>
      <c r="B246" s="327" t="s">
        <v>3838</v>
      </c>
      <c r="C246" s="58"/>
      <c r="D246" s="243"/>
      <c r="E246" s="207">
        <v>5</v>
      </c>
      <c r="F246" s="207">
        <f>E246+E246*10%</f>
        <v>5.5</v>
      </c>
    </row>
    <row r="247" spans="1:9" ht="18">
      <c r="A247" s="242" t="s">
        <v>1919</v>
      </c>
      <c r="B247" s="438" t="s">
        <v>1918</v>
      </c>
      <c r="C247" s="58"/>
      <c r="D247" s="243"/>
      <c r="E247" s="207">
        <v>5</v>
      </c>
      <c r="F247" s="207">
        <v>6</v>
      </c>
    </row>
    <row r="248" spans="1:9" ht="18">
      <c r="A248" s="242" t="s">
        <v>3839</v>
      </c>
      <c r="B248" s="330" t="s">
        <v>3840</v>
      </c>
      <c r="C248" s="58"/>
      <c r="D248" s="99"/>
      <c r="E248" s="207">
        <v>258</v>
      </c>
      <c r="F248" s="207">
        <f>E248+E248*10%</f>
        <v>283.8</v>
      </c>
    </row>
    <row r="249" spans="1:9" ht="18">
      <c r="A249" s="531" t="s">
        <v>3841</v>
      </c>
      <c r="B249" s="33" t="s">
        <v>3842</v>
      </c>
      <c r="C249" s="58"/>
      <c r="D249" s="99"/>
      <c r="E249" s="207">
        <v>79</v>
      </c>
      <c r="F249" s="207">
        <v>87</v>
      </c>
    </row>
    <row r="250" spans="1:9" ht="18">
      <c r="A250" s="437" t="s">
        <v>3841</v>
      </c>
      <c r="B250" s="199" t="s">
        <v>1917</v>
      </c>
      <c r="C250" s="58"/>
      <c r="D250" s="99"/>
      <c r="E250" s="207">
        <v>33</v>
      </c>
      <c r="F250" s="207">
        <v>37</v>
      </c>
    </row>
    <row r="251" spans="1:9" ht="18">
      <c r="A251" s="500" t="s">
        <v>3843</v>
      </c>
      <c r="B251" s="53" t="s">
        <v>3844</v>
      </c>
      <c r="C251" s="202"/>
      <c r="D251" s="113"/>
      <c r="E251" s="207">
        <v>3</v>
      </c>
      <c r="F251" s="207">
        <v>4</v>
      </c>
    </row>
    <row r="252" spans="1:9" ht="18" customHeight="1">
      <c r="A252" s="500" t="s">
        <v>3845</v>
      </c>
      <c r="B252" s="53" t="s">
        <v>3846</v>
      </c>
      <c r="C252" s="202"/>
      <c r="D252" s="113"/>
      <c r="E252" s="207">
        <v>3</v>
      </c>
      <c r="F252" s="207">
        <v>4</v>
      </c>
    </row>
    <row r="253" spans="1:9" ht="18">
      <c r="A253" s="500" t="s">
        <v>3847</v>
      </c>
      <c r="B253" s="53" t="s">
        <v>3848</v>
      </c>
      <c r="C253" s="202"/>
      <c r="D253" s="113"/>
      <c r="E253" s="207">
        <v>1.5</v>
      </c>
      <c r="F253" s="207">
        <v>2</v>
      </c>
    </row>
    <row r="254" spans="1:9" ht="18">
      <c r="A254" s="500" t="s">
        <v>3849</v>
      </c>
      <c r="B254" s="53" t="s">
        <v>3850</v>
      </c>
      <c r="C254" s="202"/>
      <c r="D254" s="113"/>
      <c r="E254" s="207">
        <v>2</v>
      </c>
      <c r="F254" s="207">
        <v>3</v>
      </c>
    </row>
    <row r="255" spans="1:9" ht="18">
      <c r="A255" s="500" t="s">
        <v>3851</v>
      </c>
      <c r="B255" s="33" t="s">
        <v>3852</v>
      </c>
      <c r="C255" s="58"/>
      <c r="D255" s="99"/>
      <c r="E255" s="207">
        <v>3</v>
      </c>
      <c r="F255" s="207">
        <v>4</v>
      </c>
    </row>
    <row r="256" spans="1:9" ht="18">
      <c r="A256" s="500" t="s">
        <v>3851</v>
      </c>
      <c r="B256" s="33" t="s">
        <v>3853</v>
      </c>
      <c r="C256" s="58"/>
      <c r="D256" s="99"/>
      <c r="E256" s="207">
        <v>1.5</v>
      </c>
      <c r="F256" s="207">
        <v>2</v>
      </c>
    </row>
    <row r="257" spans="1:6" ht="18">
      <c r="A257" s="542" t="s">
        <v>3851</v>
      </c>
      <c r="B257" s="33" t="s">
        <v>3854</v>
      </c>
      <c r="C257" s="58"/>
      <c r="D257" s="99"/>
      <c r="E257" s="207">
        <v>2</v>
      </c>
      <c r="F257" s="207">
        <v>3</v>
      </c>
    </row>
    <row r="258" spans="1:6" ht="18">
      <c r="A258" s="500" t="s">
        <v>3851</v>
      </c>
      <c r="B258" s="33" t="s">
        <v>3855</v>
      </c>
      <c r="C258" s="58"/>
      <c r="D258" s="99"/>
      <c r="E258" s="207">
        <v>2</v>
      </c>
      <c r="F258" s="207">
        <v>3</v>
      </c>
    </row>
    <row r="259" spans="1:6" ht="18">
      <c r="A259" s="542" t="s">
        <v>3851</v>
      </c>
      <c r="B259" s="33" t="s">
        <v>3856</v>
      </c>
      <c r="C259" s="58"/>
      <c r="D259" s="99"/>
      <c r="E259" s="207">
        <v>3</v>
      </c>
      <c r="F259" s="207">
        <v>4</v>
      </c>
    </row>
    <row r="260" spans="1:6" ht="18">
      <c r="A260" s="216" t="s">
        <v>1920</v>
      </c>
      <c r="B260" s="199" t="s">
        <v>1921</v>
      </c>
      <c r="C260" s="58"/>
      <c r="D260" s="99"/>
      <c r="E260" s="207">
        <v>59</v>
      </c>
      <c r="F260" s="207">
        <v>67</v>
      </c>
    </row>
    <row r="261" spans="1:6" ht="18">
      <c r="A261" s="216" t="s">
        <v>3857</v>
      </c>
      <c r="B261" s="33"/>
      <c r="C261" s="58"/>
      <c r="D261" s="99"/>
      <c r="E261" s="207">
        <v>79</v>
      </c>
      <c r="F261" s="207">
        <f>E261+E261*10%</f>
        <v>86.9</v>
      </c>
    </row>
    <row r="262" spans="1:6" ht="18">
      <c r="A262" s="216" t="s">
        <v>90</v>
      </c>
      <c r="B262" s="33"/>
      <c r="C262" s="58"/>
      <c r="D262" s="99"/>
      <c r="E262" s="207">
        <v>235</v>
      </c>
      <c r="F262" s="207">
        <f>E262+E262*10%</f>
        <v>258.5</v>
      </c>
    </row>
    <row r="263" spans="1:6" ht="18">
      <c r="A263" s="216" t="s">
        <v>3858</v>
      </c>
      <c r="B263" s="33" t="s">
        <v>3859</v>
      </c>
      <c r="C263" s="58"/>
      <c r="D263" s="99"/>
      <c r="E263" s="207">
        <v>0</v>
      </c>
      <c r="F263" s="207">
        <f>E263+E263*10%</f>
        <v>0</v>
      </c>
    </row>
    <row r="264" spans="1:6" ht="18">
      <c r="A264" s="500" t="s">
        <v>3383</v>
      </c>
      <c r="B264" s="33" t="s">
        <v>3384</v>
      </c>
      <c r="C264" s="58"/>
      <c r="D264" s="99"/>
      <c r="E264" s="207">
        <v>75</v>
      </c>
      <c r="F264" s="207">
        <v>83</v>
      </c>
    </row>
    <row r="265" spans="1:6" ht="18">
      <c r="A265" s="500" t="s">
        <v>3860</v>
      </c>
      <c r="B265" s="53" t="s">
        <v>3861</v>
      </c>
      <c r="C265" s="202"/>
      <c r="D265" s="113"/>
      <c r="E265" s="207">
        <v>55</v>
      </c>
      <c r="F265" s="207">
        <v>61</v>
      </c>
    </row>
    <row r="266" spans="1:6" ht="18">
      <c r="A266" s="500" t="s">
        <v>3862</v>
      </c>
      <c r="B266" s="269" t="s">
        <v>3863</v>
      </c>
      <c r="C266" s="299"/>
      <c r="D266" s="206"/>
      <c r="E266" s="206">
        <v>2</v>
      </c>
      <c r="F266" s="206">
        <v>3</v>
      </c>
    </row>
    <row r="267" spans="1:6" ht="18">
      <c r="A267" s="500" t="s">
        <v>3862</v>
      </c>
      <c r="B267" s="269" t="s">
        <v>3864</v>
      </c>
      <c r="C267" s="299"/>
      <c r="D267" s="206"/>
      <c r="E267" s="206">
        <v>2</v>
      </c>
      <c r="F267" s="206">
        <v>3</v>
      </c>
    </row>
    <row r="268" spans="1:6" ht="18">
      <c r="A268" s="500" t="s">
        <v>3862</v>
      </c>
      <c r="B268" s="269" t="s">
        <v>3865</v>
      </c>
      <c r="C268" s="299"/>
      <c r="D268" s="206"/>
      <c r="E268" s="206">
        <v>2</v>
      </c>
      <c r="F268" s="206">
        <v>3</v>
      </c>
    </row>
    <row r="269" spans="1:6" ht="18">
      <c r="A269" s="39" t="s">
        <v>3866</v>
      </c>
      <c r="B269" s="53" t="s">
        <v>3867</v>
      </c>
      <c r="C269" s="202"/>
      <c r="D269" s="113"/>
      <c r="E269" s="207">
        <v>46</v>
      </c>
      <c r="F269" s="207">
        <f t="shared" ref="F269:F277" si="4">E269+E269*10%</f>
        <v>50.6</v>
      </c>
    </row>
    <row r="270" spans="1:6" ht="18">
      <c r="A270" s="216" t="s">
        <v>170</v>
      </c>
      <c r="B270" s="53" t="s">
        <v>3582</v>
      </c>
      <c r="C270" s="202"/>
      <c r="D270" s="113"/>
      <c r="E270" s="207">
        <v>170</v>
      </c>
      <c r="F270" s="207">
        <f t="shared" si="4"/>
        <v>187</v>
      </c>
    </row>
    <row r="271" spans="1:6" ht="18">
      <c r="A271" s="216" t="s">
        <v>91</v>
      </c>
      <c r="B271" s="537" t="s">
        <v>3582</v>
      </c>
      <c r="C271" s="202"/>
      <c r="D271" s="113">
        <v>190</v>
      </c>
      <c r="E271" s="207">
        <v>230</v>
      </c>
      <c r="F271" s="207">
        <f t="shared" si="4"/>
        <v>253</v>
      </c>
    </row>
    <row r="272" spans="1:6" ht="18">
      <c r="A272" s="216" t="s">
        <v>3454</v>
      </c>
      <c r="B272" s="53" t="s">
        <v>3582</v>
      </c>
      <c r="C272" s="202"/>
      <c r="D272" s="113"/>
      <c r="E272" s="207">
        <v>205</v>
      </c>
      <c r="F272" s="207">
        <f t="shared" si="4"/>
        <v>225.5</v>
      </c>
    </row>
    <row r="273" spans="1:6" ht="18">
      <c r="A273" s="216" t="s">
        <v>3869</v>
      </c>
      <c r="B273" s="53" t="s">
        <v>3582</v>
      </c>
      <c r="C273" s="202"/>
      <c r="D273" s="113"/>
      <c r="E273" s="207">
        <v>95</v>
      </c>
      <c r="F273" s="207">
        <f t="shared" si="4"/>
        <v>104.5</v>
      </c>
    </row>
    <row r="274" spans="1:6" ht="18">
      <c r="A274" s="39" t="s">
        <v>3870</v>
      </c>
      <c r="B274" s="53" t="s">
        <v>3871</v>
      </c>
      <c r="C274" s="202"/>
      <c r="D274" s="113"/>
      <c r="E274" s="207">
        <v>0</v>
      </c>
      <c r="F274" s="207">
        <f t="shared" si="4"/>
        <v>0</v>
      </c>
    </row>
    <row r="275" spans="1:6" ht="18">
      <c r="A275" s="258" t="s">
        <v>609</v>
      </c>
      <c r="B275" s="53" t="s">
        <v>610</v>
      </c>
      <c r="C275" s="202"/>
      <c r="D275" s="223"/>
      <c r="E275" s="207">
        <v>80</v>
      </c>
      <c r="F275" s="207">
        <f t="shared" si="4"/>
        <v>88</v>
      </c>
    </row>
    <row r="276" spans="1:6" ht="18">
      <c r="A276" s="500" t="s">
        <v>3872</v>
      </c>
      <c r="B276" s="33" t="s">
        <v>3873</v>
      </c>
      <c r="C276" s="58"/>
      <c r="D276" s="97"/>
      <c r="E276" s="224">
        <v>0</v>
      </c>
      <c r="F276" s="224">
        <f t="shared" si="4"/>
        <v>0</v>
      </c>
    </row>
    <row r="277" spans="1:6" ht="18">
      <c r="A277" s="367" t="s">
        <v>3874</v>
      </c>
      <c r="B277" s="315" t="s">
        <v>3875</v>
      </c>
      <c r="C277" s="451"/>
      <c r="D277" s="113"/>
      <c r="E277" s="207">
        <v>435</v>
      </c>
      <c r="F277" s="207">
        <f t="shared" si="4"/>
        <v>478.5</v>
      </c>
    </row>
    <row r="278" spans="1:6" ht="18">
      <c r="A278" s="370" t="s">
        <v>3878</v>
      </c>
      <c r="B278" s="219" t="s">
        <v>3879</v>
      </c>
      <c r="C278" s="202"/>
      <c r="D278" s="250"/>
      <c r="E278" s="220">
        <v>83</v>
      </c>
      <c r="F278" s="207">
        <v>92</v>
      </c>
    </row>
    <row r="279" spans="1:6" ht="18">
      <c r="A279" s="218" t="s">
        <v>3876</v>
      </c>
      <c r="B279" s="219" t="s">
        <v>3877</v>
      </c>
      <c r="C279" s="202"/>
      <c r="D279" s="113"/>
      <c r="E279" s="207">
        <v>79</v>
      </c>
      <c r="F279" s="207">
        <f>E279+E279*10%</f>
        <v>86.9</v>
      </c>
    </row>
    <row r="280" spans="1:6" ht="18">
      <c r="A280" s="370" t="s">
        <v>3880</v>
      </c>
      <c r="B280" s="219" t="s">
        <v>3881</v>
      </c>
      <c r="C280" s="202"/>
      <c r="D280" s="113">
        <v>70</v>
      </c>
      <c r="E280" s="220">
        <v>79</v>
      </c>
      <c r="F280" s="207">
        <v>87</v>
      </c>
    </row>
    <row r="281" spans="1:6" ht="18">
      <c r="A281" s="370" t="s">
        <v>1922</v>
      </c>
      <c r="B281" s="404" t="s">
        <v>3881</v>
      </c>
      <c r="C281" s="202"/>
      <c r="D281" s="113">
        <v>69</v>
      </c>
      <c r="E281" s="220">
        <v>75</v>
      </c>
      <c r="F281" s="207">
        <v>80</v>
      </c>
    </row>
    <row r="282" spans="1:6" ht="18">
      <c r="A282" s="370" t="s">
        <v>3882</v>
      </c>
      <c r="B282" s="219" t="s">
        <v>3883</v>
      </c>
      <c r="C282" s="202"/>
      <c r="D282" s="113"/>
      <c r="E282" s="220">
        <v>20</v>
      </c>
      <c r="F282" s="207">
        <v>22</v>
      </c>
    </row>
    <row r="283" spans="1:6" ht="18">
      <c r="A283" s="370" t="s">
        <v>3882</v>
      </c>
      <c r="B283" s="219" t="s">
        <v>3884</v>
      </c>
      <c r="C283" s="202"/>
      <c r="D283" s="113"/>
      <c r="E283" s="220">
        <v>31</v>
      </c>
      <c r="F283" s="207">
        <v>34</v>
      </c>
    </row>
    <row r="284" spans="1:6" ht="18">
      <c r="A284" s="370" t="s">
        <v>3882</v>
      </c>
      <c r="B284" s="219" t="s">
        <v>3885</v>
      </c>
      <c r="C284" s="202"/>
      <c r="D284" s="113"/>
      <c r="E284" s="220">
        <v>20</v>
      </c>
      <c r="F284" s="207">
        <v>22</v>
      </c>
    </row>
    <row r="285" spans="1:6" ht="18">
      <c r="A285" s="370" t="s">
        <v>3882</v>
      </c>
      <c r="B285" s="404" t="s">
        <v>1896</v>
      </c>
      <c r="C285" s="202"/>
      <c r="D285" s="113"/>
      <c r="E285" s="220">
        <v>27</v>
      </c>
      <c r="F285" s="207">
        <v>30</v>
      </c>
    </row>
    <row r="286" spans="1:6" ht="18">
      <c r="A286" s="218" t="s">
        <v>3886</v>
      </c>
      <c r="B286" s="219" t="s">
        <v>3887</v>
      </c>
      <c r="C286" s="202"/>
      <c r="D286" s="113"/>
      <c r="E286" s="220">
        <v>0</v>
      </c>
      <c r="F286" s="207">
        <v>0</v>
      </c>
    </row>
    <row r="287" spans="1:6" ht="18">
      <c r="A287" s="370" t="s">
        <v>3890</v>
      </c>
      <c r="B287" s="219" t="s">
        <v>3891</v>
      </c>
      <c r="C287" s="202"/>
      <c r="D287" s="231">
        <v>155</v>
      </c>
      <c r="E287" s="232">
        <v>179</v>
      </c>
      <c r="F287" s="233">
        <v>197</v>
      </c>
    </row>
    <row r="288" spans="1:6" ht="18">
      <c r="A288" s="370" t="s">
        <v>3892</v>
      </c>
      <c r="B288" s="219" t="s">
        <v>3893</v>
      </c>
      <c r="C288" s="202"/>
      <c r="D288" s="113"/>
      <c r="E288" s="220">
        <v>189</v>
      </c>
      <c r="F288" s="207">
        <v>199</v>
      </c>
    </row>
    <row r="289" spans="1:12" s="425" customFormat="1" ht="18">
      <c r="A289" s="532" t="s">
        <v>3385</v>
      </c>
      <c r="B289" s="533" t="s">
        <v>3386</v>
      </c>
      <c r="C289" s="519"/>
      <c r="D289" s="520"/>
      <c r="E289" s="534">
        <v>199</v>
      </c>
      <c r="F289" s="520">
        <v>209</v>
      </c>
      <c r="G289" s="516"/>
      <c r="H289" s="516"/>
      <c r="I289" s="516"/>
      <c r="J289" s="516"/>
      <c r="K289" s="516"/>
      <c r="L289" s="516"/>
    </row>
    <row r="290" spans="1:12" ht="18">
      <c r="A290" s="218" t="s">
        <v>3888</v>
      </c>
      <c r="B290" s="219" t="s">
        <v>3889</v>
      </c>
      <c r="C290" s="202"/>
      <c r="D290" s="113"/>
      <c r="E290" s="220">
        <v>26</v>
      </c>
      <c r="F290" s="207">
        <f>E290+E290*10%</f>
        <v>28.6</v>
      </c>
    </row>
    <row r="291" spans="1:12" ht="18">
      <c r="A291" s="370" t="s">
        <v>3894</v>
      </c>
      <c r="B291" s="219" t="s">
        <v>3895</v>
      </c>
      <c r="C291" s="202"/>
      <c r="D291" s="113"/>
      <c r="E291" s="220">
        <v>1.5</v>
      </c>
      <c r="F291" s="207">
        <v>2</v>
      </c>
    </row>
    <row r="292" spans="1:12" s="338" customFormat="1" ht="18">
      <c r="A292" s="563" t="s">
        <v>3896</v>
      </c>
      <c r="B292" s="560" t="s">
        <v>3897</v>
      </c>
      <c r="C292" s="561"/>
      <c r="D292" s="562"/>
      <c r="E292" s="551">
        <v>7</v>
      </c>
      <c r="F292" s="552">
        <v>9</v>
      </c>
    </row>
    <row r="293" spans="1:12" ht="18">
      <c r="A293" s="235" t="s">
        <v>1924</v>
      </c>
      <c r="B293" s="434" t="s">
        <v>1923</v>
      </c>
      <c r="C293" s="69"/>
      <c r="D293" s="413"/>
      <c r="E293" s="220">
        <v>2</v>
      </c>
      <c r="F293" s="207">
        <v>3</v>
      </c>
    </row>
    <row r="294" spans="1:12" ht="18">
      <c r="A294" s="235" t="s">
        <v>1924</v>
      </c>
      <c r="B294" s="434" t="s">
        <v>1925</v>
      </c>
      <c r="C294" s="69"/>
      <c r="D294" s="413"/>
      <c r="E294" s="220">
        <v>2</v>
      </c>
      <c r="F294" s="207">
        <v>3</v>
      </c>
    </row>
    <row r="295" spans="1:12" ht="18">
      <c r="A295" s="563" t="s">
        <v>282</v>
      </c>
      <c r="B295" s="560" t="s">
        <v>283</v>
      </c>
      <c r="C295" s="69"/>
      <c r="D295" s="413"/>
      <c r="E295" s="220">
        <v>3</v>
      </c>
      <c r="F295" s="207">
        <v>4</v>
      </c>
    </row>
    <row r="296" spans="1:12" s="338" customFormat="1" ht="18">
      <c r="A296" s="563" t="s">
        <v>3381</v>
      </c>
      <c r="B296" s="560" t="s">
        <v>3382</v>
      </c>
      <c r="C296" s="561"/>
      <c r="D296" s="562"/>
      <c r="E296" s="551">
        <v>27</v>
      </c>
      <c r="F296" s="552">
        <v>32</v>
      </c>
    </row>
    <row r="297" spans="1:12" ht="18">
      <c r="A297" s="235" t="s">
        <v>3898</v>
      </c>
      <c r="B297" s="323" t="s">
        <v>3899</v>
      </c>
      <c r="C297" s="69"/>
      <c r="D297" s="108"/>
      <c r="E297" s="220">
        <v>750</v>
      </c>
      <c r="F297" s="207">
        <f>E297+E297*10%</f>
        <v>825</v>
      </c>
    </row>
    <row r="298" spans="1:12" ht="18">
      <c r="A298" s="235" t="s">
        <v>3900</v>
      </c>
      <c r="B298" s="323" t="s">
        <v>3901</v>
      </c>
      <c r="C298" s="69"/>
      <c r="D298" s="108">
        <v>0</v>
      </c>
      <c r="E298" s="220">
        <v>0</v>
      </c>
      <c r="F298" s="207">
        <f>E298+E298*10%</f>
        <v>0</v>
      </c>
    </row>
    <row r="299" spans="1:12" s="338" customFormat="1" ht="18">
      <c r="A299" s="563" t="s">
        <v>3387</v>
      </c>
      <c r="B299" s="560" t="s">
        <v>3388</v>
      </c>
      <c r="C299" s="561"/>
      <c r="D299" s="564"/>
      <c r="E299" s="551">
        <v>405</v>
      </c>
      <c r="F299" s="552">
        <v>435</v>
      </c>
    </row>
    <row r="300" spans="1:12" ht="18">
      <c r="A300" s="218" t="s">
        <v>3902</v>
      </c>
      <c r="B300" s="219" t="s">
        <v>3903</v>
      </c>
      <c r="C300" s="202"/>
      <c r="D300" s="113"/>
      <c r="E300" s="220">
        <v>0</v>
      </c>
      <c r="F300" s="207">
        <f>E300+E300*10%</f>
        <v>0</v>
      </c>
    </row>
    <row r="301" spans="1:12" ht="18">
      <c r="A301" s="370" t="s">
        <v>3904</v>
      </c>
      <c r="B301" s="219" t="s">
        <v>3905</v>
      </c>
      <c r="C301" s="202"/>
      <c r="D301" s="113"/>
      <c r="E301" s="220">
        <v>175</v>
      </c>
      <c r="F301" s="207">
        <v>193</v>
      </c>
    </row>
    <row r="302" spans="1:12" ht="18">
      <c r="A302" s="370" t="s">
        <v>3906</v>
      </c>
      <c r="B302" s="324" t="s">
        <v>3907</v>
      </c>
      <c r="C302" s="299"/>
      <c r="D302" s="206">
        <v>49</v>
      </c>
      <c r="E302" s="94">
        <v>55</v>
      </c>
      <c r="F302" s="206">
        <v>61</v>
      </c>
    </row>
    <row r="303" spans="1:12" s="338" customFormat="1" ht="18">
      <c r="A303" s="536" t="s">
        <v>3389</v>
      </c>
      <c r="B303" s="566" t="s">
        <v>3390</v>
      </c>
      <c r="C303" s="558"/>
      <c r="D303" s="559"/>
      <c r="E303" s="567">
        <v>145</v>
      </c>
      <c r="F303" s="559">
        <v>160</v>
      </c>
    </row>
    <row r="304" spans="1:12" ht="18">
      <c r="A304" s="370" t="s">
        <v>3908</v>
      </c>
      <c r="B304" s="445" t="s">
        <v>3909</v>
      </c>
      <c r="C304" s="627"/>
      <c r="D304" s="206">
        <v>299</v>
      </c>
      <c r="E304" s="206">
        <v>329</v>
      </c>
      <c r="F304" s="206">
        <v>362</v>
      </c>
    </row>
    <row r="305" spans="1:7" ht="18">
      <c r="A305" s="228" t="s">
        <v>92</v>
      </c>
      <c r="B305" s="53" t="s">
        <v>3909</v>
      </c>
      <c r="C305" s="202"/>
      <c r="D305" s="113"/>
      <c r="E305" s="220">
        <v>535</v>
      </c>
      <c r="F305" s="206">
        <v>589</v>
      </c>
      <c r="G305">
        <v>600</v>
      </c>
    </row>
    <row r="306" spans="1:7" ht="18">
      <c r="A306" s="218" t="s">
        <v>3910</v>
      </c>
      <c r="B306" s="315" t="s">
        <v>3911</v>
      </c>
      <c r="C306" s="451"/>
      <c r="D306" s="113"/>
      <c r="E306" s="207">
        <v>5</v>
      </c>
      <c r="F306" s="207">
        <f>E306+E306*10%</f>
        <v>5.5</v>
      </c>
    </row>
    <row r="307" spans="1:7" s="338" customFormat="1" ht="18">
      <c r="A307" s="536" t="s">
        <v>3377</v>
      </c>
      <c r="B307" s="568" t="s">
        <v>3378</v>
      </c>
      <c r="C307" s="555"/>
      <c r="D307" s="556"/>
      <c r="E307" s="552">
        <v>199</v>
      </c>
      <c r="F307" s="552">
        <v>219</v>
      </c>
    </row>
    <row r="308" spans="1:7" ht="18">
      <c r="A308" s="370" t="s">
        <v>3912</v>
      </c>
      <c r="B308" s="219" t="s">
        <v>3913</v>
      </c>
      <c r="C308" s="202"/>
      <c r="D308" s="231">
        <v>489</v>
      </c>
      <c r="E308" s="233">
        <v>519</v>
      </c>
      <c r="F308" s="233">
        <v>571</v>
      </c>
      <c r="G308">
        <v>650</v>
      </c>
    </row>
    <row r="309" spans="1:7" ht="18">
      <c r="A309" s="218" t="s">
        <v>3914</v>
      </c>
      <c r="B309" s="219" t="s">
        <v>3915</v>
      </c>
      <c r="C309" s="202"/>
      <c r="D309" s="113"/>
      <c r="E309" s="220">
        <v>168</v>
      </c>
      <c r="F309" s="207">
        <v>299</v>
      </c>
    </row>
    <row r="310" spans="1:7" ht="18">
      <c r="A310" s="370" t="s">
        <v>3916</v>
      </c>
      <c r="B310" s="219" t="s">
        <v>3917</v>
      </c>
      <c r="C310" s="202"/>
      <c r="D310" s="113">
        <v>149</v>
      </c>
      <c r="E310" s="207">
        <v>169</v>
      </c>
      <c r="F310" s="207">
        <v>186</v>
      </c>
    </row>
    <row r="311" spans="1:7" ht="18">
      <c r="A311" s="218" t="s">
        <v>3918</v>
      </c>
      <c r="B311" s="219" t="s">
        <v>3919</v>
      </c>
      <c r="C311" s="202"/>
      <c r="D311" s="113"/>
      <c r="E311" s="207">
        <v>6999</v>
      </c>
      <c r="F311" s="207">
        <f>E311+E311*10%</f>
        <v>7698.9</v>
      </c>
    </row>
    <row r="312" spans="1:7" ht="18">
      <c r="A312" s="218" t="s">
        <v>1926</v>
      </c>
      <c r="B312" s="404" t="s">
        <v>1927</v>
      </c>
      <c r="C312" s="202"/>
      <c r="D312" s="113"/>
      <c r="E312" s="207">
        <v>5</v>
      </c>
      <c r="F312" s="207">
        <v>6</v>
      </c>
    </row>
    <row r="313" spans="1:7" ht="18">
      <c r="A313" s="501" t="s">
        <v>3920</v>
      </c>
      <c r="B313" s="323" t="s">
        <v>3921</v>
      </c>
      <c r="C313" s="69"/>
      <c r="D313" s="108"/>
      <c r="E313" s="207">
        <v>5</v>
      </c>
      <c r="F313" s="207">
        <v>7</v>
      </c>
    </row>
    <row r="314" spans="1:7" ht="18">
      <c r="A314" s="563" t="s">
        <v>3922</v>
      </c>
      <c r="B314" s="323" t="s">
        <v>3923</v>
      </c>
      <c r="C314" s="69"/>
      <c r="D314" s="108"/>
      <c r="E314" s="207">
        <v>3</v>
      </c>
      <c r="F314" s="207">
        <v>4</v>
      </c>
    </row>
    <row r="315" spans="1:7" ht="18">
      <c r="A315" s="535" t="s">
        <v>3924</v>
      </c>
      <c r="B315" s="328" t="s">
        <v>3925</v>
      </c>
      <c r="C315" s="450"/>
      <c r="D315" s="113"/>
      <c r="E315" s="207">
        <v>6</v>
      </c>
      <c r="F315" s="207">
        <v>8</v>
      </c>
    </row>
    <row r="316" spans="1:7" ht="18">
      <c r="A316" s="500" t="s">
        <v>3926</v>
      </c>
      <c r="B316" s="53" t="s">
        <v>3927</v>
      </c>
      <c r="C316" s="202"/>
      <c r="D316" s="113"/>
      <c r="E316" s="207">
        <v>18</v>
      </c>
      <c r="F316" s="207">
        <v>22</v>
      </c>
    </row>
    <row r="317" spans="1:7" ht="18">
      <c r="A317" s="500" t="s">
        <v>3928</v>
      </c>
      <c r="B317" s="53" t="s">
        <v>3929</v>
      </c>
      <c r="C317" s="202"/>
      <c r="D317" s="113"/>
      <c r="E317" s="207">
        <v>37</v>
      </c>
      <c r="F317" s="207">
        <v>41</v>
      </c>
    </row>
    <row r="318" spans="1:7" ht="18">
      <c r="A318" s="500" t="s">
        <v>3930</v>
      </c>
      <c r="B318" s="53" t="s">
        <v>3931</v>
      </c>
      <c r="C318" s="202"/>
      <c r="D318" s="113">
        <v>99</v>
      </c>
      <c r="E318" s="207">
        <v>109</v>
      </c>
      <c r="F318" s="207">
        <v>120</v>
      </c>
    </row>
    <row r="319" spans="1:7" ht="18">
      <c r="A319" s="500" t="s">
        <v>3932</v>
      </c>
      <c r="B319" s="53" t="s">
        <v>3933</v>
      </c>
      <c r="C319" s="202"/>
      <c r="D319" s="113"/>
      <c r="E319" s="207">
        <v>29</v>
      </c>
      <c r="F319" s="207">
        <v>32</v>
      </c>
    </row>
    <row r="320" spans="1:7" ht="18">
      <c r="A320" s="500" t="s">
        <v>3934</v>
      </c>
      <c r="B320" s="53" t="s">
        <v>3935</v>
      </c>
      <c r="C320" s="202"/>
      <c r="D320" s="113"/>
      <c r="E320" s="207">
        <v>98</v>
      </c>
      <c r="F320" s="207">
        <f>E320+E320*10%</f>
        <v>107.8</v>
      </c>
    </row>
    <row r="321" spans="1:7" ht="18">
      <c r="A321" s="500" t="s">
        <v>3934</v>
      </c>
      <c r="B321" s="53" t="s">
        <v>3937</v>
      </c>
      <c r="C321" s="202"/>
      <c r="D321" s="113"/>
      <c r="E321" s="207">
        <v>8</v>
      </c>
      <c r="F321" s="207">
        <v>9</v>
      </c>
    </row>
    <row r="322" spans="1:7" ht="18">
      <c r="A322" s="500" t="s">
        <v>3934</v>
      </c>
      <c r="B322" s="53" t="s">
        <v>3938</v>
      </c>
      <c r="C322" s="202"/>
      <c r="D322" s="113">
        <v>35</v>
      </c>
      <c r="E322" s="207">
        <v>39</v>
      </c>
      <c r="F322" s="207">
        <v>43</v>
      </c>
    </row>
    <row r="323" spans="1:7" ht="18">
      <c r="A323" s="500" t="s">
        <v>3939</v>
      </c>
      <c r="B323" s="53" t="s">
        <v>3940</v>
      </c>
      <c r="C323" s="202"/>
      <c r="D323" s="113">
        <v>63</v>
      </c>
      <c r="E323" s="207">
        <v>69</v>
      </c>
      <c r="F323" s="207">
        <v>76</v>
      </c>
    </row>
    <row r="324" spans="1:7" ht="18">
      <c r="A324" s="500" t="s">
        <v>3941</v>
      </c>
      <c r="B324" s="53" t="s">
        <v>3942</v>
      </c>
      <c r="C324" s="202"/>
      <c r="D324" s="113">
        <v>29</v>
      </c>
      <c r="E324" s="207">
        <v>39</v>
      </c>
      <c r="F324" s="207">
        <v>43</v>
      </c>
    </row>
    <row r="325" spans="1:7" ht="18">
      <c r="A325" s="216" t="s">
        <v>3943</v>
      </c>
      <c r="B325" s="53" t="s">
        <v>3944</v>
      </c>
      <c r="C325" s="202"/>
      <c r="D325" s="113"/>
      <c r="E325" s="207">
        <v>13</v>
      </c>
      <c r="F325" s="207">
        <v>15</v>
      </c>
    </row>
    <row r="326" spans="1:7" ht="18">
      <c r="A326" s="500" t="s">
        <v>3945</v>
      </c>
      <c r="B326" s="53" t="s">
        <v>3946</v>
      </c>
      <c r="C326" s="202"/>
      <c r="D326" s="113"/>
      <c r="E326" s="207">
        <v>13</v>
      </c>
      <c r="F326" s="207">
        <v>15</v>
      </c>
    </row>
    <row r="327" spans="1:7" ht="18">
      <c r="A327" s="500" t="s">
        <v>3947</v>
      </c>
      <c r="B327" s="53" t="s">
        <v>3948</v>
      </c>
      <c r="C327" s="202"/>
      <c r="D327" s="113"/>
      <c r="E327" s="207">
        <v>7</v>
      </c>
      <c r="F327" s="207">
        <v>8</v>
      </c>
    </row>
    <row r="328" spans="1:7" ht="18">
      <c r="A328" s="500" t="s">
        <v>3947</v>
      </c>
      <c r="B328" s="53" t="s">
        <v>3949</v>
      </c>
      <c r="C328" s="202"/>
      <c r="D328" s="113"/>
      <c r="E328" s="207">
        <v>95</v>
      </c>
      <c r="F328" s="207">
        <v>105</v>
      </c>
    </row>
    <row r="329" spans="1:7" ht="18">
      <c r="A329" s="500" t="s">
        <v>3950</v>
      </c>
      <c r="B329" s="53" t="s">
        <v>3951</v>
      </c>
      <c r="C329" s="202"/>
      <c r="D329" s="113"/>
      <c r="E329" s="207">
        <v>169</v>
      </c>
      <c r="F329" s="207">
        <v>186</v>
      </c>
    </row>
    <row r="330" spans="1:7" ht="18">
      <c r="A330" s="500" t="s">
        <v>3952</v>
      </c>
      <c r="B330" s="53" t="s">
        <v>3953</v>
      </c>
      <c r="C330" s="202"/>
      <c r="D330" s="113">
        <v>35</v>
      </c>
      <c r="E330" s="207">
        <v>40</v>
      </c>
      <c r="F330" s="207">
        <f>E330+E330*10%</f>
        <v>44</v>
      </c>
    </row>
    <row r="331" spans="1:7" ht="18">
      <c r="A331" s="500" t="s">
        <v>3954</v>
      </c>
      <c r="B331" s="53" t="s">
        <v>3955</v>
      </c>
      <c r="C331" s="202"/>
      <c r="D331" s="113"/>
      <c r="E331" s="207">
        <v>49</v>
      </c>
      <c r="F331" s="207">
        <v>54</v>
      </c>
    </row>
    <row r="332" spans="1:7" ht="18">
      <c r="A332" s="258" t="s">
        <v>3956</v>
      </c>
      <c r="B332" s="33" t="s">
        <v>3957</v>
      </c>
      <c r="C332" s="58"/>
      <c r="D332" s="99"/>
      <c r="E332" s="207">
        <v>29</v>
      </c>
      <c r="F332" s="207">
        <v>32</v>
      </c>
    </row>
    <row r="333" spans="1:7" ht="18">
      <c r="A333" s="39" t="s">
        <v>3958</v>
      </c>
      <c r="B333" s="33" t="s">
        <v>3959</v>
      </c>
      <c r="C333" s="58"/>
      <c r="D333" s="99"/>
      <c r="E333" s="207">
        <v>29</v>
      </c>
      <c r="F333" s="207">
        <v>32</v>
      </c>
    </row>
    <row r="334" spans="1:7" ht="18">
      <c r="A334" s="500" t="s">
        <v>3960</v>
      </c>
      <c r="B334" s="53" t="s">
        <v>3961</v>
      </c>
      <c r="C334" s="202"/>
      <c r="D334" s="113"/>
      <c r="E334" s="207">
        <v>335</v>
      </c>
      <c r="F334" s="207">
        <v>369</v>
      </c>
      <c r="G334">
        <v>395</v>
      </c>
    </row>
    <row r="335" spans="1:7" ht="18">
      <c r="A335" s="500" t="s">
        <v>3962</v>
      </c>
      <c r="B335" s="53" t="s">
        <v>3963</v>
      </c>
      <c r="C335" s="202"/>
      <c r="D335" s="113"/>
      <c r="E335" s="207">
        <v>335</v>
      </c>
      <c r="F335" s="207">
        <v>369</v>
      </c>
      <c r="G335">
        <v>395</v>
      </c>
    </row>
    <row r="336" spans="1:7" ht="18">
      <c r="A336" s="216" t="s">
        <v>3964</v>
      </c>
      <c r="B336" s="53" t="s">
        <v>3961</v>
      </c>
      <c r="C336" s="202"/>
      <c r="D336" s="250"/>
      <c r="E336" s="207">
        <v>510</v>
      </c>
      <c r="F336" s="207">
        <f>E336+E336*10%</f>
        <v>561</v>
      </c>
      <c r="G336" s="338">
        <v>585</v>
      </c>
    </row>
    <row r="337" spans="1:7" ht="18">
      <c r="A337" s="222" t="s">
        <v>3965</v>
      </c>
      <c r="B337" s="315" t="s">
        <v>3966</v>
      </c>
      <c r="C337" s="451"/>
      <c r="D337" s="113"/>
      <c r="E337" s="207">
        <v>510</v>
      </c>
      <c r="F337" s="207">
        <f>E337+E337*10%</f>
        <v>561</v>
      </c>
      <c r="G337" s="338">
        <v>585</v>
      </c>
    </row>
    <row r="338" spans="1:7" ht="18">
      <c r="A338" s="370" t="s">
        <v>3967</v>
      </c>
      <c r="B338" s="219" t="s">
        <v>3968</v>
      </c>
      <c r="C338" s="202"/>
      <c r="D338" s="113">
        <v>850</v>
      </c>
      <c r="E338" s="207">
        <v>929</v>
      </c>
      <c r="F338" s="207">
        <v>1022</v>
      </c>
      <c r="G338">
        <v>1350</v>
      </c>
    </row>
    <row r="339" spans="1:7" ht="18">
      <c r="A339" s="370" t="s">
        <v>3969</v>
      </c>
      <c r="B339" s="219" t="s">
        <v>3970</v>
      </c>
      <c r="C339" s="202"/>
      <c r="D339" s="113">
        <v>850</v>
      </c>
      <c r="E339" s="207">
        <v>929</v>
      </c>
      <c r="F339" s="207">
        <v>1022</v>
      </c>
      <c r="G339">
        <v>1200</v>
      </c>
    </row>
    <row r="340" spans="1:7" ht="18">
      <c r="A340" s="218" t="s">
        <v>3971</v>
      </c>
      <c r="B340" s="219" t="s">
        <v>3972</v>
      </c>
      <c r="C340" s="202"/>
      <c r="D340" s="113"/>
      <c r="E340" s="207">
        <v>1550</v>
      </c>
      <c r="F340" s="207">
        <f>E340+E340*10%</f>
        <v>1705</v>
      </c>
    </row>
    <row r="341" spans="1:7" ht="18">
      <c r="A341" s="536" t="s">
        <v>118</v>
      </c>
      <c r="B341" s="219" t="s">
        <v>3972</v>
      </c>
      <c r="C341" s="202"/>
      <c r="D341" s="113"/>
      <c r="E341" s="207">
        <v>1900</v>
      </c>
      <c r="F341" s="207">
        <v>2050</v>
      </c>
    </row>
    <row r="342" spans="1:7" ht="18">
      <c r="A342" s="536" t="s">
        <v>3973</v>
      </c>
      <c r="B342" s="219" t="s">
        <v>3974</v>
      </c>
      <c r="C342" s="202"/>
      <c r="D342" s="113"/>
      <c r="E342" s="207">
        <v>3</v>
      </c>
      <c r="F342" s="207">
        <v>4</v>
      </c>
    </row>
    <row r="343" spans="1:7" ht="18">
      <c r="A343" s="218" t="s">
        <v>3975</v>
      </c>
      <c r="B343" s="219" t="s">
        <v>3976</v>
      </c>
      <c r="C343" s="202"/>
      <c r="D343" s="113">
        <v>42</v>
      </c>
      <c r="E343" s="207">
        <v>49</v>
      </c>
      <c r="F343" s="207">
        <f>E343+E343*10%</f>
        <v>53.9</v>
      </c>
    </row>
    <row r="344" spans="1:7" ht="18">
      <c r="A344" s="536" t="s">
        <v>1928</v>
      </c>
      <c r="B344" s="404" t="s">
        <v>1929</v>
      </c>
      <c r="C344" s="202"/>
      <c r="D344" s="113"/>
      <c r="E344" s="207">
        <v>22</v>
      </c>
      <c r="F344" s="207">
        <v>27</v>
      </c>
    </row>
    <row r="345" spans="1:7" ht="18">
      <c r="A345" s="536" t="s">
        <v>3977</v>
      </c>
      <c r="B345" s="219" t="s">
        <v>3978</v>
      </c>
      <c r="C345" s="202"/>
      <c r="D345" s="113">
        <v>25</v>
      </c>
      <c r="E345" s="207">
        <v>30</v>
      </c>
      <c r="F345" s="207">
        <v>35</v>
      </c>
    </row>
    <row r="346" spans="1:7" ht="18">
      <c r="A346" s="536" t="s">
        <v>3979</v>
      </c>
      <c r="B346" s="219" t="s">
        <v>3980</v>
      </c>
      <c r="C346" s="202"/>
      <c r="D346" s="113">
        <v>25</v>
      </c>
      <c r="E346" s="207">
        <v>30</v>
      </c>
      <c r="F346" s="207">
        <v>35</v>
      </c>
    </row>
    <row r="347" spans="1:7" ht="18">
      <c r="A347" s="536" t="s">
        <v>3981</v>
      </c>
      <c r="B347" s="326" t="s">
        <v>3982</v>
      </c>
      <c r="C347" s="58"/>
      <c r="D347" s="99"/>
      <c r="E347" s="207">
        <v>12</v>
      </c>
      <c r="F347" s="207">
        <v>14</v>
      </c>
    </row>
    <row r="348" spans="1:7" s="338" customFormat="1" ht="18">
      <c r="A348" s="536" t="s">
        <v>122</v>
      </c>
      <c r="B348" s="569" t="s">
        <v>123</v>
      </c>
      <c r="C348" s="549"/>
      <c r="D348" s="550"/>
      <c r="E348" s="552">
        <v>199</v>
      </c>
      <c r="F348" s="552">
        <v>219</v>
      </c>
    </row>
    <row r="349" spans="1:7" s="338" customFormat="1" ht="18">
      <c r="A349" s="536" t="s">
        <v>124</v>
      </c>
      <c r="B349" s="569" t="s">
        <v>125</v>
      </c>
      <c r="C349" s="549"/>
      <c r="D349" s="550"/>
      <c r="E349" s="552">
        <v>3</v>
      </c>
      <c r="F349" s="552">
        <v>4</v>
      </c>
    </row>
    <row r="350" spans="1:7" ht="18">
      <c r="A350" s="218" t="s">
        <v>108</v>
      </c>
      <c r="B350" s="219" t="s">
        <v>107</v>
      </c>
      <c r="C350" s="202"/>
      <c r="D350" s="113"/>
      <c r="E350" s="207">
        <v>3</v>
      </c>
      <c r="F350" s="207">
        <f>E350+E350*10%</f>
        <v>3.3</v>
      </c>
    </row>
    <row r="351" spans="1:7" ht="18">
      <c r="A351" s="536" t="s">
        <v>3985</v>
      </c>
      <c r="B351" s="219" t="s">
        <v>3986</v>
      </c>
      <c r="C351" s="202"/>
      <c r="D351" s="113"/>
      <c r="E351" s="207">
        <v>5</v>
      </c>
      <c r="F351" s="207">
        <v>6</v>
      </c>
    </row>
    <row r="352" spans="1:7" ht="18">
      <c r="A352" s="536" t="s">
        <v>3983</v>
      </c>
      <c r="B352" s="324" t="s">
        <v>3984</v>
      </c>
      <c r="C352" s="299"/>
      <c r="D352" s="243"/>
      <c r="E352" s="206">
        <v>18</v>
      </c>
      <c r="F352" s="206">
        <v>20</v>
      </c>
    </row>
    <row r="353" spans="1:7" ht="18">
      <c r="A353" s="536" t="s">
        <v>3987</v>
      </c>
      <c r="B353" s="219" t="s">
        <v>3988</v>
      </c>
      <c r="C353" s="202"/>
      <c r="D353" s="113"/>
      <c r="E353" s="207">
        <v>27</v>
      </c>
      <c r="F353" s="207">
        <v>30</v>
      </c>
      <c r="G353" s="338"/>
    </row>
    <row r="354" spans="1:7" ht="18">
      <c r="A354" s="536" t="s">
        <v>3989</v>
      </c>
      <c r="B354" s="219" t="s">
        <v>3990</v>
      </c>
      <c r="C354" s="202"/>
      <c r="D354" s="113"/>
      <c r="E354" s="207">
        <v>24</v>
      </c>
      <c r="F354" s="207">
        <v>27</v>
      </c>
    </row>
    <row r="355" spans="1:7" ht="18">
      <c r="A355" s="536" t="s">
        <v>3991</v>
      </c>
      <c r="B355" s="219" t="s">
        <v>3992</v>
      </c>
      <c r="C355" s="202"/>
      <c r="D355" s="113"/>
      <c r="E355" s="207">
        <v>15</v>
      </c>
      <c r="F355" s="207">
        <v>17</v>
      </c>
    </row>
    <row r="356" spans="1:7" ht="18">
      <c r="A356" s="536" t="s">
        <v>3993</v>
      </c>
      <c r="B356" s="329" t="s">
        <v>3994</v>
      </c>
      <c r="C356" s="202"/>
      <c r="D356" s="113"/>
      <c r="E356" s="207">
        <v>6</v>
      </c>
      <c r="F356" s="207">
        <v>7</v>
      </c>
    </row>
    <row r="357" spans="1:7" ht="18">
      <c r="A357" s="540" t="s">
        <v>3995</v>
      </c>
      <c r="B357" s="327" t="s">
        <v>3996</v>
      </c>
      <c r="C357" s="58"/>
      <c r="D357" s="99">
        <v>150</v>
      </c>
      <c r="E357" s="207">
        <v>170</v>
      </c>
      <c r="F357" s="207">
        <f>E357+E357*10%</f>
        <v>187</v>
      </c>
    </row>
    <row r="358" spans="1:7" ht="18">
      <c r="A358" s="540" t="s">
        <v>3997</v>
      </c>
      <c r="B358" s="327" t="s">
        <v>3998</v>
      </c>
      <c r="C358" s="58"/>
      <c r="D358" s="99">
        <v>150</v>
      </c>
      <c r="E358" s="207">
        <v>170</v>
      </c>
      <c r="F358" s="207">
        <f>E358+E358*10%</f>
        <v>187</v>
      </c>
    </row>
    <row r="359" spans="1:7" ht="18">
      <c r="A359" s="540" t="s">
        <v>3999</v>
      </c>
      <c r="B359" s="327" t="s">
        <v>4000</v>
      </c>
      <c r="C359" s="58"/>
      <c r="D359" s="99"/>
      <c r="E359" s="207">
        <v>365</v>
      </c>
      <c r="F359" s="207">
        <v>395</v>
      </c>
    </row>
    <row r="360" spans="1:7" ht="18">
      <c r="A360" s="536" t="s">
        <v>4001</v>
      </c>
      <c r="B360" s="219" t="s">
        <v>4002</v>
      </c>
      <c r="C360" s="202"/>
      <c r="D360" s="113">
        <v>18</v>
      </c>
      <c r="E360" s="220">
        <v>19</v>
      </c>
      <c r="F360" s="207">
        <v>21</v>
      </c>
    </row>
    <row r="361" spans="1:7" ht="18">
      <c r="A361" s="536" t="s">
        <v>4003</v>
      </c>
      <c r="B361" s="219" t="s">
        <v>4004</v>
      </c>
      <c r="C361" s="202"/>
      <c r="D361" s="113"/>
      <c r="E361" s="207">
        <v>49</v>
      </c>
      <c r="F361" s="207">
        <v>54</v>
      </c>
    </row>
    <row r="362" spans="1:7" ht="18">
      <c r="A362" s="536" t="s">
        <v>4003</v>
      </c>
      <c r="B362" s="404" t="s">
        <v>1898</v>
      </c>
      <c r="C362" s="202"/>
      <c r="D362" s="113"/>
      <c r="E362" s="207">
        <v>95</v>
      </c>
      <c r="F362" s="207">
        <v>105</v>
      </c>
    </row>
    <row r="363" spans="1:7" ht="18">
      <c r="A363" s="218" t="s">
        <v>4005</v>
      </c>
      <c r="B363" s="219" t="s">
        <v>4006</v>
      </c>
      <c r="C363" s="202"/>
      <c r="D363" s="113"/>
      <c r="E363" s="207">
        <v>5</v>
      </c>
      <c r="F363" s="207">
        <f>E363+E363*10%</f>
        <v>5.5</v>
      </c>
    </row>
    <row r="364" spans="1:7" ht="18">
      <c r="A364" s="218" t="s">
        <v>4007</v>
      </c>
      <c r="B364" s="219" t="s">
        <v>4008</v>
      </c>
      <c r="C364" s="202"/>
      <c r="D364" s="113"/>
      <c r="E364" s="207">
        <v>699</v>
      </c>
      <c r="F364" s="207">
        <f>E364+E364*10%</f>
        <v>768.9</v>
      </c>
    </row>
    <row r="365" spans="1:7" ht="18">
      <c r="A365" s="218" t="s">
        <v>4009</v>
      </c>
      <c r="B365" s="219" t="s">
        <v>4010</v>
      </c>
      <c r="C365" s="202"/>
      <c r="D365" s="113"/>
      <c r="E365" s="207">
        <v>699</v>
      </c>
      <c r="F365" s="207">
        <f>E365+E365*10%</f>
        <v>768.9</v>
      </c>
    </row>
    <row r="366" spans="1:7" ht="18">
      <c r="A366" s="218" t="s">
        <v>4011</v>
      </c>
      <c r="B366" s="219" t="s">
        <v>4012</v>
      </c>
      <c r="C366" s="202"/>
      <c r="D366" s="113"/>
      <c r="E366" s="207">
        <v>1249</v>
      </c>
      <c r="F366" s="207">
        <f>E366+E366*10%</f>
        <v>1373.9</v>
      </c>
      <c r="G366">
        <v>1450</v>
      </c>
    </row>
    <row r="367" spans="1:7" ht="18">
      <c r="A367" s="218" t="s">
        <v>4013</v>
      </c>
      <c r="B367" s="219" t="s">
        <v>4014</v>
      </c>
      <c r="C367" s="202"/>
      <c r="D367" s="113"/>
      <c r="E367" s="207">
        <v>1199</v>
      </c>
      <c r="F367" s="207">
        <f>E367+E367*10%</f>
        <v>1318.9</v>
      </c>
    </row>
    <row r="368" spans="1:7" ht="18">
      <c r="A368" s="536" t="s">
        <v>4015</v>
      </c>
      <c r="B368" s="219" t="s">
        <v>4016</v>
      </c>
      <c r="C368" s="202"/>
      <c r="D368" s="113">
        <v>19</v>
      </c>
      <c r="E368" s="207">
        <v>21</v>
      </c>
      <c r="F368" s="207">
        <v>23</v>
      </c>
    </row>
    <row r="369" spans="1:7" ht="18">
      <c r="A369" s="240" t="s">
        <v>4017</v>
      </c>
      <c r="B369" s="328" t="s">
        <v>4018</v>
      </c>
      <c r="C369" s="450"/>
      <c r="D369" s="250"/>
      <c r="E369" s="251">
        <v>869</v>
      </c>
      <c r="F369" s="251">
        <f>E369+E369*10%</f>
        <v>955.9</v>
      </c>
    </row>
    <row r="370" spans="1:7" ht="18">
      <c r="A370" s="542" t="s">
        <v>47</v>
      </c>
      <c r="B370" s="53" t="s">
        <v>4019</v>
      </c>
      <c r="C370" s="202"/>
      <c r="D370" s="113"/>
      <c r="E370" s="207">
        <v>390</v>
      </c>
      <c r="F370" s="207">
        <f>E370+E370*10%</f>
        <v>429</v>
      </c>
      <c r="G370" s="342">
        <v>293</v>
      </c>
    </row>
    <row r="371" spans="1:7" ht="18">
      <c r="A371" s="542" t="s">
        <v>126</v>
      </c>
      <c r="B371" s="53" t="s">
        <v>4019</v>
      </c>
      <c r="C371" s="202"/>
      <c r="D371" s="113">
        <v>210</v>
      </c>
      <c r="E371" s="207">
        <v>230</v>
      </c>
      <c r="F371" s="207">
        <f>E371+E371*10%</f>
        <v>253</v>
      </c>
      <c r="G371" s="342">
        <v>200</v>
      </c>
    </row>
    <row r="372" spans="1:7" ht="18">
      <c r="A372" s="216" t="s">
        <v>4020</v>
      </c>
      <c r="B372" s="53" t="s">
        <v>4021</v>
      </c>
      <c r="C372" s="202"/>
      <c r="D372" s="113"/>
      <c r="E372" s="207">
        <v>199</v>
      </c>
      <c r="F372" s="207">
        <f>E372+E372*10%</f>
        <v>218.9</v>
      </c>
    </row>
    <row r="373" spans="1:7" ht="18">
      <c r="A373" s="216" t="s">
        <v>4020</v>
      </c>
      <c r="B373" s="314" t="s">
        <v>1955</v>
      </c>
      <c r="C373" s="202"/>
      <c r="D373" s="113"/>
      <c r="E373" s="207">
        <v>179</v>
      </c>
      <c r="F373" s="207">
        <v>199</v>
      </c>
    </row>
    <row r="374" spans="1:7" ht="18">
      <c r="A374" s="216" t="s">
        <v>4022</v>
      </c>
      <c r="B374" s="53" t="s">
        <v>4023</v>
      </c>
      <c r="C374" s="202"/>
      <c r="D374" s="113"/>
      <c r="E374" s="207">
        <v>32</v>
      </c>
      <c r="F374" s="207">
        <f>E374+E374*10%</f>
        <v>35.200000000000003</v>
      </c>
    </row>
    <row r="375" spans="1:7" ht="18">
      <c r="A375" s="216" t="s">
        <v>4024</v>
      </c>
      <c r="B375" s="53" t="s">
        <v>4025</v>
      </c>
      <c r="C375" s="202"/>
      <c r="D375" s="113"/>
      <c r="E375" s="207">
        <v>32</v>
      </c>
      <c r="F375" s="207">
        <f>E375+E375*10%</f>
        <v>35.200000000000003</v>
      </c>
    </row>
    <row r="376" spans="1:7" ht="18">
      <c r="A376" s="216" t="s">
        <v>4026</v>
      </c>
      <c r="B376" s="53" t="s">
        <v>4027</v>
      </c>
      <c r="C376" s="202"/>
      <c r="D376" s="113"/>
      <c r="E376" s="207">
        <v>199</v>
      </c>
      <c r="F376" s="207">
        <f>E376+E376*10%</f>
        <v>218.9</v>
      </c>
    </row>
    <row r="377" spans="1:7" s="338" customFormat="1" ht="18">
      <c r="A377" s="542" t="s">
        <v>127</v>
      </c>
      <c r="B377" s="554" t="s">
        <v>128</v>
      </c>
      <c r="C377" s="555"/>
      <c r="D377" s="556"/>
      <c r="E377" s="552">
        <v>175</v>
      </c>
      <c r="F377" s="552">
        <v>193</v>
      </c>
    </row>
    <row r="378" spans="1:7" ht="18">
      <c r="A378" s="41" t="s">
        <v>4028</v>
      </c>
      <c r="B378" s="33" t="s">
        <v>4029</v>
      </c>
      <c r="C378" s="58"/>
      <c r="D378" s="99"/>
      <c r="E378" s="207">
        <v>19</v>
      </c>
      <c r="F378" s="207">
        <f>E378+E378*10%</f>
        <v>20.9</v>
      </c>
    </row>
    <row r="379" spans="1:7" ht="18">
      <c r="A379" s="544" t="s">
        <v>4030</v>
      </c>
      <c r="B379" s="33" t="s">
        <v>4031</v>
      </c>
      <c r="C379" s="58"/>
      <c r="D379" s="99"/>
      <c r="E379" s="207">
        <v>23</v>
      </c>
      <c r="F379" s="207">
        <v>25</v>
      </c>
    </row>
    <row r="380" spans="1:7" ht="18">
      <c r="A380" s="41" t="s">
        <v>4028</v>
      </c>
      <c r="B380" s="33" t="s">
        <v>4032</v>
      </c>
      <c r="C380" s="58"/>
      <c r="D380" s="99"/>
      <c r="E380" s="207">
        <v>13</v>
      </c>
      <c r="F380" s="207">
        <f>E380+E380*10%</f>
        <v>14.3</v>
      </c>
    </row>
    <row r="381" spans="1:7" ht="18">
      <c r="A381" s="41" t="s">
        <v>4030</v>
      </c>
      <c r="B381" s="33" t="s">
        <v>4033</v>
      </c>
      <c r="C381" s="58"/>
      <c r="D381" s="99"/>
      <c r="E381" s="207">
        <v>13</v>
      </c>
      <c r="F381" s="207">
        <f>E381+E381*10%</f>
        <v>14.3</v>
      </c>
    </row>
    <row r="382" spans="1:7" ht="18">
      <c r="A382" s="544" t="s">
        <v>59</v>
      </c>
      <c r="B382" s="33" t="s">
        <v>4034</v>
      </c>
      <c r="C382" s="58"/>
      <c r="D382" s="99"/>
      <c r="E382" s="207">
        <v>14</v>
      </c>
      <c r="F382" s="207">
        <v>16</v>
      </c>
    </row>
    <row r="383" spans="1:7" ht="18">
      <c r="A383" s="41" t="s">
        <v>60</v>
      </c>
      <c r="B383" s="33" t="s">
        <v>4035</v>
      </c>
      <c r="C383" s="58"/>
      <c r="D383" s="99"/>
      <c r="E383" s="207">
        <v>13</v>
      </c>
      <c r="F383" s="207">
        <f>E383+E383*10%</f>
        <v>14.3</v>
      </c>
    </row>
    <row r="384" spans="1:7" ht="18">
      <c r="A384" s="542" t="s">
        <v>4030</v>
      </c>
      <c r="B384" s="53" t="s">
        <v>4036</v>
      </c>
      <c r="C384" s="202"/>
      <c r="D384" s="113"/>
      <c r="E384" s="220">
        <v>14</v>
      </c>
      <c r="F384" s="207">
        <v>16</v>
      </c>
    </row>
    <row r="385" spans="1:7" ht="18">
      <c r="A385" s="41" t="s">
        <v>4037</v>
      </c>
      <c r="B385" s="33" t="s">
        <v>4038</v>
      </c>
      <c r="C385" s="58"/>
      <c r="D385" s="99"/>
      <c r="E385" s="207">
        <v>13</v>
      </c>
      <c r="F385" s="207">
        <f>E385+E385*10%</f>
        <v>14.3</v>
      </c>
    </row>
    <row r="386" spans="1:7" ht="18">
      <c r="A386" s="41" t="s">
        <v>4037</v>
      </c>
      <c r="B386" s="33" t="s">
        <v>4039</v>
      </c>
      <c r="C386" s="58"/>
      <c r="D386" s="99"/>
      <c r="E386" s="207">
        <v>16</v>
      </c>
      <c r="F386" s="207">
        <f>E386+E386*10%</f>
        <v>17.600000000000001</v>
      </c>
    </row>
    <row r="387" spans="1:7" ht="18">
      <c r="A387" s="246" t="s">
        <v>4040</v>
      </c>
      <c r="B387" s="53" t="s">
        <v>4041</v>
      </c>
      <c r="C387" s="202"/>
      <c r="D387" s="223"/>
      <c r="E387" s="224">
        <v>0</v>
      </c>
      <c r="F387" s="224">
        <f>E387+E387*10%</f>
        <v>0</v>
      </c>
    </row>
    <row r="388" spans="1:7" ht="18">
      <c r="A388" s="538" t="s">
        <v>4042</v>
      </c>
      <c r="B388" s="53" t="s">
        <v>4043</v>
      </c>
      <c r="C388" s="202"/>
      <c r="D388" s="113"/>
      <c r="E388" s="207">
        <v>26</v>
      </c>
      <c r="F388" s="207">
        <v>29</v>
      </c>
    </row>
    <row r="389" spans="1:7" s="338" customFormat="1" ht="17.25" customHeight="1">
      <c r="A389" s="538" t="s">
        <v>129</v>
      </c>
      <c r="B389" s="554" t="s">
        <v>130</v>
      </c>
      <c r="C389" s="555"/>
      <c r="D389" s="556"/>
      <c r="E389" s="552">
        <v>135</v>
      </c>
      <c r="F389" s="552">
        <v>149</v>
      </c>
    </row>
    <row r="390" spans="1:7" ht="18">
      <c r="A390" s="228" t="s">
        <v>4044</v>
      </c>
      <c r="B390" s="53" t="s">
        <v>4025</v>
      </c>
      <c r="C390" s="202"/>
      <c r="D390" s="113"/>
      <c r="E390" s="207">
        <v>33</v>
      </c>
      <c r="F390" s="207">
        <f>E390+E390*10%</f>
        <v>36.299999999999997</v>
      </c>
      <c r="G390">
        <v>50</v>
      </c>
    </row>
    <row r="391" spans="1:7" ht="18">
      <c r="A391" s="581" t="s">
        <v>4045</v>
      </c>
      <c r="B391" s="37" t="s">
        <v>4046</v>
      </c>
      <c r="C391" s="69"/>
      <c r="D391" s="108"/>
      <c r="E391" s="207">
        <v>22</v>
      </c>
      <c r="F391" s="207">
        <v>25</v>
      </c>
    </row>
    <row r="392" spans="1:7" ht="18">
      <c r="A392" s="457" t="s">
        <v>4047</v>
      </c>
      <c r="B392" s="33" t="s">
        <v>4048</v>
      </c>
      <c r="C392" s="58"/>
      <c r="D392" s="99"/>
      <c r="E392" s="207">
        <v>58</v>
      </c>
      <c r="F392" s="207">
        <f>E392+E392*10%</f>
        <v>63.8</v>
      </c>
    </row>
    <row r="393" spans="1:7" ht="18">
      <c r="A393" s="630" t="s">
        <v>4049</v>
      </c>
      <c r="B393" s="33" t="s">
        <v>4050</v>
      </c>
      <c r="C393" s="58"/>
      <c r="D393" s="382"/>
      <c r="E393" s="207">
        <v>8</v>
      </c>
      <c r="F393" s="207">
        <v>10</v>
      </c>
    </row>
    <row r="394" spans="1:7" ht="18">
      <c r="A394" s="473" t="s">
        <v>4051</v>
      </c>
      <c r="B394" s="33"/>
      <c r="C394" s="58"/>
      <c r="D394" s="99"/>
      <c r="E394" s="207">
        <v>130</v>
      </c>
      <c r="F394" s="207">
        <f>E394+E394*10%</f>
        <v>143</v>
      </c>
    </row>
    <row r="395" spans="1:7" ht="18">
      <c r="A395" s="216" t="s">
        <v>4052</v>
      </c>
      <c r="B395" s="53"/>
      <c r="C395" s="202"/>
      <c r="D395" s="113"/>
      <c r="E395" s="207">
        <v>105</v>
      </c>
      <c r="F395" s="207">
        <f>E395+E395*10%</f>
        <v>115.5</v>
      </c>
    </row>
    <row r="396" spans="1:7" ht="18">
      <c r="A396" s="542" t="s">
        <v>1670</v>
      </c>
      <c r="B396" s="53" t="s">
        <v>3582</v>
      </c>
      <c r="C396" s="202"/>
      <c r="D396" s="231">
        <v>125</v>
      </c>
      <c r="E396" s="233">
        <v>135</v>
      </c>
      <c r="F396" s="233">
        <v>149</v>
      </c>
    </row>
    <row r="397" spans="1:7" s="338" customFormat="1" ht="18">
      <c r="A397" s="542" t="s">
        <v>131</v>
      </c>
      <c r="B397" s="554" t="s">
        <v>3582</v>
      </c>
      <c r="C397" s="555"/>
      <c r="D397" s="556"/>
      <c r="E397" s="552">
        <v>15</v>
      </c>
      <c r="F397" s="552">
        <v>18</v>
      </c>
    </row>
    <row r="398" spans="1:7" s="338" customFormat="1" ht="18">
      <c r="A398" s="542" t="s">
        <v>132</v>
      </c>
      <c r="B398" s="554" t="s">
        <v>3582</v>
      </c>
      <c r="C398" s="555"/>
      <c r="D398" s="556"/>
      <c r="E398" s="552">
        <v>145</v>
      </c>
      <c r="F398" s="552">
        <v>160</v>
      </c>
    </row>
    <row r="399" spans="1:7" ht="18">
      <c r="A399" s="542" t="s">
        <v>4053</v>
      </c>
      <c r="B399" s="53" t="s">
        <v>4054</v>
      </c>
      <c r="C399" s="202"/>
      <c r="D399" s="113"/>
      <c r="E399" s="207">
        <v>5</v>
      </c>
      <c r="F399" s="207">
        <v>6</v>
      </c>
    </row>
    <row r="400" spans="1:7" ht="18">
      <c r="A400" s="542" t="s">
        <v>4053</v>
      </c>
      <c r="B400" s="53" t="s">
        <v>4055</v>
      </c>
      <c r="C400" s="202"/>
      <c r="D400" s="113"/>
      <c r="E400" s="207">
        <v>19</v>
      </c>
      <c r="F400" s="207">
        <v>21</v>
      </c>
    </row>
    <row r="401" spans="1:6" ht="18">
      <c r="A401" s="216" t="s">
        <v>4053</v>
      </c>
      <c r="B401" s="314" t="s">
        <v>1956</v>
      </c>
      <c r="C401" s="202"/>
      <c r="D401" s="113"/>
      <c r="E401" s="207">
        <v>4</v>
      </c>
      <c r="F401" s="207">
        <v>5</v>
      </c>
    </row>
    <row r="402" spans="1:6" ht="18">
      <c r="A402" s="542" t="s">
        <v>4056</v>
      </c>
      <c r="B402" s="53" t="s">
        <v>4057</v>
      </c>
      <c r="C402" s="202"/>
      <c r="D402" s="113">
        <v>26</v>
      </c>
      <c r="E402" s="207">
        <v>28</v>
      </c>
      <c r="F402" s="207">
        <v>31</v>
      </c>
    </row>
    <row r="403" spans="1:6" ht="18">
      <c r="A403" s="542" t="s">
        <v>4058</v>
      </c>
      <c r="B403" s="53" t="s">
        <v>4059</v>
      </c>
      <c r="C403" s="202"/>
      <c r="D403" s="113">
        <v>26</v>
      </c>
      <c r="E403" s="207">
        <v>28</v>
      </c>
      <c r="F403" s="207">
        <v>31</v>
      </c>
    </row>
    <row r="404" spans="1:6" ht="18">
      <c r="A404" s="222" t="s">
        <v>4060</v>
      </c>
      <c r="B404" s="315" t="s">
        <v>4061</v>
      </c>
      <c r="C404" s="451"/>
      <c r="D404" s="223">
        <v>160</v>
      </c>
      <c r="E404" s="220">
        <v>189</v>
      </c>
      <c r="F404" s="207">
        <f>E404+E404*10%</f>
        <v>207.9</v>
      </c>
    </row>
    <row r="405" spans="1:6" ht="18">
      <c r="A405" s="222" t="s">
        <v>4062</v>
      </c>
      <c r="B405" s="315" t="s">
        <v>4061</v>
      </c>
      <c r="C405" s="202"/>
      <c r="D405" s="113">
        <v>150</v>
      </c>
      <c r="E405" s="220">
        <v>189</v>
      </c>
      <c r="F405" s="207">
        <f>E405+E405*10%</f>
        <v>207.9</v>
      </c>
    </row>
    <row r="406" spans="1:6" s="338" customFormat="1" ht="18">
      <c r="A406" s="571" t="s">
        <v>133</v>
      </c>
      <c r="B406" s="570" t="s">
        <v>134</v>
      </c>
      <c r="C406" s="555"/>
      <c r="D406" s="556"/>
      <c r="E406" s="551">
        <v>28</v>
      </c>
      <c r="F406" s="552">
        <v>31</v>
      </c>
    </row>
    <row r="407" spans="1:6" s="338" customFormat="1" ht="18">
      <c r="A407" s="571" t="s">
        <v>116</v>
      </c>
      <c r="B407" s="570" t="s">
        <v>117</v>
      </c>
      <c r="C407" s="555"/>
      <c r="D407" s="556"/>
      <c r="E407" s="551">
        <v>36</v>
      </c>
      <c r="F407" s="552">
        <v>40</v>
      </c>
    </row>
    <row r="408" spans="1:6" ht="18">
      <c r="A408" s="218" t="s">
        <v>4063</v>
      </c>
      <c r="B408" s="219"/>
      <c r="C408" s="202"/>
      <c r="D408" s="113"/>
      <c r="E408" s="207">
        <v>150</v>
      </c>
      <c r="F408" s="207">
        <f t="shared" ref="F408:F414" si="5">E408+E408*10%</f>
        <v>165</v>
      </c>
    </row>
    <row r="409" spans="1:6" ht="18">
      <c r="A409" s="218" t="s">
        <v>4064</v>
      </c>
      <c r="B409" s="219" t="s">
        <v>4065</v>
      </c>
      <c r="C409" s="202"/>
      <c r="D409" s="113"/>
      <c r="E409" s="207">
        <v>13</v>
      </c>
      <c r="F409" s="207">
        <f t="shared" si="5"/>
        <v>14.3</v>
      </c>
    </row>
    <row r="410" spans="1:6" ht="18">
      <c r="A410" s="218" t="s">
        <v>4066</v>
      </c>
      <c r="B410" s="219" t="s">
        <v>4067</v>
      </c>
      <c r="C410" s="202"/>
      <c r="D410" s="113"/>
      <c r="E410" s="207">
        <v>0</v>
      </c>
      <c r="F410" s="207">
        <f t="shared" si="5"/>
        <v>0</v>
      </c>
    </row>
    <row r="411" spans="1:6" ht="18">
      <c r="A411" s="218" t="s">
        <v>4068</v>
      </c>
      <c r="B411" s="219" t="s">
        <v>4069</v>
      </c>
      <c r="C411" s="202"/>
      <c r="D411" s="113"/>
      <c r="E411" s="207">
        <v>22</v>
      </c>
      <c r="F411" s="207">
        <f t="shared" si="5"/>
        <v>24.2</v>
      </c>
    </row>
    <row r="412" spans="1:6" ht="18">
      <c r="A412" s="218" t="s">
        <v>4070</v>
      </c>
      <c r="B412" s="219" t="s">
        <v>4071</v>
      </c>
      <c r="C412" s="202"/>
      <c r="D412" s="113"/>
      <c r="E412" s="207">
        <v>33</v>
      </c>
      <c r="F412" s="207">
        <f t="shared" si="5"/>
        <v>36.299999999999997</v>
      </c>
    </row>
    <row r="413" spans="1:6" ht="18">
      <c r="A413" s="536" t="s">
        <v>4072</v>
      </c>
      <c r="B413" s="219" t="s">
        <v>4073</v>
      </c>
      <c r="C413" s="202"/>
      <c r="D413" s="113">
        <v>110</v>
      </c>
      <c r="E413" s="207">
        <v>120</v>
      </c>
      <c r="F413" s="207">
        <f t="shared" si="5"/>
        <v>132</v>
      </c>
    </row>
    <row r="414" spans="1:6" ht="18">
      <c r="A414" s="536" t="s">
        <v>4074</v>
      </c>
      <c r="B414" s="219" t="s">
        <v>4075</v>
      </c>
      <c r="C414" s="202"/>
      <c r="D414" s="113">
        <v>110</v>
      </c>
      <c r="E414" s="220">
        <v>120</v>
      </c>
      <c r="F414" s="207">
        <f t="shared" si="5"/>
        <v>132</v>
      </c>
    </row>
    <row r="415" spans="1:6" ht="18">
      <c r="A415" s="229" t="s">
        <v>4076</v>
      </c>
      <c r="B415" s="318" t="s">
        <v>4077</v>
      </c>
      <c r="C415" s="215"/>
      <c r="D415" s="210">
        <v>33</v>
      </c>
      <c r="E415" s="220">
        <v>39</v>
      </c>
      <c r="F415" s="207">
        <v>46</v>
      </c>
    </row>
    <row r="416" spans="1:6" ht="18">
      <c r="A416" s="229" t="s">
        <v>4078</v>
      </c>
      <c r="B416" s="318" t="s">
        <v>4079</v>
      </c>
      <c r="C416" s="215"/>
      <c r="D416" s="210">
        <v>33</v>
      </c>
      <c r="E416" s="220">
        <v>39</v>
      </c>
      <c r="F416" s="207">
        <v>46</v>
      </c>
    </row>
    <row r="417" spans="1:6" s="338" customFormat="1" ht="18">
      <c r="A417" s="545" t="s">
        <v>135</v>
      </c>
      <c r="B417" s="572" t="s">
        <v>4077</v>
      </c>
      <c r="C417" s="573"/>
      <c r="D417" s="574"/>
      <c r="E417" s="551">
        <v>74</v>
      </c>
      <c r="F417" s="552">
        <v>82</v>
      </c>
    </row>
    <row r="418" spans="1:6" s="338" customFormat="1" ht="18">
      <c r="A418" s="545" t="s">
        <v>136</v>
      </c>
      <c r="B418" s="572" t="s">
        <v>4079</v>
      </c>
      <c r="C418" s="573"/>
      <c r="D418" s="574"/>
      <c r="E418" s="551">
        <v>74</v>
      </c>
      <c r="F418" s="552">
        <v>82</v>
      </c>
    </row>
    <row r="419" spans="1:6" s="338" customFormat="1" ht="18">
      <c r="A419" s="545" t="s">
        <v>137</v>
      </c>
      <c r="B419" s="572" t="s">
        <v>4077</v>
      </c>
      <c r="C419" s="573"/>
      <c r="D419" s="574"/>
      <c r="E419" s="551">
        <v>44</v>
      </c>
      <c r="F419" s="552">
        <v>51</v>
      </c>
    </row>
    <row r="420" spans="1:6" s="338" customFormat="1" ht="18">
      <c r="A420" s="545" t="s">
        <v>138</v>
      </c>
      <c r="B420" s="572" t="s">
        <v>4079</v>
      </c>
      <c r="C420" s="573"/>
      <c r="D420" s="574"/>
      <c r="E420" s="551">
        <v>44</v>
      </c>
      <c r="F420" s="552">
        <v>51</v>
      </c>
    </row>
    <row r="421" spans="1:6" ht="18">
      <c r="A421" s="229" t="s">
        <v>1891</v>
      </c>
      <c r="B421" s="412" t="s">
        <v>4077</v>
      </c>
      <c r="C421" s="215"/>
      <c r="D421" s="210">
        <v>29</v>
      </c>
      <c r="E421" s="220">
        <v>32</v>
      </c>
      <c r="F421" s="207">
        <f>E421+E421*10%</f>
        <v>35.200000000000003</v>
      </c>
    </row>
    <row r="422" spans="1:6" ht="18">
      <c r="A422" s="229" t="s">
        <v>1892</v>
      </c>
      <c r="B422" s="412" t="s">
        <v>4079</v>
      </c>
      <c r="C422" s="215"/>
      <c r="D422" s="210">
        <v>29</v>
      </c>
      <c r="E422" s="220">
        <v>32</v>
      </c>
      <c r="F422" s="207">
        <f>E422+E422*10%</f>
        <v>35.200000000000003</v>
      </c>
    </row>
    <row r="423" spans="1:6" ht="18">
      <c r="A423" s="393" t="s">
        <v>4080</v>
      </c>
      <c r="B423" s="318" t="s">
        <v>4081</v>
      </c>
      <c r="C423" s="215"/>
      <c r="D423" s="210"/>
      <c r="E423" s="220">
        <v>8</v>
      </c>
      <c r="F423" s="207">
        <v>9</v>
      </c>
    </row>
    <row r="424" spans="1:6" ht="18">
      <c r="A424" s="393" t="s">
        <v>4080</v>
      </c>
      <c r="B424" s="318" t="s">
        <v>4082</v>
      </c>
      <c r="C424" s="215"/>
      <c r="D424" s="210"/>
      <c r="E424" s="220">
        <v>8</v>
      </c>
      <c r="F424" s="207">
        <v>9</v>
      </c>
    </row>
    <row r="425" spans="1:6" ht="18">
      <c r="A425" s="545" t="s">
        <v>4080</v>
      </c>
      <c r="B425" s="318" t="s">
        <v>4083</v>
      </c>
      <c r="C425" s="215"/>
      <c r="D425" s="210"/>
      <c r="E425" s="220">
        <v>16</v>
      </c>
      <c r="F425" s="207">
        <v>18</v>
      </c>
    </row>
    <row r="426" spans="1:6" ht="18">
      <c r="A426" s="229" t="s">
        <v>1930</v>
      </c>
      <c r="B426" s="412" t="s">
        <v>1931</v>
      </c>
      <c r="C426" s="215"/>
      <c r="D426" s="210"/>
      <c r="E426" s="220">
        <v>2</v>
      </c>
      <c r="F426" s="207">
        <v>3</v>
      </c>
    </row>
    <row r="427" spans="1:6" ht="18">
      <c r="A427" s="536" t="s">
        <v>4084</v>
      </c>
      <c r="B427" s="511" t="s">
        <v>4085</v>
      </c>
      <c r="C427" s="71"/>
      <c r="D427" s="105">
        <v>9</v>
      </c>
      <c r="E427" s="206">
        <v>10</v>
      </c>
      <c r="F427" s="206">
        <v>11</v>
      </c>
    </row>
    <row r="428" spans="1:6" ht="18">
      <c r="A428" s="218" t="s">
        <v>591</v>
      </c>
      <c r="B428" s="511" t="s">
        <v>590</v>
      </c>
      <c r="C428" s="71"/>
      <c r="D428" s="105"/>
      <c r="E428" s="206">
        <v>13</v>
      </c>
      <c r="F428" s="206">
        <v>15</v>
      </c>
    </row>
    <row r="429" spans="1:6" ht="18">
      <c r="A429" s="536" t="s">
        <v>4086</v>
      </c>
      <c r="B429" s="219" t="s">
        <v>4087</v>
      </c>
      <c r="C429" s="202"/>
      <c r="D429" s="113"/>
      <c r="E429" s="220">
        <v>18</v>
      </c>
      <c r="F429" s="207">
        <v>20</v>
      </c>
    </row>
    <row r="430" spans="1:6" ht="18">
      <c r="A430" s="536" t="s">
        <v>4088</v>
      </c>
      <c r="B430" s="219" t="s">
        <v>4089</v>
      </c>
      <c r="C430" s="202"/>
      <c r="D430" s="113"/>
      <c r="E430" s="220">
        <v>18</v>
      </c>
      <c r="F430" s="207">
        <v>20</v>
      </c>
    </row>
    <row r="431" spans="1:6" ht="18">
      <c r="A431" s="536" t="s">
        <v>4090</v>
      </c>
      <c r="B431" s="445" t="s">
        <v>4091</v>
      </c>
      <c r="C431" s="299"/>
      <c r="D431" s="206">
        <v>9</v>
      </c>
      <c r="E431" s="94">
        <v>10</v>
      </c>
      <c r="F431" s="206">
        <f>E431+E431*10%</f>
        <v>11</v>
      </c>
    </row>
    <row r="432" spans="1:6" ht="18">
      <c r="A432" s="439" t="s">
        <v>4092</v>
      </c>
      <c r="B432" s="37" t="s">
        <v>4093</v>
      </c>
      <c r="C432" s="443"/>
      <c r="D432" s="108"/>
      <c r="E432" s="220">
        <v>15</v>
      </c>
      <c r="F432" s="207">
        <v>17</v>
      </c>
    </row>
    <row r="433" spans="1:8" ht="18">
      <c r="A433" s="439" t="s">
        <v>4094</v>
      </c>
      <c r="B433" s="37" t="s">
        <v>4095</v>
      </c>
      <c r="C433" s="443"/>
      <c r="D433" s="108"/>
      <c r="E433" s="220">
        <v>23</v>
      </c>
      <c r="F433" s="207">
        <v>25</v>
      </c>
    </row>
    <row r="434" spans="1:8" ht="18">
      <c r="A434" s="440" t="s">
        <v>4096</v>
      </c>
      <c r="B434" s="37" t="s">
        <v>4097</v>
      </c>
      <c r="C434" s="384"/>
      <c r="D434" s="244"/>
      <c r="E434" s="245">
        <v>24</v>
      </c>
      <c r="F434" s="207">
        <f>E434+E434*10%</f>
        <v>26.4</v>
      </c>
    </row>
    <row r="435" spans="1:8" ht="18">
      <c r="A435" s="546" t="s">
        <v>4098</v>
      </c>
      <c r="B435" s="537" t="s">
        <v>4099</v>
      </c>
      <c r="C435" s="444"/>
      <c r="D435" s="113">
        <v>510</v>
      </c>
      <c r="E435" s="245">
        <v>550</v>
      </c>
      <c r="F435" s="207">
        <v>570</v>
      </c>
      <c r="G435" s="338">
        <v>600</v>
      </c>
      <c r="H435" s="338"/>
    </row>
    <row r="436" spans="1:8" ht="18">
      <c r="A436" s="538" t="s">
        <v>4100</v>
      </c>
      <c r="B436" s="53" t="s">
        <v>4101</v>
      </c>
      <c r="C436" s="202"/>
      <c r="D436" s="113"/>
      <c r="E436" s="220">
        <v>335</v>
      </c>
      <c r="F436" s="207">
        <v>369</v>
      </c>
      <c r="G436" s="348">
        <v>300</v>
      </c>
    </row>
    <row r="437" spans="1:8" ht="18">
      <c r="A437" s="228" t="s">
        <v>139</v>
      </c>
      <c r="B437" s="53" t="s">
        <v>4101</v>
      </c>
      <c r="C437" s="202"/>
      <c r="D437" s="113"/>
      <c r="E437" s="220">
        <v>379</v>
      </c>
      <c r="F437" s="207">
        <v>417</v>
      </c>
      <c r="G437" s="348"/>
    </row>
    <row r="438" spans="1:8" ht="18">
      <c r="A438" s="547" t="s">
        <v>4102</v>
      </c>
      <c r="B438" s="53" t="s">
        <v>4103</v>
      </c>
      <c r="C438" s="444"/>
      <c r="D438" s="113">
        <v>139</v>
      </c>
      <c r="E438" s="220">
        <v>155</v>
      </c>
      <c r="F438" s="207">
        <v>171</v>
      </c>
    </row>
    <row r="439" spans="1:8" ht="18">
      <c r="A439" s="500" t="s">
        <v>4104</v>
      </c>
      <c r="B439" s="53" t="s">
        <v>4105</v>
      </c>
      <c r="C439" s="202"/>
      <c r="D439" s="113"/>
      <c r="E439" s="220">
        <v>670</v>
      </c>
      <c r="F439" s="207">
        <v>710</v>
      </c>
    </row>
    <row r="440" spans="1:8" s="338" customFormat="1" ht="18">
      <c r="A440" s="542" t="s">
        <v>4106</v>
      </c>
      <c r="B440" s="575" t="s">
        <v>4107</v>
      </c>
      <c r="C440" s="561"/>
      <c r="D440" s="564"/>
      <c r="E440" s="552">
        <v>105</v>
      </c>
      <c r="F440" s="552">
        <v>125</v>
      </c>
    </row>
    <row r="441" spans="1:8" ht="18">
      <c r="A441" s="216" t="s">
        <v>4108</v>
      </c>
      <c r="B441" s="53" t="s">
        <v>4109</v>
      </c>
      <c r="C441" s="202"/>
      <c r="D441" s="113"/>
      <c r="E441" s="207">
        <v>44</v>
      </c>
      <c r="F441" s="207">
        <f>E441+E441*10%</f>
        <v>48.4</v>
      </c>
    </row>
    <row r="442" spans="1:8" s="338" customFormat="1" ht="18">
      <c r="A442" s="542" t="s">
        <v>140</v>
      </c>
      <c r="B442" s="554" t="s">
        <v>141</v>
      </c>
      <c r="C442" s="555"/>
      <c r="D442" s="576"/>
      <c r="E442" s="552">
        <v>160</v>
      </c>
      <c r="F442" s="552">
        <f>E442+E442*10%</f>
        <v>176</v>
      </c>
    </row>
    <row r="443" spans="1:8" ht="18">
      <c r="A443" s="542" t="s">
        <v>4110</v>
      </c>
      <c r="B443" s="53" t="s">
        <v>4111</v>
      </c>
      <c r="C443" s="202"/>
      <c r="D443" s="223"/>
      <c r="E443" s="224">
        <v>27</v>
      </c>
      <c r="F443" s="207">
        <v>30</v>
      </c>
    </row>
    <row r="444" spans="1:8" ht="18">
      <c r="A444" s="246" t="s">
        <v>1932</v>
      </c>
      <c r="B444" s="446" t="s">
        <v>1933</v>
      </c>
      <c r="C444" s="202"/>
      <c r="D444" s="223"/>
      <c r="E444" s="224">
        <v>7</v>
      </c>
      <c r="F444" s="207">
        <v>8</v>
      </c>
    </row>
    <row r="445" spans="1:8" ht="18">
      <c r="A445" s="536" t="s">
        <v>4112</v>
      </c>
      <c r="B445" s="219" t="s">
        <v>4113</v>
      </c>
      <c r="C445" s="202"/>
      <c r="D445" s="113">
        <v>47</v>
      </c>
      <c r="E445" s="220">
        <v>59</v>
      </c>
      <c r="F445" s="207">
        <v>69</v>
      </c>
    </row>
    <row r="446" spans="1:8" ht="18">
      <c r="A446" s="563" t="s">
        <v>4114</v>
      </c>
      <c r="B446" s="323" t="s">
        <v>4115</v>
      </c>
      <c r="C446" s="69"/>
      <c r="D446" s="108"/>
      <c r="E446" s="207">
        <v>135</v>
      </c>
      <c r="F446" s="207">
        <v>149</v>
      </c>
    </row>
    <row r="447" spans="1:8" ht="18">
      <c r="A447" s="536" t="s">
        <v>4116</v>
      </c>
      <c r="B447" s="219" t="s">
        <v>4117</v>
      </c>
      <c r="C447" s="202"/>
      <c r="D447" s="113"/>
      <c r="E447" s="207">
        <v>16</v>
      </c>
      <c r="F447" s="207">
        <v>18</v>
      </c>
    </row>
    <row r="448" spans="1:8" ht="18">
      <c r="A448" s="541" t="s">
        <v>4118</v>
      </c>
      <c r="B448" s="219" t="s">
        <v>4119</v>
      </c>
      <c r="C448" s="202"/>
      <c r="D448" s="113"/>
      <c r="E448" s="207"/>
      <c r="F448" s="207">
        <v>25</v>
      </c>
    </row>
    <row r="449" spans="1:6" ht="18">
      <c r="A449" s="237" t="s">
        <v>4120</v>
      </c>
      <c r="B449" s="219" t="s">
        <v>4121</v>
      </c>
      <c r="C449" s="202"/>
      <c r="D449" s="113"/>
      <c r="E449" s="207">
        <v>0</v>
      </c>
      <c r="F449" s="207">
        <f>E449+E449*10%</f>
        <v>0</v>
      </c>
    </row>
    <row r="450" spans="1:6" ht="18">
      <c r="A450" s="536" t="s">
        <v>4122</v>
      </c>
      <c r="B450" s="219" t="s">
        <v>4123</v>
      </c>
      <c r="C450" s="202"/>
      <c r="D450" s="231">
        <v>42</v>
      </c>
      <c r="E450" s="233">
        <v>47</v>
      </c>
      <c r="F450" s="233">
        <v>52</v>
      </c>
    </row>
    <row r="451" spans="1:6" ht="18">
      <c r="A451" s="536" t="s">
        <v>143</v>
      </c>
      <c r="B451" s="219" t="s">
        <v>4123</v>
      </c>
      <c r="C451" s="202"/>
      <c r="D451" s="556"/>
      <c r="E451" s="552">
        <v>155</v>
      </c>
      <c r="F451" s="207">
        <v>171</v>
      </c>
    </row>
    <row r="452" spans="1:6" ht="18">
      <c r="A452" s="536" t="s">
        <v>4124</v>
      </c>
      <c r="B452" s="219" t="s">
        <v>4125</v>
      </c>
      <c r="C452" s="202"/>
      <c r="D452" s="113">
        <v>59</v>
      </c>
      <c r="E452" s="207">
        <v>65</v>
      </c>
      <c r="F452" s="207">
        <v>72</v>
      </c>
    </row>
    <row r="453" spans="1:6" ht="18">
      <c r="A453" s="536" t="s">
        <v>1934</v>
      </c>
      <c r="B453" s="404" t="s">
        <v>4125</v>
      </c>
      <c r="C453" s="202"/>
      <c r="D453" s="113">
        <v>69</v>
      </c>
      <c r="E453" s="207">
        <v>75</v>
      </c>
      <c r="F453" s="207">
        <v>82</v>
      </c>
    </row>
    <row r="454" spans="1:6" ht="18">
      <c r="A454" s="536" t="s">
        <v>142</v>
      </c>
      <c r="B454" s="568" t="s">
        <v>4125</v>
      </c>
      <c r="C454" s="202"/>
      <c r="D454" s="113"/>
      <c r="E454" s="207">
        <v>87</v>
      </c>
      <c r="F454" s="207">
        <v>96</v>
      </c>
    </row>
    <row r="455" spans="1:6" ht="18">
      <c r="A455" s="218" t="s">
        <v>1935</v>
      </c>
      <c r="B455" s="404" t="s">
        <v>1936</v>
      </c>
      <c r="C455" s="202"/>
      <c r="D455" s="113"/>
      <c r="E455" s="207">
        <v>21</v>
      </c>
      <c r="F455" s="207">
        <v>25</v>
      </c>
    </row>
    <row r="456" spans="1:6" ht="18">
      <c r="A456" s="536" t="s">
        <v>4126</v>
      </c>
      <c r="B456" s="219" t="s">
        <v>4127</v>
      </c>
      <c r="C456" s="202"/>
      <c r="D456" s="113">
        <v>60</v>
      </c>
      <c r="E456" s="207">
        <v>69</v>
      </c>
      <c r="F456" s="207">
        <v>76</v>
      </c>
    </row>
    <row r="457" spans="1:6" ht="18">
      <c r="A457" s="536" t="s">
        <v>4128</v>
      </c>
      <c r="B457" s="219" t="s">
        <v>4129</v>
      </c>
      <c r="C457" s="202"/>
      <c r="D457" s="113">
        <v>60</v>
      </c>
      <c r="E457" s="207">
        <v>69</v>
      </c>
      <c r="F457" s="207">
        <v>76</v>
      </c>
    </row>
    <row r="458" spans="1:6" ht="18">
      <c r="A458" s="536" t="s">
        <v>4130</v>
      </c>
      <c r="B458" s="219" t="s">
        <v>4131</v>
      </c>
      <c r="C458" s="202"/>
      <c r="D458" s="113"/>
      <c r="E458" s="207">
        <v>5</v>
      </c>
      <c r="F458" s="207">
        <v>6</v>
      </c>
    </row>
    <row r="459" spans="1:6" ht="18">
      <c r="A459" s="536" t="s">
        <v>4132</v>
      </c>
      <c r="B459" s="219" t="s">
        <v>4133</v>
      </c>
      <c r="C459" s="202"/>
      <c r="D459" s="113"/>
      <c r="E459" s="220">
        <v>16</v>
      </c>
      <c r="F459" s="207">
        <v>18</v>
      </c>
    </row>
    <row r="460" spans="1:6" ht="18">
      <c r="A460" s="536" t="s">
        <v>4136</v>
      </c>
      <c r="B460" s="219" t="s">
        <v>4137</v>
      </c>
      <c r="C460" s="202"/>
      <c r="D460" s="113"/>
      <c r="E460" s="207">
        <v>45</v>
      </c>
      <c r="F460" s="207">
        <v>50</v>
      </c>
    </row>
    <row r="461" spans="1:6" ht="18">
      <c r="A461" s="536" t="s">
        <v>4134</v>
      </c>
      <c r="B461" s="219" t="s">
        <v>4135</v>
      </c>
      <c r="C461" s="202"/>
      <c r="D461" s="113"/>
      <c r="E461" s="207">
        <v>45</v>
      </c>
      <c r="F461" s="207">
        <v>50</v>
      </c>
    </row>
    <row r="462" spans="1:6" ht="18">
      <c r="A462" s="536" t="s">
        <v>4136</v>
      </c>
      <c r="B462" s="219" t="s">
        <v>144</v>
      </c>
      <c r="C462" s="202"/>
      <c r="D462" s="113"/>
      <c r="E462" s="207">
        <v>39</v>
      </c>
      <c r="F462" s="207">
        <v>43</v>
      </c>
    </row>
    <row r="463" spans="1:6" ht="18">
      <c r="A463" s="536" t="s">
        <v>4134</v>
      </c>
      <c r="B463" s="219" t="s">
        <v>145</v>
      </c>
      <c r="C463" s="202"/>
      <c r="D463" s="113"/>
      <c r="E463" s="207">
        <v>39</v>
      </c>
      <c r="F463" s="207">
        <v>43</v>
      </c>
    </row>
    <row r="464" spans="1:6" ht="18">
      <c r="A464" s="218" t="s">
        <v>4138</v>
      </c>
      <c r="B464" s="219" t="s">
        <v>4139</v>
      </c>
      <c r="C464" s="202"/>
      <c r="D464" s="113"/>
      <c r="E464" s="207">
        <v>32</v>
      </c>
      <c r="F464" s="207">
        <f>E464+E464*10%</f>
        <v>35.200000000000003</v>
      </c>
    </row>
    <row r="465" spans="1:6" ht="18">
      <c r="A465" s="218" t="s">
        <v>4138</v>
      </c>
      <c r="B465" s="219" t="s">
        <v>4140</v>
      </c>
      <c r="C465" s="202"/>
      <c r="D465" s="113"/>
      <c r="E465" s="207">
        <v>32</v>
      </c>
      <c r="F465" s="207">
        <f>E465+E465*10%</f>
        <v>35.200000000000003</v>
      </c>
    </row>
    <row r="466" spans="1:6" ht="18">
      <c r="A466" s="536" t="s">
        <v>4141</v>
      </c>
      <c r="B466" s="324" t="s">
        <v>4142</v>
      </c>
      <c r="C466" s="299"/>
      <c r="D466" s="206"/>
      <c r="E466" s="206">
        <v>1050</v>
      </c>
      <c r="F466" s="206">
        <f>E466+E466*10%</f>
        <v>1155</v>
      </c>
    </row>
    <row r="467" spans="1:6" ht="18">
      <c r="A467" s="536" t="s">
        <v>4143</v>
      </c>
      <c r="B467" s="328" t="s">
        <v>4144</v>
      </c>
      <c r="C467" s="450"/>
      <c r="D467" s="113"/>
      <c r="E467" s="207">
        <v>495</v>
      </c>
      <c r="F467" s="207">
        <v>545</v>
      </c>
    </row>
    <row r="468" spans="1:6" ht="18">
      <c r="A468" s="538" t="s">
        <v>4145</v>
      </c>
      <c r="B468" s="53" t="s">
        <v>4146</v>
      </c>
      <c r="C468" s="202"/>
      <c r="D468" s="113">
        <v>250</v>
      </c>
      <c r="E468" s="220">
        <v>279</v>
      </c>
      <c r="F468" s="207">
        <v>307</v>
      </c>
    </row>
    <row r="469" spans="1:6" ht="18">
      <c r="A469" s="538" t="s">
        <v>4147</v>
      </c>
      <c r="B469" s="53" t="s">
        <v>4148</v>
      </c>
      <c r="C469" s="202"/>
      <c r="D469" s="113"/>
      <c r="E469" s="220">
        <v>710</v>
      </c>
      <c r="F469" s="207">
        <v>765</v>
      </c>
    </row>
    <row r="470" spans="1:6" ht="18">
      <c r="A470" s="457" t="s">
        <v>4149</v>
      </c>
      <c r="B470" s="37" t="s">
        <v>4150</v>
      </c>
      <c r="C470" s="69"/>
      <c r="D470" s="108"/>
      <c r="E470" s="220">
        <v>76</v>
      </c>
      <c r="F470" s="207">
        <f>E470+E470*10%</f>
        <v>83.6</v>
      </c>
    </row>
    <row r="471" spans="1:6" ht="18">
      <c r="A471" s="581" t="s">
        <v>4151</v>
      </c>
      <c r="B471" s="37" t="s">
        <v>4152</v>
      </c>
      <c r="C471" s="69"/>
      <c r="D471" s="108"/>
      <c r="E471" s="220">
        <v>105</v>
      </c>
      <c r="F471" s="207">
        <v>116</v>
      </c>
    </row>
    <row r="472" spans="1:6" ht="18">
      <c r="A472" s="454" t="s">
        <v>4153</v>
      </c>
      <c r="B472" s="53" t="s">
        <v>4154</v>
      </c>
      <c r="C472" s="202"/>
      <c r="D472" s="113"/>
      <c r="E472" s="220">
        <v>0</v>
      </c>
      <c r="F472" s="207">
        <f>E472+E472*10%</f>
        <v>0</v>
      </c>
    </row>
    <row r="473" spans="1:6" s="338" customFormat="1" ht="18">
      <c r="A473" s="578" t="s">
        <v>4153</v>
      </c>
      <c r="B473" s="554" t="s">
        <v>3391</v>
      </c>
      <c r="C473" s="555"/>
      <c r="D473" s="556"/>
      <c r="E473" s="551">
        <v>275</v>
      </c>
      <c r="F473" s="552">
        <v>295</v>
      </c>
    </row>
    <row r="474" spans="1:6" ht="18">
      <c r="A474" s="542" t="s">
        <v>4155</v>
      </c>
      <c r="B474" s="33" t="s">
        <v>4156</v>
      </c>
      <c r="C474" s="58"/>
      <c r="D474" s="99"/>
      <c r="E474" s="220">
        <v>13</v>
      </c>
      <c r="F474" s="207">
        <v>15</v>
      </c>
    </row>
    <row r="475" spans="1:6" ht="18">
      <c r="A475" s="216" t="s">
        <v>4155</v>
      </c>
      <c r="B475" s="33" t="s">
        <v>4157</v>
      </c>
      <c r="C475" s="58"/>
      <c r="D475" s="99"/>
      <c r="E475" s="220">
        <v>0</v>
      </c>
      <c r="F475" s="207">
        <f>E475+E475*10%</f>
        <v>0</v>
      </c>
    </row>
    <row r="476" spans="1:6" ht="18">
      <c r="A476" s="542" t="s">
        <v>4155</v>
      </c>
      <c r="B476" s="33" t="s">
        <v>4158</v>
      </c>
      <c r="C476" s="58"/>
      <c r="D476" s="99"/>
      <c r="E476" s="220">
        <v>17</v>
      </c>
      <c r="F476" s="207">
        <v>19</v>
      </c>
    </row>
    <row r="477" spans="1:6" ht="18">
      <c r="A477" s="542" t="s">
        <v>4155</v>
      </c>
      <c r="B477" s="53" t="s">
        <v>4161</v>
      </c>
      <c r="C477" s="202"/>
      <c r="D477" s="113"/>
      <c r="E477" s="220">
        <v>17</v>
      </c>
      <c r="F477" s="207">
        <v>19</v>
      </c>
    </row>
    <row r="478" spans="1:6" ht="18">
      <c r="A478" s="542" t="s">
        <v>4162</v>
      </c>
      <c r="B478" s="53" t="s">
        <v>4163</v>
      </c>
      <c r="C478" s="202"/>
      <c r="D478" s="113"/>
      <c r="E478" s="220">
        <v>55</v>
      </c>
      <c r="F478" s="207">
        <v>61</v>
      </c>
    </row>
    <row r="479" spans="1:6" ht="18">
      <c r="A479" s="542" t="s">
        <v>4159</v>
      </c>
      <c r="B479" s="53" t="s">
        <v>4160</v>
      </c>
      <c r="C479" s="202"/>
      <c r="D479" s="113"/>
      <c r="E479" s="220">
        <v>17</v>
      </c>
      <c r="F479" s="207">
        <v>19</v>
      </c>
    </row>
    <row r="480" spans="1:6" ht="18">
      <c r="A480" s="542" t="s">
        <v>4167</v>
      </c>
      <c r="B480" s="53" t="s">
        <v>4168</v>
      </c>
      <c r="C480" s="202"/>
      <c r="D480" s="113"/>
      <c r="E480" s="220">
        <v>49</v>
      </c>
      <c r="F480" s="207">
        <v>54</v>
      </c>
    </row>
    <row r="481" spans="1:6" ht="18">
      <c r="A481" s="542" t="s">
        <v>4169</v>
      </c>
      <c r="B481" s="53" t="s">
        <v>4170</v>
      </c>
      <c r="C481" s="202"/>
      <c r="D481" s="113"/>
      <c r="E481" s="220">
        <v>14</v>
      </c>
      <c r="F481" s="207">
        <v>16</v>
      </c>
    </row>
    <row r="482" spans="1:6" ht="18">
      <c r="A482" s="544" t="s">
        <v>4164</v>
      </c>
      <c r="B482" s="33" t="s">
        <v>4165</v>
      </c>
      <c r="C482" s="58"/>
      <c r="D482" s="99"/>
      <c r="E482" s="220">
        <v>9</v>
      </c>
      <c r="F482" s="207">
        <v>10</v>
      </c>
    </row>
    <row r="483" spans="1:6" ht="18">
      <c r="A483" s="544" t="s">
        <v>4164</v>
      </c>
      <c r="B483" s="33" t="s">
        <v>4166</v>
      </c>
      <c r="C483" s="58"/>
      <c r="D483" s="99"/>
      <c r="E483" s="220">
        <v>12</v>
      </c>
      <c r="F483" s="207">
        <v>14</v>
      </c>
    </row>
    <row r="484" spans="1:6" ht="18">
      <c r="A484" s="544" t="s">
        <v>271</v>
      </c>
      <c r="B484" s="33" t="s">
        <v>272</v>
      </c>
      <c r="C484" s="58"/>
      <c r="D484" s="99"/>
      <c r="E484" s="220">
        <v>25</v>
      </c>
      <c r="F484" s="207">
        <v>28</v>
      </c>
    </row>
    <row r="485" spans="1:6" ht="18">
      <c r="A485" s="542" t="s">
        <v>4171</v>
      </c>
      <c r="B485" s="53" t="s">
        <v>4172</v>
      </c>
      <c r="C485" s="202"/>
      <c r="D485" s="113"/>
      <c r="E485" s="220">
        <v>62</v>
      </c>
      <c r="F485" s="207">
        <v>69</v>
      </c>
    </row>
    <row r="486" spans="1:6" ht="18">
      <c r="A486" s="542" t="s">
        <v>4173</v>
      </c>
      <c r="B486" s="53" t="s">
        <v>4174</v>
      </c>
      <c r="C486" s="202"/>
      <c r="D486" s="113"/>
      <c r="E486" s="220">
        <v>47</v>
      </c>
      <c r="F486" s="207">
        <v>52</v>
      </c>
    </row>
    <row r="487" spans="1:6" ht="18">
      <c r="A487" s="542" t="s">
        <v>4175</v>
      </c>
      <c r="B487" s="53" t="s">
        <v>4176</v>
      </c>
      <c r="C487" s="202"/>
      <c r="D487" s="113"/>
      <c r="E487" s="220">
        <v>39</v>
      </c>
      <c r="F487" s="207">
        <v>44</v>
      </c>
    </row>
    <row r="488" spans="1:6" ht="18">
      <c r="A488" s="606" t="s">
        <v>4177</v>
      </c>
      <c r="B488" s="214" t="s">
        <v>4178</v>
      </c>
      <c r="C488" s="215"/>
      <c r="D488" s="210"/>
      <c r="E488" s="220">
        <v>11</v>
      </c>
      <c r="F488" s="207">
        <v>14</v>
      </c>
    </row>
    <row r="489" spans="1:6" ht="18">
      <c r="A489" s="606" t="s">
        <v>4179</v>
      </c>
      <c r="B489" s="214" t="s">
        <v>4180</v>
      </c>
      <c r="C489" s="215"/>
      <c r="D489" s="210"/>
      <c r="E489" s="220">
        <v>64</v>
      </c>
      <c r="F489" s="207">
        <v>71</v>
      </c>
    </row>
    <row r="490" spans="1:6" ht="18">
      <c r="A490" s="209" t="s">
        <v>4179</v>
      </c>
      <c r="B490" s="214" t="s">
        <v>4181</v>
      </c>
      <c r="C490" s="215"/>
      <c r="D490" s="210"/>
      <c r="E490" s="220">
        <v>99</v>
      </c>
      <c r="F490" s="207">
        <f>E490+E490*10%</f>
        <v>108.9</v>
      </c>
    </row>
    <row r="491" spans="1:6" ht="18">
      <c r="A491" s="208" t="s">
        <v>4182</v>
      </c>
      <c r="B491" s="37" t="s">
        <v>4183</v>
      </c>
      <c r="C491" s="69"/>
      <c r="D491" s="108"/>
      <c r="E491" s="220">
        <v>99</v>
      </c>
      <c r="F491" s="207">
        <f>E491+E491*10%</f>
        <v>108.9</v>
      </c>
    </row>
    <row r="492" spans="1:6" ht="18">
      <c r="A492" s="608" t="s">
        <v>4184</v>
      </c>
      <c r="B492" s="37" t="s">
        <v>4185</v>
      </c>
      <c r="C492" s="69"/>
      <c r="D492" s="108">
        <v>199</v>
      </c>
      <c r="E492" s="220">
        <v>219</v>
      </c>
      <c r="F492" s="207">
        <v>241</v>
      </c>
    </row>
    <row r="493" spans="1:6" ht="18">
      <c r="A493" s="608" t="s">
        <v>4186</v>
      </c>
      <c r="B493" s="37" t="s">
        <v>4187</v>
      </c>
      <c r="C493" s="69"/>
      <c r="D493" s="108"/>
      <c r="E493" s="220">
        <v>265</v>
      </c>
      <c r="F493" s="207">
        <v>292</v>
      </c>
    </row>
    <row r="494" spans="1:6" ht="18">
      <c r="A494" s="608" t="s">
        <v>4188</v>
      </c>
      <c r="B494" s="37" t="s">
        <v>4189</v>
      </c>
      <c r="C494" s="69"/>
      <c r="D494" s="108"/>
      <c r="E494" s="220">
        <v>39</v>
      </c>
      <c r="F494" s="207">
        <v>43</v>
      </c>
    </row>
    <row r="495" spans="1:6" ht="18">
      <c r="A495" s="608" t="s">
        <v>4190</v>
      </c>
      <c r="B495" s="37" t="s">
        <v>4191</v>
      </c>
      <c r="C495" s="69"/>
      <c r="D495" s="108"/>
      <c r="E495" s="220">
        <v>39</v>
      </c>
      <c r="F495" s="207">
        <v>43</v>
      </c>
    </row>
    <row r="496" spans="1:6" ht="18">
      <c r="A496" s="208" t="s">
        <v>4192</v>
      </c>
      <c r="B496" s="37" t="s">
        <v>4193</v>
      </c>
      <c r="C496" s="69"/>
      <c r="D496" s="108"/>
      <c r="E496" s="220">
        <v>42</v>
      </c>
      <c r="F496" s="207">
        <f>E496+E496*10%</f>
        <v>46.2</v>
      </c>
    </row>
    <row r="497" spans="1:9" ht="18">
      <c r="A497" s="542" t="s">
        <v>4194</v>
      </c>
      <c r="B497" s="53" t="s">
        <v>4195</v>
      </c>
      <c r="C497" s="202"/>
      <c r="D497" s="113">
        <v>22</v>
      </c>
      <c r="E497" s="220">
        <v>25</v>
      </c>
      <c r="F497" s="207">
        <v>28</v>
      </c>
    </row>
    <row r="498" spans="1:9" ht="18">
      <c r="A498" s="542" t="s">
        <v>4196</v>
      </c>
      <c r="B498" s="37" t="s">
        <v>4197</v>
      </c>
      <c r="C498" s="69"/>
      <c r="D498" s="108">
        <v>22</v>
      </c>
      <c r="E498" s="220">
        <v>25</v>
      </c>
      <c r="F498" s="207">
        <v>28</v>
      </c>
    </row>
    <row r="499" spans="1:9" ht="18">
      <c r="A499" s="500" t="s">
        <v>614</v>
      </c>
      <c r="B499" s="53" t="s">
        <v>1761</v>
      </c>
      <c r="C499" s="202"/>
      <c r="D499" s="113"/>
      <c r="E499" s="220">
        <v>4</v>
      </c>
      <c r="F499" s="207">
        <v>5</v>
      </c>
    </row>
    <row r="500" spans="1:9" ht="18">
      <c r="A500" s="544" t="s">
        <v>4198</v>
      </c>
      <c r="B500" s="33" t="s">
        <v>4199</v>
      </c>
      <c r="C500" s="58"/>
      <c r="D500" s="99"/>
      <c r="E500" s="220">
        <v>2</v>
      </c>
      <c r="F500" s="207">
        <v>3</v>
      </c>
    </row>
    <row r="501" spans="1:9" ht="18">
      <c r="A501" s="544" t="s">
        <v>287</v>
      </c>
      <c r="B501" s="33" t="s">
        <v>288</v>
      </c>
      <c r="C501" s="58"/>
      <c r="D501" s="99"/>
      <c r="E501" s="220">
        <v>2.5</v>
      </c>
      <c r="F501" s="207">
        <v>3</v>
      </c>
    </row>
    <row r="502" spans="1:9" s="338" customFormat="1" ht="18">
      <c r="A502" s="544" t="s">
        <v>3379</v>
      </c>
      <c r="B502" s="548" t="s">
        <v>3380</v>
      </c>
      <c r="C502" s="549"/>
      <c r="D502" s="550"/>
      <c r="E502" s="551">
        <v>8</v>
      </c>
      <c r="F502" s="552">
        <v>9</v>
      </c>
    </row>
    <row r="503" spans="1:9" ht="18">
      <c r="A503" s="544" t="s">
        <v>4200</v>
      </c>
      <c r="B503" s="33" t="s">
        <v>4201</v>
      </c>
      <c r="C503" s="58"/>
      <c r="D503" s="99"/>
      <c r="E503" s="220">
        <v>13</v>
      </c>
      <c r="F503" s="207">
        <v>14</v>
      </c>
    </row>
    <row r="504" spans="1:9" ht="18">
      <c r="A504" s="610" t="s">
        <v>208</v>
      </c>
      <c r="B504" s="539" t="s">
        <v>209</v>
      </c>
      <c r="C504" s="58"/>
      <c r="D504" s="99"/>
      <c r="E504" s="220">
        <v>5</v>
      </c>
      <c r="F504" s="207">
        <v>6</v>
      </c>
    </row>
    <row r="505" spans="1:9" ht="18">
      <c r="A505" s="544" t="s">
        <v>4202</v>
      </c>
      <c r="B505" s="33" t="s">
        <v>4203</v>
      </c>
      <c r="C505" s="58"/>
      <c r="D505" s="99"/>
      <c r="E505" s="220">
        <v>20</v>
      </c>
      <c r="F505" s="207">
        <f>E505+E505*10%</f>
        <v>22</v>
      </c>
    </row>
    <row r="506" spans="1:9" ht="18">
      <c r="A506" s="542" t="s">
        <v>4204</v>
      </c>
      <c r="B506" s="53" t="s">
        <v>4205</v>
      </c>
      <c r="C506" s="202"/>
      <c r="D506" s="113"/>
      <c r="E506" s="220">
        <v>69</v>
      </c>
      <c r="F506" s="207">
        <v>76</v>
      </c>
    </row>
    <row r="507" spans="1:9" ht="18">
      <c r="A507" s="542" t="s">
        <v>4204</v>
      </c>
      <c r="B507" s="53" t="s">
        <v>4206</v>
      </c>
      <c r="C507" s="202"/>
      <c r="D507" s="113"/>
      <c r="E507" s="220">
        <v>69</v>
      </c>
      <c r="F507" s="207">
        <v>76</v>
      </c>
    </row>
    <row r="508" spans="1:9" ht="18">
      <c r="A508" s="41" t="s">
        <v>4207</v>
      </c>
      <c r="B508" s="521"/>
      <c r="C508" s="447"/>
      <c r="D508" s="247"/>
      <c r="E508" s="220">
        <v>180</v>
      </c>
      <c r="F508" s="207">
        <f>E508+E508*10%</f>
        <v>198</v>
      </c>
      <c r="G508">
        <v>250</v>
      </c>
      <c r="H508">
        <v>120</v>
      </c>
      <c r="I508">
        <v>130</v>
      </c>
    </row>
    <row r="509" spans="1:9" ht="18">
      <c r="A509" s="41" t="s">
        <v>4208</v>
      </c>
      <c r="B509" s="521"/>
      <c r="C509" s="447"/>
      <c r="D509" s="247"/>
      <c r="E509" s="220">
        <v>170</v>
      </c>
      <c r="F509" s="207">
        <f>E509+E509*10%</f>
        <v>187</v>
      </c>
      <c r="G509">
        <v>220</v>
      </c>
    </row>
    <row r="510" spans="1:9" ht="18">
      <c r="A510" s="39" t="s">
        <v>4209</v>
      </c>
      <c r="B510" s="53"/>
      <c r="C510" s="202"/>
      <c r="D510" s="113"/>
      <c r="E510" s="220">
        <v>0</v>
      </c>
      <c r="F510" s="207">
        <f>E510+E510*10%</f>
        <v>0</v>
      </c>
    </row>
    <row r="511" spans="1:9" ht="18">
      <c r="A511" s="542" t="s">
        <v>4210</v>
      </c>
      <c r="B511" s="53" t="s">
        <v>4211</v>
      </c>
      <c r="C511" s="202"/>
      <c r="D511" s="113">
        <v>999</v>
      </c>
      <c r="E511" s="220">
        <v>1049</v>
      </c>
      <c r="F511" s="207">
        <v>1154</v>
      </c>
    </row>
    <row r="512" spans="1:9" ht="18">
      <c r="A512" s="216" t="s">
        <v>1937</v>
      </c>
      <c r="B512" s="314" t="s">
        <v>1938</v>
      </c>
      <c r="C512" s="202"/>
      <c r="D512" s="113"/>
      <c r="E512" s="220">
        <v>2</v>
      </c>
      <c r="F512" s="207">
        <v>3</v>
      </c>
    </row>
    <row r="513" spans="1:7" ht="18">
      <c r="A513" s="216" t="s">
        <v>4212</v>
      </c>
      <c r="B513" s="53" t="s">
        <v>4213</v>
      </c>
      <c r="C513" s="202"/>
      <c r="D513" s="113"/>
      <c r="E513" s="220">
        <v>125</v>
      </c>
      <c r="F513" s="207">
        <f>E513+E513*10%</f>
        <v>137.5</v>
      </c>
    </row>
    <row r="514" spans="1:7" s="338" customFormat="1" ht="18">
      <c r="A514" s="542" t="s">
        <v>4212</v>
      </c>
      <c r="B514" s="554" t="s">
        <v>615</v>
      </c>
      <c r="C514" s="555"/>
      <c r="D514" s="556"/>
      <c r="E514" s="551">
        <v>60</v>
      </c>
      <c r="F514" s="552">
        <v>70</v>
      </c>
    </row>
    <row r="515" spans="1:7" ht="18">
      <c r="A515" s="216" t="s">
        <v>4214</v>
      </c>
      <c r="B515" s="53" t="s">
        <v>4215</v>
      </c>
      <c r="C515" s="202"/>
      <c r="D515" s="113"/>
      <c r="E515" s="220">
        <v>1299</v>
      </c>
      <c r="F515" s="207">
        <f>E515+E515*10%</f>
        <v>1428.9</v>
      </c>
    </row>
    <row r="516" spans="1:7" ht="18">
      <c r="A516" s="542" t="s">
        <v>4216</v>
      </c>
      <c r="B516" s="53" t="s">
        <v>4217</v>
      </c>
      <c r="C516" s="202"/>
      <c r="D516" s="113">
        <v>77</v>
      </c>
      <c r="E516" s="207">
        <v>99</v>
      </c>
      <c r="F516" s="207">
        <v>109</v>
      </c>
    </row>
    <row r="517" spans="1:7" ht="18">
      <c r="A517" s="571" t="s">
        <v>4218</v>
      </c>
      <c r="B517" s="315" t="s">
        <v>4217</v>
      </c>
      <c r="C517" s="451"/>
      <c r="D517" s="113"/>
      <c r="E517" s="220">
        <v>180</v>
      </c>
      <c r="F517" s="207">
        <f>E517+E517*10%</f>
        <v>198</v>
      </c>
      <c r="G517">
        <v>230</v>
      </c>
    </row>
    <row r="518" spans="1:7" ht="18">
      <c r="A518" s="571" t="s">
        <v>190</v>
      </c>
      <c r="B518" s="595" t="s">
        <v>4217</v>
      </c>
      <c r="C518" s="451"/>
      <c r="D518" s="113">
        <v>199</v>
      </c>
      <c r="E518" s="207">
        <v>210</v>
      </c>
      <c r="F518" s="207">
        <f>E518+E518*10%</f>
        <v>231</v>
      </c>
    </row>
    <row r="519" spans="1:7" ht="18">
      <c r="A519" s="222" t="s">
        <v>191</v>
      </c>
      <c r="B519" s="595" t="s">
        <v>4217</v>
      </c>
      <c r="C519" s="451"/>
      <c r="D519" s="113">
        <v>149</v>
      </c>
      <c r="E519" s="207">
        <v>159</v>
      </c>
      <c r="F519" s="207">
        <v>175</v>
      </c>
    </row>
    <row r="520" spans="1:7" ht="18">
      <c r="A520" s="540" t="s">
        <v>4219</v>
      </c>
      <c r="B520" s="325" t="s">
        <v>4220</v>
      </c>
      <c r="C520" s="58"/>
      <c r="D520" s="99">
        <v>110</v>
      </c>
      <c r="E520" s="207">
        <v>129</v>
      </c>
      <c r="F520" s="207">
        <v>142</v>
      </c>
    </row>
    <row r="521" spans="1:7" ht="18">
      <c r="A521" s="536" t="s">
        <v>4221</v>
      </c>
      <c r="B521" s="219" t="s">
        <v>4220</v>
      </c>
      <c r="C521" s="202"/>
      <c r="D521" s="113"/>
      <c r="E521" s="220">
        <v>230</v>
      </c>
      <c r="F521" s="207">
        <f>E521+E521*10%</f>
        <v>253</v>
      </c>
    </row>
    <row r="522" spans="1:7" ht="18">
      <c r="A522" s="248" t="s">
        <v>227</v>
      </c>
      <c r="B522" s="325" t="s">
        <v>4222</v>
      </c>
      <c r="C522" s="58"/>
      <c r="D522" s="99"/>
      <c r="E522" s="207">
        <v>255</v>
      </c>
      <c r="F522" s="207">
        <v>281</v>
      </c>
    </row>
    <row r="523" spans="1:7" ht="18">
      <c r="A523" s="538" t="s">
        <v>4223</v>
      </c>
      <c r="B523" s="404" t="s">
        <v>4224</v>
      </c>
      <c r="C523" s="202"/>
      <c r="D523" s="113">
        <v>42</v>
      </c>
      <c r="E523" s="207">
        <v>45</v>
      </c>
      <c r="F523" s="207">
        <v>50</v>
      </c>
    </row>
    <row r="524" spans="1:7" ht="18">
      <c r="A524" s="538" t="s">
        <v>226</v>
      </c>
      <c r="B524" s="568" t="s">
        <v>4224</v>
      </c>
      <c r="C524" s="202"/>
      <c r="D524" s="113"/>
      <c r="E524" s="207">
        <v>79</v>
      </c>
      <c r="F524" s="207">
        <v>87</v>
      </c>
    </row>
    <row r="525" spans="1:7" ht="18">
      <c r="A525" s="538" t="s">
        <v>4225</v>
      </c>
      <c r="B525" s="219" t="s">
        <v>4226</v>
      </c>
      <c r="C525" s="202"/>
      <c r="D525" s="113"/>
      <c r="E525" s="207">
        <v>25</v>
      </c>
      <c r="F525" s="207">
        <v>28</v>
      </c>
    </row>
    <row r="526" spans="1:7" ht="18">
      <c r="A526" s="218" t="s">
        <v>4227</v>
      </c>
      <c r="B526" s="219" t="s">
        <v>4228</v>
      </c>
      <c r="C526" s="202"/>
      <c r="D526" s="113"/>
      <c r="E526" s="207">
        <v>34</v>
      </c>
      <c r="F526" s="207">
        <f>E526+E526*10%</f>
        <v>37.4</v>
      </c>
    </row>
    <row r="527" spans="1:7" ht="18">
      <c r="A527" s="536" t="s">
        <v>4227</v>
      </c>
      <c r="B527" s="219" t="s">
        <v>4229</v>
      </c>
      <c r="C527" s="202"/>
      <c r="D527" s="113"/>
      <c r="E527" s="207">
        <v>9</v>
      </c>
      <c r="F527" s="207">
        <v>10</v>
      </c>
    </row>
    <row r="528" spans="1:7" ht="18">
      <c r="A528" s="536" t="s">
        <v>4230</v>
      </c>
      <c r="B528" s="219" t="s">
        <v>4231</v>
      </c>
      <c r="C528" s="202"/>
      <c r="D528" s="113"/>
      <c r="E528" s="207">
        <v>15</v>
      </c>
      <c r="F528" s="207">
        <v>17</v>
      </c>
    </row>
    <row r="529" spans="1:7" ht="18">
      <c r="A529" s="536" t="s">
        <v>4232</v>
      </c>
      <c r="B529" s="328" t="s">
        <v>4233</v>
      </c>
      <c r="C529" s="450"/>
      <c r="D529" s="113"/>
      <c r="E529" s="207">
        <v>9</v>
      </c>
      <c r="F529" s="207">
        <v>11</v>
      </c>
      <c r="G529">
        <v>15</v>
      </c>
    </row>
    <row r="530" spans="1:7" ht="18">
      <c r="A530" s="538" t="s">
        <v>4232</v>
      </c>
      <c r="B530" s="53" t="s">
        <v>4234</v>
      </c>
      <c r="C530" s="202"/>
      <c r="D530" s="113"/>
      <c r="E530" s="207">
        <v>9</v>
      </c>
      <c r="F530" s="207">
        <v>11</v>
      </c>
    </row>
    <row r="531" spans="1:7" ht="18">
      <c r="A531" s="538" t="s">
        <v>228</v>
      </c>
      <c r="B531" s="53" t="s">
        <v>229</v>
      </c>
      <c r="C531" s="202"/>
      <c r="D531" s="113"/>
      <c r="E531" s="207">
        <v>105</v>
      </c>
      <c r="F531" s="207">
        <v>116</v>
      </c>
    </row>
    <row r="532" spans="1:7" ht="18">
      <c r="A532" s="615" t="s">
        <v>4235</v>
      </c>
      <c r="B532" s="37" t="s">
        <v>4236</v>
      </c>
      <c r="C532" s="69"/>
      <c r="D532" s="108">
        <v>29</v>
      </c>
      <c r="E532" s="207">
        <v>35</v>
      </c>
      <c r="F532" s="207">
        <v>39</v>
      </c>
    </row>
    <row r="533" spans="1:7" ht="18">
      <c r="A533" s="615" t="s">
        <v>1890</v>
      </c>
      <c r="B533" s="37" t="s">
        <v>4236</v>
      </c>
      <c r="C533" s="69"/>
      <c r="D533" s="108"/>
      <c r="E533" s="207">
        <v>82</v>
      </c>
      <c r="F533" s="207">
        <v>90</v>
      </c>
    </row>
    <row r="534" spans="1:7" ht="18">
      <c r="A534" s="616" t="s">
        <v>250</v>
      </c>
      <c r="B534" s="548" t="s">
        <v>249</v>
      </c>
      <c r="C534" s="58"/>
      <c r="D534" s="99"/>
      <c r="E534" s="207">
        <v>25</v>
      </c>
      <c r="F534" s="207">
        <v>31</v>
      </c>
    </row>
    <row r="535" spans="1:7" ht="18">
      <c r="A535" s="616" t="s">
        <v>4237</v>
      </c>
      <c r="B535" s="453" t="s">
        <v>4238</v>
      </c>
      <c r="C535" s="58"/>
      <c r="D535" s="99"/>
      <c r="E535" s="207">
        <v>87</v>
      </c>
      <c r="F535" s="207">
        <v>96</v>
      </c>
      <c r="G535">
        <v>110</v>
      </c>
    </row>
    <row r="536" spans="1:7" ht="18">
      <c r="A536" s="616" t="s">
        <v>4239</v>
      </c>
      <c r="B536" s="453" t="s">
        <v>4240</v>
      </c>
      <c r="C536" s="58"/>
      <c r="D536" s="99"/>
      <c r="E536" s="207">
        <v>139</v>
      </c>
      <c r="F536" s="207">
        <v>153</v>
      </c>
    </row>
    <row r="537" spans="1:7" ht="18">
      <c r="A537" s="616" t="s">
        <v>4241</v>
      </c>
      <c r="B537" s="453" t="s">
        <v>4242</v>
      </c>
      <c r="C537" s="58"/>
      <c r="D537" s="99"/>
      <c r="E537" s="207">
        <v>29</v>
      </c>
      <c r="F537" s="207">
        <v>36</v>
      </c>
    </row>
    <row r="538" spans="1:7" ht="18">
      <c r="A538" s="538" t="s">
        <v>180</v>
      </c>
      <c r="B538" s="53" t="s">
        <v>4244</v>
      </c>
      <c r="C538" s="202"/>
      <c r="D538" s="113">
        <v>75</v>
      </c>
      <c r="E538" s="220">
        <v>85</v>
      </c>
      <c r="F538" s="207">
        <v>94</v>
      </c>
    </row>
    <row r="539" spans="1:7" ht="18">
      <c r="A539" s="538" t="s">
        <v>181</v>
      </c>
      <c r="B539" s="537" t="s">
        <v>4244</v>
      </c>
      <c r="C539" s="202"/>
      <c r="D539" s="113">
        <v>79</v>
      </c>
      <c r="E539" s="220">
        <v>83</v>
      </c>
      <c r="F539" s="207">
        <v>89</v>
      </c>
    </row>
    <row r="540" spans="1:7" ht="18">
      <c r="A540" s="228" t="s">
        <v>4243</v>
      </c>
      <c r="B540" s="53" t="s">
        <v>4244</v>
      </c>
      <c r="C540" s="202"/>
      <c r="D540" s="113">
        <v>60</v>
      </c>
      <c r="E540" s="220">
        <v>70</v>
      </c>
      <c r="F540" s="207">
        <f>E540+E540*10%</f>
        <v>77</v>
      </c>
    </row>
    <row r="541" spans="1:7" ht="18">
      <c r="A541" s="536" t="s">
        <v>4245</v>
      </c>
      <c r="B541" s="315" t="s">
        <v>4246</v>
      </c>
      <c r="C541" s="451"/>
      <c r="D541" s="113"/>
      <c r="E541" s="220">
        <v>266</v>
      </c>
      <c r="F541" s="207">
        <v>293</v>
      </c>
    </row>
    <row r="542" spans="1:7" ht="18">
      <c r="A542" s="218" t="s">
        <v>4245</v>
      </c>
      <c r="B542" s="595" t="s">
        <v>230</v>
      </c>
      <c r="C542" s="451"/>
      <c r="D542" s="113"/>
      <c r="E542" s="220">
        <v>299</v>
      </c>
      <c r="F542" s="207">
        <v>329</v>
      </c>
    </row>
    <row r="543" spans="1:7" ht="18">
      <c r="A543" s="617" t="s">
        <v>4247</v>
      </c>
      <c r="B543" s="326" t="s">
        <v>4248</v>
      </c>
      <c r="C543" s="58"/>
      <c r="D543" s="99">
        <v>410</v>
      </c>
      <c r="E543" s="220">
        <v>440</v>
      </c>
      <c r="F543" s="207">
        <f>E543+E543*10%</f>
        <v>484</v>
      </c>
    </row>
    <row r="544" spans="1:7" ht="18">
      <c r="A544" s="617" t="s">
        <v>4249</v>
      </c>
      <c r="B544" s="326" t="s">
        <v>4250</v>
      </c>
      <c r="C544" s="58"/>
      <c r="D544" s="99">
        <v>469</v>
      </c>
      <c r="E544" s="220">
        <v>509</v>
      </c>
      <c r="F544" s="207">
        <v>560</v>
      </c>
    </row>
    <row r="545" spans="1:7" ht="18">
      <c r="A545" s="536" t="s">
        <v>4251</v>
      </c>
      <c r="B545" s="404" t="s">
        <v>4252</v>
      </c>
      <c r="C545" s="202"/>
      <c r="D545" s="113">
        <v>145</v>
      </c>
      <c r="E545" s="207">
        <v>155</v>
      </c>
      <c r="F545" s="207">
        <v>171</v>
      </c>
      <c r="G545">
        <v>220</v>
      </c>
    </row>
    <row r="546" spans="1:7" ht="18">
      <c r="A546" s="218" t="s">
        <v>579</v>
      </c>
      <c r="B546" s="404" t="s">
        <v>4252</v>
      </c>
      <c r="C546" s="202"/>
      <c r="D546" s="113"/>
      <c r="E546" s="207">
        <v>285</v>
      </c>
      <c r="F546" s="207">
        <f>E546+E546*10%</f>
        <v>313.5</v>
      </c>
    </row>
    <row r="547" spans="1:7" ht="18">
      <c r="A547" s="536" t="s">
        <v>4253</v>
      </c>
      <c r="B547" s="219" t="s">
        <v>4254</v>
      </c>
      <c r="C547" s="202"/>
      <c r="D547" s="113"/>
      <c r="E547" s="207">
        <v>355</v>
      </c>
      <c r="F547" s="207">
        <v>375</v>
      </c>
    </row>
    <row r="548" spans="1:7" ht="18">
      <c r="A548" s="536" t="s">
        <v>4255</v>
      </c>
      <c r="B548" s="219" t="s">
        <v>4256</v>
      </c>
      <c r="C548" s="202"/>
      <c r="D548" s="113"/>
      <c r="E548" s="207">
        <v>270</v>
      </c>
      <c r="F548" s="207">
        <f>E548+E548*10%</f>
        <v>297</v>
      </c>
    </row>
    <row r="549" spans="1:7" ht="18">
      <c r="A549" s="536" t="s">
        <v>61</v>
      </c>
      <c r="B549" s="219" t="s">
        <v>4254</v>
      </c>
      <c r="C549" s="202"/>
      <c r="D549" s="113">
        <v>150</v>
      </c>
      <c r="E549" s="207">
        <v>169</v>
      </c>
      <c r="F549" s="207">
        <v>186</v>
      </c>
    </row>
    <row r="550" spans="1:7" ht="18">
      <c r="A550" s="536" t="s">
        <v>4257</v>
      </c>
      <c r="B550" s="219" t="s">
        <v>4256</v>
      </c>
      <c r="C550" s="202"/>
      <c r="D550" s="113">
        <v>150</v>
      </c>
      <c r="E550" s="207">
        <v>169</v>
      </c>
      <c r="F550" s="207">
        <v>186</v>
      </c>
    </row>
    <row r="551" spans="1:7" ht="18">
      <c r="A551" s="218" t="s">
        <v>4258</v>
      </c>
      <c r="B551" s="219" t="s">
        <v>4259</v>
      </c>
      <c r="C551" s="202"/>
      <c r="D551" s="113"/>
      <c r="E551" s="207">
        <v>0</v>
      </c>
      <c r="F551" s="207">
        <f>E551+E551*10%</f>
        <v>0</v>
      </c>
    </row>
    <row r="552" spans="1:7" ht="18">
      <c r="A552" s="218" t="s">
        <v>4260</v>
      </c>
      <c r="B552" s="324" t="s">
        <v>4261</v>
      </c>
      <c r="C552" s="299"/>
      <c r="D552" s="206"/>
      <c r="E552" s="206">
        <v>0</v>
      </c>
      <c r="F552" s="206">
        <f>E552+E552*10%</f>
        <v>0</v>
      </c>
    </row>
    <row r="553" spans="1:7" ht="18">
      <c r="A553" s="218" t="s">
        <v>4262</v>
      </c>
      <c r="B553" s="324" t="s">
        <v>4263</v>
      </c>
      <c r="C553" s="299"/>
      <c r="D553" s="206">
        <v>0</v>
      </c>
      <c r="E553" s="206">
        <v>0</v>
      </c>
      <c r="F553" s="206">
        <f>E553+E553*10%</f>
        <v>0</v>
      </c>
    </row>
    <row r="554" spans="1:7" ht="18">
      <c r="A554" s="225" t="s">
        <v>4264</v>
      </c>
      <c r="B554" s="325" t="s">
        <v>4259</v>
      </c>
      <c r="C554" s="58"/>
      <c r="D554" s="99">
        <v>0</v>
      </c>
      <c r="E554" s="207">
        <v>0</v>
      </c>
      <c r="F554" s="207">
        <f>E554+E554*10%</f>
        <v>0</v>
      </c>
    </row>
    <row r="555" spans="1:7" ht="18">
      <c r="A555" s="540" t="s">
        <v>4265</v>
      </c>
      <c r="B555" s="327" t="s">
        <v>4266</v>
      </c>
      <c r="C555" s="58"/>
      <c r="D555" s="99"/>
      <c r="E555" s="207">
        <v>539</v>
      </c>
      <c r="F555" s="207">
        <v>593</v>
      </c>
    </row>
    <row r="556" spans="1:7" ht="18">
      <c r="A556" s="540" t="s">
        <v>4267</v>
      </c>
      <c r="B556" s="327" t="s">
        <v>4268</v>
      </c>
      <c r="C556" s="58"/>
      <c r="D556" s="99"/>
      <c r="E556" s="207">
        <v>26</v>
      </c>
      <c r="F556" s="207">
        <v>29</v>
      </c>
    </row>
    <row r="557" spans="1:7" ht="18">
      <c r="A557" s="225" t="s">
        <v>4267</v>
      </c>
      <c r="B557" s="448" t="s">
        <v>1939</v>
      </c>
      <c r="C557" s="58"/>
      <c r="D557" s="99"/>
      <c r="E557" s="207">
        <v>4</v>
      </c>
      <c r="F557" s="207">
        <v>5</v>
      </c>
    </row>
    <row r="558" spans="1:7" ht="18">
      <c r="A558" s="540" t="s">
        <v>4269</v>
      </c>
      <c r="B558" s="325" t="s">
        <v>4270</v>
      </c>
      <c r="C558" s="58"/>
      <c r="D558" s="99"/>
      <c r="E558" s="207">
        <v>32</v>
      </c>
      <c r="F558" s="207">
        <v>35</v>
      </c>
      <c r="G558">
        <v>35</v>
      </c>
    </row>
    <row r="559" spans="1:7" ht="18">
      <c r="A559" s="225" t="s">
        <v>1941</v>
      </c>
      <c r="B559" s="435" t="s">
        <v>1940</v>
      </c>
      <c r="C559" s="58"/>
      <c r="D559" s="99"/>
      <c r="E559" s="207">
        <v>5</v>
      </c>
      <c r="F559" s="207">
        <v>6</v>
      </c>
    </row>
    <row r="560" spans="1:7" ht="18">
      <c r="A560" s="540" t="s">
        <v>4271</v>
      </c>
      <c r="B560" s="325" t="s">
        <v>3582</v>
      </c>
      <c r="C560" s="58"/>
      <c r="D560" s="99"/>
      <c r="E560" s="207">
        <v>28</v>
      </c>
      <c r="F560" s="207">
        <v>31</v>
      </c>
    </row>
    <row r="561" spans="1:7" ht="18">
      <c r="A561" s="225" t="s">
        <v>4272</v>
      </c>
      <c r="B561" s="325" t="s">
        <v>4273</v>
      </c>
      <c r="C561" s="58"/>
      <c r="D561" s="99"/>
      <c r="E561" s="207">
        <v>27</v>
      </c>
      <c r="F561" s="207">
        <f>E561+E561*10%</f>
        <v>29.7</v>
      </c>
    </row>
    <row r="562" spans="1:7" ht="18">
      <c r="A562" s="540" t="s">
        <v>4272</v>
      </c>
      <c r="B562" s="325" t="s">
        <v>231</v>
      </c>
      <c r="C562" s="58"/>
      <c r="D562" s="99"/>
      <c r="E562" s="207">
        <v>16</v>
      </c>
      <c r="F562" s="207">
        <v>18</v>
      </c>
    </row>
    <row r="563" spans="1:7" ht="18">
      <c r="A563" s="540" t="s">
        <v>4272</v>
      </c>
      <c r="B563" s="325" t="s">
        <v>232</v>
      </c>
      <c r="C563" s="58"/>
      <c r="D563" s="99"/>
      <c r="E563" s="207">
        <v>4</v>
      </c>
      <c r="F563" s="207">
        <v>5</v>
      </c>
    </row>
    <row r="564" spans="1:7" ht="18">
      <c r="A564" s="540" t="s">
        <v>4274</v>
      </c>
      <c r="B564" s="325" t="s">
        <v>4275</v>
      </c>
      <c r="C564" s="58"/>
      <c r="D564" s="99"/>
      <c r="E564" s="207">
        <v>5</v>
      </c>
      <c r="F564" s="207">
        <v>6</v>
      </c>
    </row>
    <row r="565" spans="1:7" ht="18">
      <c r="A565" s="225" t="s">
        <v>4276</v>
      </c>
      <c r="B565" s="325" t="s">
        <v>4277</v>
      </c>
      <c r="C565" s="58"/>
      <c r="D565" s="99"/>
      <c r="E565" s="207">
        <v>5</v>
      </c>
      <c r="F565" s="207">
        <v>6</v>
      </c>
    </row>
    <row r="566" spans="1:7" ht="18">
      <c r="A566" s="225" t="s">
        <v>1942</v>
      </c>
      <c r="B566" s="435" t="s">
        <v>1943</v>
      </c>
      <c r="C566" s="58"/>
      <c r="D566" s="99"/>
      <c r="E566" s="207">
        <v>3</v>
      </c>
      <c r="F566" s="207">
        <v>4</v>
      </c>
    </row>
    <row r="567" spans="1:7" ht="18">
      <c r="A567" s="242" t="s">
        <v>4278</v>
      </c>
      <c r="B567" s="325" t="s">
        <v>4279</v>
      </c>
      <c r="C567" s="58"/>
      <c r="D567" s="99"/>
      <c r="E567" s="207">
        <v>1799</v>
      </c>
      <c r="F567" s="207">
        <f>E567+E567*10%</f>
        <v>1978.9</v>
      </c>
    </row>
    <row r="568" spans="1:7" ht="18">
      <c r="A568" s="242" t="s">
        <v>4280</v>
      </c>
      <c r="B568" s="325" t="s">
        <v>4281</v>
      </c>
      <c r="C568" s="58"/>
      <c r="D568" s="99"/>
      <c r="E568" s="207">
        <v>69</v>
      </c>
      <c r="F568" s="207">
        <f>E568+E568*10%</f>
        <v>75.900000000000006</v>
      </c>
    </row>
    <row r="569" spans="1:7" ht="18">
      <c r="A569" s="242" t="s">
        <v>4280</v>
      </c>
      <c r="B569" s="325" t="s">
        <v>4282</v>
      </c>
      <c r="C569" s="58"/>
      <c r="D569" s="99"/>
      <c r="E569" s="207">
        <v>69</v>
      </c>
      <c r="F569" s="207">
        <f>E569+E569*10%</f>
        <v>75.900000000000006</v>
      </c>
    </row>
    <row r="570" spans="1:7" ht="18">
      <c r="A570" s="242" t="s">
        <v>202</v>
      </c>
      <c r="B570" s="603" t="s">
        <v>203</v>
      </c>
      <c r="C570" s="58"/>
      <c r="D570" s="99"/>
      <c r="E570" s="207">
        <v>67</v>
      </c>
      <c r="F570" s="207">
        <v>74</v>
      </c>
    </row>
    <row r="571" spans="1:7" ht="18">
      <c r="A571" s="536" t="s">
        <v>4283</v>
      </c>
      <c r="B571" s="325"/>
      <c r="C571" s="549"/>
      <c r="D571" s="99">
        <v>89</v>
      </c>
      <c r="E571" s="207">
        <v>99</v>
      </c>
      <c r="F571" s="207">
        <v>109</v>
      </c>
      <c r="G571" s="340">
        <v>150</v>
      </c>
    </row>
    <row r="572" spans="1:7" ht="18">
      <c r="A572" s="540" t="s">
        <v>4284</v>
      </c>
      <c r="B572" s="325" t="s">
        <v>4285</v>
      </c>
      <c r="C572" s="58"/>
      <c r="D572" s="99"/>
      <c r="E572" s="207">
        <v>33</v>
      </c>
      <c r="F572" s="207">
        <v>37</v>
      </c>
    </row>
    <row r="573" spans="1:7" ht="18">
      <c r="A573" s="540" t="s">
        <v>4286</v>
      </c>
      <c r="B573" s="325" t="s">
        <v>4287</v>
      </c>
      <c r="C573" s="58"/>
      <c r="D573" s="99"/>
      <c r="E573" s="207">
        <v>33</v>
      </c>
      <c r="F573" s="207">
        <v>37</v>
      </c>
    </row>
    <row r="574" spans="1:7" ht="18">
      <c r="A574" s="540" t="s">
        <v>4288</v>
      </c>
      <c r="B574" s="325" t="s">
        <v>4289</v>
      </c>
      <c r="C574" s="58"/>
      <c r="D574" s="99"/>
      <c r="E574" s="207">
        <v>33</v>
      </c>
      <c r="F574" s="207">
        <v>37</v>
      </c>
    </row>
    <row r="575" spans="1:7" ht="18">
      <c r="A575" s="540" t="s">
        <v>4290</v>
      </c>
      <c r="B575" s="325" t="s">
        <v>4291</v>
      </c>
      <c r="C575" s="58"/>
      <c r="D575" s="99"/>
      <c r="E575" s="207">
        <v>33</v>
      </c>
      <c r="F575" s="207">
        <v>37</v>
      </c>
    </row>
    <row r="576" spans="1:7" ht="18">
      <c r="A576" s="225" t="s">
        <v>4292</v>
      </c>
      <c r="B576" s="325" t="s">
        <v>4293</v>
      </c>
      <c r="C576" s="58"/>
      <c r="D576" s="99"/>
      <c r="E576" s="207">
        <v>279</v>
      </c>
      <c r="F576" s="207">
        <f>E576+E576*10%</f>
        <v>306.89999999999998</v>
      </c>
    </row>
    <row r="577" spans="1:7" ht="18">
      <c r="A577" s="225" t="s">
        <v>1944</v>
      </c>
      <c r="B577" s="435" t="s">
        <v>1945</v>
      </c>
      <c r="C577" s="58"/>
      <c r="D577" s="99"/>
      <c r="E577" s="207">
        <v>4</v>
      </c>
      <c r="F577" s="207">
        <v>5</v>
      </c>
    </row>
    <row r="578" spans="1:7" ht="18">
      <c r="A578" s="617" t="s">
        <v>4294</v>
      </c>
      <c r="B578" s="326" t="s">
        <v>4295</v>
      </c>
      <c r="C578" s="58"/>
      <c r="D578" s="99"/>
      <c r="E578" s="207">
        <v>9</v>
      </c>
      <c r="F578" s="207">
        <v>10</v>
      </c>
    </row>
    <row r="579" spans="1:7" ht="18">
      <c r="A579" s="619" t="s">
        <v>4294</v>
      </c>
      <c r="B579" s="332" t="s">
        <v>4296</v>
      </c>
      <c r="C579" s="203"/>
      <c r="D579" s="114"/>
      <c r="E579" s="207">
        <v>11</v>
      </c>
      <c r="F579" s="207">
        <v>12</v>
      </c>
    </row>
    <row r="580" spans="1:7" ht="18">
      <c r="A580" s="619" t="s">
        <v>4294</v>
      </c>
      <c r="B580" s="332" t="s">
        <v>4297</v>
      </c>
      <c r="C580" s="203"/>
      <c r="D580" s="114"/>
      <c r="E580" s="207">
        <v>10</v>
      </c>
      <c r="F580" s="207">
        <f>E580+E580*10%</f>
        <v>11</v>
      </c>
    </row>
    <row r="581" spans="1:7" ht="18">
      <c r="A581" s="536" t="s">
        <v>4298</v>
      </c>
      <c r="B581" s="219" t="s">
        <v>4299</v>
      </c>
      <c r="C581" s="202"/>
      <c r="D581" s="113"/>
      <c r="E581" s="207">
        <v>14</v>
      </c>
      <c r="F581" s="207">
        <v>16</v>
      </c>
      <c r="G581" s="338"/>
    </row>
    <row r="582" spans="1:7" ht="18">
      <c r="A582" s="536" t="s">
        <v>4298</v>
      </c>
      <c r="B582" s="219" t="s">
        <v>4300</v>
      </c>
      <c r="C582" s="202"/>
      <c r="D582" s="113"/>
      <c r="E582" s="207">
        <v>24</v>
      </c>
      <c r="F582" s="207">
        <v>27</v>
      </c>
    </row>
    <row r="583" spans="1:7" ht="18">
      <c r="A583" s="228" t="s">
        <v>2865</v>
      </c>
      <c r="B583" s="53" t="s">
        <v>4302</v>
      </c>
      <c r="C583" s="202"/>
      <c r="D583" s="113"/>
      <c r="E583" s="207">
        <v>18</v>
      </c>
      <c r="F583" s="207">
        <f>E583+E583*10%</f>
        <v>19.8</v>
      </c>
    </row>
    <row r="584" spans="1:7" ht="18">
      <c r="A584" s="615" t="s">
        <v>4303</v>
      </c>
      <c r="B584" s="33" t="s">
        <v>4304</v>
      </c>
      <c r="C584" s="58"/>
      <c r="D584" s="99">
        <v>22</v>
      </c>
      <c r="E584" s="207">
        <v>24</v>
      </c>
      <c r="F584" s="207">
        <v>27</v>
      </c>
    </row>
    <row r="585" spans="1:7" ht="18">
      <c r="A585" s="615" t="s">
        <v>236</v>
      </c>
      <c r="B585" s="33" t="s">
        <v>4304</v>
      </c>
      <c r="C585" s="58"/>
      <c r="D585" s="99"/>
      <c r="E585" s="207">
        <v>37</v>
      </c>
      <c r="F585" s="207">
        <v>41</v>
      </c>
    </row>
    <row r="586" spans="1:7" ht="18">
      <c r="A586" s="615" t="s">
        <v>4305</v>
      </c>
      <c r="B586" s="33" t="s">
        <v>4306</v>
      </c>
      <c r="C586" s="58"/>
      <c r="D586" s="99"/>
      <c r="E586" s="207">
        <v>6</v>
      </c>
      <c r="F586" s="207">
        <v>7</v>
      </c>
    </row>
    <row r="587" spans="1:7" ht="18">
      <c r="A587" s="597" t="s">
        <v>4307</v>
      </c>
      <c r="B587" s="43" t="s">
        <v>4308</v>
      </c>
      <c r="C587" s="203"/>
      <c r="D587" s="114"/>
      <c r="E587" s="207">
        <v>1</v>
      </c>
      <c r="F587" s="207">
        <f>E587+E587*10%</f>
        <v>1.1000000000000001</v>
      </c>
    </row>
    <row r="588" spans="1:7" ht="18">
      <c r="A588" s="538" t="s">
        <v>4309</v>
      </c>
      <c r="B588" s="53" t="s">
        <v>4310</v>
      </c>
      <c r="C588" s="202"/>
      <c r="D588" s="231">
        <v>15</v>
      </c>
      <c r="E588" s="233">
        <v>17</v>
      </c>
      <c r="F588" s="233">
        <v>19</v>
      </c>
      <c r="G588">
        <v>27</v>
      </c>
    </row>
    <row r="589" spans="1:7" ht="18">
      <c r="A589" s="228" t="s">
        <v>4311</v>
      </c>
      <c r="B589" s="53" t="s">
        <v>4312</v>
      </c>
      <c r="C589" s="202"/>
      <c r="D589" s="113"/>
      <c r="E589" s="207">
        <v>22</v>
      </c>
      <c r="F589" s="207">
        <v>24</v>
      </c>
    </row>
    <row r="590" spans="1:7" ht="18">
      <c r="A590" s="538" t="s">
        <v>235</v>
      </c>
      <c r="B590" s="53" t="s">
        <v>4301</v>
      </c>
      <c r="C590" s="202"/>
      <c r="D590" s="250"/>
      <c r="E590" s="207">
        <v>19</v>
      </c>
      <c r="F590" s="207">
        <v>21</v>
      </c>
    </row>
    <row r="591" spans="1:7" ht="18">
      <c r="A591" s="618" t="s">
        <v>233</v>
      </c>
      <c r="B591" s="43" t="s">
        <v>234</v>
      </c>
      <c r="C591" s="203"/>
      <c r="D591" s="114"/>
      <c r="E591" s="207">
        <v>65</v>
      </c>
      <c r="F591" s="207">
        <v>72</v>
      </c>
    </row>
    <row r="592" spans="1:7" ht="18">
      <c r="A592" s="538" t="s">
        <v>4313</v>
      </c>
      <c r="B592" s="53" t="s">
        <v>4314</v>
      </c>
      <c r="C592" s="202"/>
      <c r="D592" s="113">
        <v>17</v>
      </c>
      <c r="E592" s="207">
        <v>18</v>
      </c>
      <c r="F592" s="207">
        <v>20</v>
      </c>
    </row>
    <row r="593" spans="1:7" ht="18">
      <c r="A593" s="538" t="s">
        <v>4315</v>
      </c>
      <c r="B593" s="53" t="s">
        <v>4314</v>
      </c>
      <c r="C593" s="202"/>
      <c r="D593" s="113"/>
      <c r="E593" s="207">
        <v>21</v>
      </c>
      <c r="F593" s="207">
        <v>24</v>
      </c>
    </row>
    <row r="594" spans="1:7" ht="18">
      <c r="A594" s="228" t="s">
        <v>4316</v>
      </c>
      <c r="B594" s="53" t="s">
        <v>4314</v>
      </c>
      <c r="C594" s="202"/>
      <c r="D594" s="113"/>
      <c r="E594" s="207">
        <v>26</v>
      </c>
      <c r="F594" s="207">
        <f>E594+E594*10%</f>
        <v>28.6</v>
      </c>
    </row>
    <row r="595" spans="1:7" ht="18">
      <c r="A595" s="538" t="s">
        <v>237</v>
      </c>
      <c r="B595" s="53" t="s">
        <v>4317</v>
      </c>
      <c r="C595" s="202"/>
      <c r="D595" s="113"/>
      <c r="E595" s="207">
        <v>44</v>
      </c>
      <c r="F595" s="207">
        <v>49</v>
      </c>
    </row>
    <row r="596" spans="1:7" ht="18">
      <c r="A596" s="616" t="s">
        <v>4318</v>
      </c>
      <c r="B596" s="453" t="s">
        <v>4319</v>
      </c>
      <c r="C596" s="58"/>
      <c r="D596" s="99"/>
      <c r="E596" s="207">
        <v>3</v>
      </c>
      <c r="F596" s="207">
        <v>4</v>
      </c>
    </row>
    <row r="597" spans="1:7" ht="18">
      <c r="A597" s="618" t="s">
        <v>4320</v>
      </c>
      <c r="B597" s="43" t="s">
        <v>4321</v>
      </c>
      <c r="C597" s="203"/>
      <c r="D597" s="114"/>
      <c r="E597" s="207">
        <v>4</v>
      </c>
      <c r="F597" s="207">
        <v>5</v>
      </c>
    </row>
    <row r="598" spans="1:7" ht="18">
      <c r="A598" s="618" t="s">
        <v>280</v>
      </c>
      <c r="B598" s="43" t="s">
        <v>281</v>
      </c>
      <c r="C598" s="203"/>
      <c r="D598" s="114"/>
      <c r="E598" s="207">
        <v>35</v>
      </c>
      <c r="F598" s="207">
        <v>39</v>
      </c>
    </row>
    <row r="599" spans="1:7" ht="18">
      <c r="A599" s="620" t="s">
        <v>4322</v>
      </c>
      <c r="B599" s="43" t="s">
        <v>4323</v>
      </c>
      <c r="C599" s="203"/>
      <c r="D599" s="114">
        <v>6</v>
      </c>
      <c r="E599" s="207">
        <v>7</v>
      </c>
      <c r="F599" s="207">
        <v>8</v>
      </c>
    </row>
    <row r="600" spans="1:7" ht="18">
      <c r="A600" s="620" t="s">
        <v>4324</v>
      </c>
      <c r="B600" s="43" t="s">
        <v>4325</v>
      </c>
      <c r="C600" s="203"/>
      <c r="D600" s="114"/>
      <c r="E600" s="207">
        <v>41</v>
      </c>
      <c r="F600" s="207">
        <v>45</v>
      </c>
    </row>
    <row r="601" spans="1:7" ht="18">
      <c r="A601" s="616" t="s">
        <v>4326</v>
      </c>
      <c r="B601" s="453" t="s">
        <v>4327</v>
      </c>
      <c r="C601" s="58"/>
      <c r="D601" s="99"/>
      <c r="E601" s="207">
        <v>2</v>
      </c>
      <c r="F601" s="207">
        <v>3</v>
      </c>
    </row>
    <row r="602" spans="1:7" ht="18">
      <c r="A602" s="616" t="s">
        <v>4328</v>
      </c>
      <c r="B602" s="453" t="s">
        <v>4329</v>
      </c>
      <c r="C602" s="58"/>
      <c r="D602" s="99"/>
      <c r="E602" s="207">
        <v>3</v>
      </c>
      <c r="F602" s="207">
        <v>4</v>
      </c>
    </row>
    <row r="603" spans="1:7" ht="18">
      <c r="A603" s="249" t="s">
        <v>1946</v>
      </c>
      <c r="B603" s="452" t="s">
        <v>1947</v>
      </c>
      <c r="C603" s="58"/>
      <c r="D603" s="99"/>
      <c r="E603" s="207">
        <v>24</v>
      </c>
      <c r="F603" s="207">
        <v>26</v>
      </c>
    </row>
    <row r="604" spans="1:7" ht="18">
      <c r="A604" s="615" t="s">
        <v>4330</v>
      </c>
      <c r="B604" s="33" t="s">
        <v>4331</v>
      </c>
      <c r="C604" s="58"/>
      <c r="D604" s="99"/>
      <c r="E604" s="207">
        <v>149</v>
      </c>
      <c r="F604" s="207">
        <v>164</v>
      </c>
    </row>
    <row r="605" spans="1:7" ht="18">
      <c r="A605" s="615" t="s">
        <v>4332</v>
      </c>
      <c r="B605" s="33" t="s">
        <v>4331</v>
      </c>
      <c r="C605" s="58"/>
      <c r="D605" s="99">
        <v>109</v>
      </c>
      <c r="E605" s="207">
        <v>129</v>
      </c>
      <c r="F605" s="207">
        <v>142</v>
      </c>
      <c r="G605">
        <v>160</v>
      </c>
    </row>
    <row r="606" spans="1:7" ht="18">
      <c r="A606" s="248" t="s">
        <v>1948</v>
      </c>
      <c r="B606" s="598" t="s">
        <v>1949</v>
      </c>
      <c r="C606" s="58"/>
      <c r="D606" s="99"/>
      <c r="E606" s="207">
        <v>8</v>
      </c>
      <c r="F606" s="207">
        <v>9</v>
      </c>
    </row>
    <row r="607" spans="1:7" ht="18">
      <c r="A607" s="248" t="s">
        <v>1948</v>
      </c>
      <c r="B607" s="598" t="s">
        <v>1950</v>
      </c>
      <c r="C607" s="58"/>
      <c r="D607" s="99"/>
      <c r="E607" s="207">
        <v>4</v>
      </c>
      <c r="F607" s="207">
        <v>5</v>
      </c>
    </row>
    <row r="608" spans="1:7" ht="18">
      <c r="A608" s="248" t="s">
        <v>1948</v>
      </c>
      <c r="B608" s="598" t="s">
        <v>1951</v>
      </c>
      <c r="C608" s="58"/>
      <c r="D608" s="99"/>
      <c r="E608" s="207">
        <v>6</v>
      </c>
      <c r="F608" s="207">
        <v>7</v>
      </c>
    </row>
    <row r="609" spans="1:6" ht="18">
      <c r="A609" s="248" t="s">
        <v>1948</v>
      </c>
      <c r="B609" s="598" t="s">
        <v>1952</v>
      </c>
      <c r="C609" s="58"/>
      <c r="D609" s="99"/>
      <c r="E609" s="207">
        <v>6</v>
      </c>
      <c r="F609" s="207">
        <v>7</v>
      </c>
    </row>
    <row r="610" spans="1:6" ht="18">
      <c r="A610" s="248" t="s">
        <v>1953</v>
      </c>
      <c r="B610" s="598" t="s">
        <v>1954</v>
      </c>
      <c r="C610" s="58"/>
      <c r="D610" s="99"/>
      <c r="E610" s="207">
        <v>4</v>
      </c>
      <c r="F610" s="207">
        <v>5</v>
      </c>
    </row>
    <row r="611" spans="1:6" ht="18">
      <c r="A611" s="615" t="s">
        <v>1953</v>
      </c>
      <c r="B611" s="599" t="s">
        <v>198</v>
      </c>
      <c r="C611" s="58"/>
      <c r="D611" s="99"/>
      <c r="E611" s="207">
        <v>13</v>
      </c>
      <c r="F611" s="207">
        <v>15</v>
      </c>
    </row>
    <row r="612" spans="1:6" ht="18">
      <c r="A612" s="615" t="s">
        <v>4333</v>
      </c>
      <c r="B612" s="453" t="s">
        <v>4334</v>
      </c>
      <c r="C612" s="58"/>
      <c r="D612" s="99">
        <v>110</v>
      </c>
      <c r="E612" s="207">
        <v>120</v>
      </c>
      <c r="F612" s="207">
        <f>E612+E612*10%</f>
        <v>132</v>
      </c>
    </row>
    <row r="613" spans="1:6" ht="18">
      <c r="A613" s="615" t="s">
        <v>4335</v>
      </c>
      <c r="B613" s="453" t="s">
        <v>4334</v>
      </c>
      <c r="C613" s="58"/>
      <c r="D613" s="99">
        <v>129</v>
      </c>
      <c r="E613" s="207">
        <v>139</v>
      </c>
      <c r="F613" s="207">
        <f>E613+E613*10%</f>
        <v>152.9</v>
      </c>
    </row>
    <row r="614" spans="1:6" ht="18">
      <c r="A614" s="615" t="s">
        <v>4336</v>
      </c>
      <c r="B614" s="453" t="s">
        <v>4337</v>
      </c>
      <c r="C614" s="58"/>
      <c r="D614" s="99"/>
      <c r="E614" s="207">
        <v>9</v>
      </c>
      <c r="F614" s="207">
        <v>10</v>
      </c>
    </row>
    <row r="615" spans="1:6" ht="18">
      <c r="A615" s="615" t="s">
        <v>4338</v>
      </c>
      <c r="B615" s="453" t="s">
        <v>4339</v>
      </c>
      <c r="C615" s="58"/>
      <c r="D615" s="99"/>
      <c r="E615" s="207">
        <v>37</v>
      </c>
      <c r="F615" s="207">
        <v>41</v>
      </c>
    </row>
    <row r="616" spans="1:6" ht="18">
      <c r="A616" s="538" t="s">
        <v>239</v>
      </c>
      <c r="B616" s="53" t="s">
        <v>4341</v>
      </c>
      <c r="C616" s="202"/>
      <c r="D616" s="113"/>
      <c r="E616" s="207">
        <v>37</v>
      </c>
      <c r="F616" s="207">
        <v>41</v>
      </c>
    </row>
    <row r="617" spans="1:6" ht="18">
      <c r="A617" s="538" t="s">
        <v>4340</v>
      </c>
      <c r="B617" s="53" t="s">
        <v>238</v>
      </c>
      <c r="C617" s="202"/>
      <c r="D617" s="113"/>
      <c r="E617" s="207">
        <v>17</v>
      </c>
      <c r="F617" s="207">
        <v>19</v>
      </c>
    </row>
    <row r="618" spans="1:6" ht="18">
      <c r="A618" s="538" t="s">
        <v>4342</v>
      </c>
      <c r="B618" s="53" t="s">
        <v>4343</v>
      </c>
      <c r="C618" s="202"/>
      <c r="D618" s="113"/>
      <c r="E618" s="220">
        <v>12</v>
      </c>
      <c r="F618" s="207">
        <v>14</v>
      </c>
    </row>
    <row r="619" spans="1:6" ht="18">
      <c r="A619" s="616" t="s">
        <v>4344</v>
      </c>
      <c r="B619" s="53" t="s">
        <v>4345</v>
      </c>
      <c r="C619" s="202"/>
      <c r="D619" s="113">
        <v>8</v>
      </c>
      <c r="E619" s="207">
        <v>9</v>
      </c>
      <c r="F619" s="207">
        <v>10</v>
      </c>
    </row>
    <row r="620" spans="1:6" ht="18">
      <c r="A620" s="538" t="s">
        <v>4346</v>
      </c>
      <c r="B620" s="53" t="s">
        <v>4347</v>
      </c>
      <c r="C620" s="202"/>
      <c r="D620" s="113"/>
      <c r="E620" s="207">
        <v>19</v>
      </c>
      <c r="F620" s="207">
        <v>21</v>
      </c>
    </row>
    <row r="621" spans="1:6" ht="18">
      <c r="A621" s="228" t="s">
        <v>4348</v>
      </c>
      <c r="B621" s="53" t="s">
        <v>4349</v>
      </c>
      <c r="C621" s="202"/>
      <c r="D621" s="113"/>
      <c r="E621" s="207">
        <v>32</v>
      </c>
      <c r="F621" s="207">
        <f>E621+E621*10%</f>
        <v>35.200000000000003</v>
      </c>
    </row>
    <row r="622" spans="1:6" ht="18">
      <c r="A622" s="538" t="s">
        <v>4350</v>
      </c>
      <c r="B622" s="53" t="s">
        <v>4351</v>
      </c>
      <c r="C622" s="202"/>
      <c r="D622" s="113">
        <v>35</v>
      </c>
      <c r="E622" s="207">
        <v>39</v>
      </c>
      <c r="F622" s="207">
        <v>43</v>
      </c>
    </row>
    <row r="623" spans="1:6" ht="18">
      <c r="A623" s="538" t="s">
        <v>4352</v>
      </c>
      <c r="B623" s="53" t="s">
        <v>4353</v>
      </c>
      <c r="C623" s="202"/>
      <c r="D623" s="113">
        <v>35</v>
      </c>
      <c r="E623" s="207">
        <v>39</v>
      </c>
      <c r="F623" s="207">
        <v>43</v>
      </c>
    </row>
    <row r="624" spans="1:6" ht="18">
      <c r="A624" s="538" t="s">
        <v>4354</v>
      </c>
      <c r="B624" s="53" t="s">
        <v>4355</v>
      </c>
      <c r="C624" s="202"/>
      <c r="D624" s="113"/>
      <c r="E624" s="207">
        <v>445</v>
      </c>
      <c r="F624" s="207">
        <v>490</v>
      </c>
    </row>
    <row r="625" spans="1:7" ht="18">
      <c r="A625" s="615" t="s">
        <v>4356</v>
      </c>
      <c r="B625" s="33" t="s">
        <v>4357</v>
      </c>
      <c r="C625" s="58"/>
      <c r="D625" s="99">
        <v>350</v>
      </c>
      <c r="E625" s="220">
        <v>379</v>
      </c>
      <c r="F625" s="207">
        <v>417</v>
      </c>
    </row>
    <row r="626" spans="1:7" ht="18">
      <c r="A626" s="616" t="s">
        <v>4358</v>
      </c>
      <c r="B626" s="453" t="s">
        <v>4359</v>
      </c>
      <c r="C626" s="58"/>
      <c r="D626" s="99">
        <v>110</v>
      </c>
      <c r="E626" s="220">
        <v>129</v>
      </c>
      <c r="F626" s="207">
        <v>142</v>
      </c>
      <c r="G626">
        <v>170</v>
      </c>
    </row>
    <row r="627" spans="1:7" ht="18">
      <c r="A627" s="249" t="s">
        <v>4360</v>
      </c>
      <c r="B627" s="43" t="s">
        <v>4361</v>
      </c>
      <c r="C627" s="203"/>
      <c r="D627" s="114"/>
      <c r="E627" s="220">
        <v>2</v>
      </c>
      <c r="F627" s="207">
        <f t="shared" ref="F627:F635" si="6">E627+E627*10%</f>
        <v>2.2000000000000002</v>
      </c>
    </row>
    <row r="628" spans="1:7" ht="18">
      <c r="A628" s="249" t="s">
        <v>4362</v>
      </c>
      <c r="B628" s="43" t="s">
        <v>4361</v>
      </c>
      <c r="C628" s="203"/>
      <c r="D628" s="114"/>
      <c r="E628" s="220">
        <v>2</v>
      </c>
      <c r="F628" s="207">
        <f t="shared" si="6"/>
        <v>2.2000000000000002</v>
      </c>
    </row>
    <row r="629" spans="1:7" ht="18">
      <c r="A629" s="249" t="s">
        <v>4363</v>
      </c>
      <c r="B629" s="43" t="s">
        <v>4361</v>
      </c>
      <c r="C629" s="203"/>
      <c r="D629" s="114"/>
      <c r="E629" s="220">
        <v>2</v>
      </c>
      <c r="F629" s="207">
        <f t="shared" si="6"/>
        <v>2.2000000000000002</v>
      </c>
    </row>
    <row r="630" spans="1:7" ht="18">
      <c r="A630" s="248" t="s">
        <v>4364</v>
      </c>
      <c r="B630" s="33" t="s">
        <v>4365</v>
      </c>
      <c r="C630" s="58"/>
      <c r="D630" s="99"/>
      <c r="E630" s="220">
        <v>2</v>
      </c>
      <c r="F630" s="207">
        <f t="shared" si="6"/>
        <v>2.2000000000000002</v>
      </c>
    </row>
    <row r="631" spans="1:7" ht="18">
      <c r="A631" s="249" t="s">
        <v>4366</v>
      </c>
      <c r="B631" s="43" t="s">
        <v>4361</v>
      </c>
      <c r="C631" s="203"/>
      <c r="D631" s="114"/>
      <c r="E631" s="220">
        <v>2</v>
      </c>
      <c r="F631" s="207">
        <f t="shared" si="6"/>
        <v>2.2000000000000002</v>
      </c>
    </row>
    <row r="632" spans="1:7" ht="18">
      <c r="A632" s="249" t="s">
        <v>4367</v>
      </c>
      <c r="B632" s="43" t="s">
        <v>4361</v>
      </c>
      <c r="C632" s="203"/>
      <c r="D632" s="114"/>
      <c r="E632" s="220">
        <v>2</v>
      </c>
      <c r="F632" s="207">
        <f t="shared" si="6"/>
        <v>2.2000000000000002</v>
      </c>
    </row>
    <row r="633" spans="1:7" ht="18">
      <c r="A633" s="249" t="s">
        <v>4368</v>
      </c>
      <c r="B633" s="43" t="s">
        <v>4369</v>
      </c>
      <c r="C633" s="203"/>
      <c r="D633" s="114"/>
      <c r="E633" s="220">
        <v>2</v>
      </c>
      <c r="F633" s="207">
        <f t="shared" si="6"/>
        <v>2.2000000000000002</v>
      </c>
    </row>
    <row r="634" spans="1:7" ht="18">
      <c r="A634" s="248" t="s">
        <v>4370</v>
      </c>
      <c r="B634" s="33" t="s">
        <v>4371</v>
      </c>
      <c r="C634" s="58"/>
      <c r="D634" s="99"/>
      <c r="E634" s="220">
        <v>2</v>
      </c>
      <c r="F634" s="207">
        <f t="shared" si="6"/>
        <v>2.2000000000000002</v>
      </c>
    </row>
    <row r="635" spans="1:7" ht="18">
      <c r="A635" s="368" t="s">
        <v>4372</v>
      </c>
      <c r="B635" s="40" t="s">
        <v>4373</v>
      </c>
      <c r="C635" s="67"/>
      <c r="D635" s="94"/>
      <c r="E635" s="94">
        <v>750</v>
      </c>
      <c r="F635" s="206">
        <f t="shared" si="6"/>
        <v>825</v>
      </c>
      <c r="G635" s="342">
        <v>692</v>
      </c>
    </row>
    <row r="636" spans="1:7" ht="18">
      <c r="A636" s="538" t="s">
        <v>4374</v>
      </c>
      <c r="B636" s="40" t="s">
        <v>4375</v>
      </c>
      <c r="C636" s="67"/>
      <c r="D636" s="94">
        <v>339</v>
      </c>
      <c r="E636" s="94">
        <v>399</v>
      </c>
      <c r="F636" s="206">
        <v>439</v>
      </c>
    </row>
    <row r="637" spans="1:7" ht="18">
      <c r="A637" s="538" t="s">
        <v>4376</v>
      </c>
      <c r="B637" s="33" t="s">
        <v>4377</v>
      </c>
      <c r="C637" s="58"/>
      <c r="D637" s="99"/>
      <c r="E637" s="220">
        <v>6</v>
      </c>
      <c r="F637" s="207">
        <v>7</v>
      </c>
    </row>
    <row r="638" spans="1:7" ht="18">
      <c r="A638" s="228" t="s">
        <v>4379</v>
      </c>
      <c r="B638" s="33" t="s">
        <v>4380</v>
      </c>
      <c r="C638" s="58"/>
      <c r="D638" s="99"/>
      <c r="E638" s="220">
        <v>65</v>
      </c>
      <c r="F638" s="207">
        <f>E638+E638*10%</f>
        <v>71.5</v>
      </c>
    </row>
    <row r="639" spans="1:7" ht="18">
      <c r="A639" s="616" t="s">
        <v>4381</v>
      </c>
      <c r="B639" s="43" t="s">
        <v>4382</v>
      </c>
      <c r="C639" s="203"/>
      <c r="D639" s="114">
        <v>50</v>
      </c>
      <c r="E639" s="220">
        <v>57</v>
      </c>
      <c r="F639" s="207">
        <v>63</v>
      </c>
    </row>
    <row r="640" spans="1:7" ht="18">
      <c r="A640" s="248" t="s">
        <v>4383</v>
      </c>
      <c r="B640" s="513" t="s">
        <v>4384</v>
      </c>
      <c r="C640" s="514"/>
      <c r="D640" s="241"/>
      <c r="E640" s="220">
        <v>219</v>
      </c>
      <c r="F640" s="207">
        <f>E640+E640*10%</f>
        <v>240.9</v>
      </c>
    </row>
    <row r="641" spans="1:8" ht="18">
      <c r="A641" s="621" t="s">
        <v>4385</v>
      </c>
      <c r="B641" s="214" t="s">
        <v>4386</v>
      </c>
      <c r="C641" s="215"/>
      <c r="D641" s="210">
        <v>1650</v>
      </c>
      <c r="E641" s="220">
        <v>1799</v>
      </c>
      <c r="F641" s="207">
        <v>1979</v>
      </c>
      <c r="G641">
        <v>2200</v>
      </c>
      <c r="H641">
        <v>3700</v>
      </c>
    </row>
    <row r="642" spans="1:8" ht="18">
      <c r="A642" s="621" t="s">
        <v>4387</v>
      </c>
      <c r="B642" s="214" t="s">
        <v>4388</v>
      </c>
      <c r="C642" s="215"/>
      <c r="D642" s="210"/>
      <c r="E642" s="220">
        <v>34</v>
      </c>
      <c r="F642" s="207">
        <v>38</v>
      </c>
    </row>
    <row r="643" spans="1:8" ht="18">
      <c r="A643" s="621" t="s">
        <v>4387</v>
      </c>
      <c r="B643" s="214" t="s">
        <v>4389</v>
      </c>
      <c r="C643" s="215"/>
      <c r="D643" s="210"/>
      <c r="E643" s="220">
        <v>29</v>
      </c>
      <c r="F643" s="207">
        <v>32</v>
      </c>
    </row>
    <row r="644" spans="1:8" ht="18">
      <c r="A644" s="621" t="s">
        <v>4387</v>
      </c>
      <c r="B644" s="214" t="s">
        <v>4390</v>
      </c>
      <c r="C644" s="215"/>
      <c r="D644" s="210"/>
      <c r="E644" s="220">
        <v>45</v>
      </c>
      <c r="F644" s="207">
        <v>50</v>
      </c>
    </row>
    <row r="645" spans="1:8" ht="18">
      <c r="A645" s="621" t="s">
        <v>4387</v>
      </c>
      <c r="B645" s="214" t="s">
        <v>4391</v>
      </c>
      <c r="C645" s="215"/>
      <c r="D645" s="210"/>
      <c r="E645" s="220">
        <v>34</v>
      </c>
      <c r="F645" s="207">
        <v>37</v>
      </c>
    </row>
    <row r="646" spans="1:8" ht="18">
      <c r="A646" s="616" t="s">
        <v>4392</v>
      </c>
      <c r="B646" s="43" t="s">
        <v>4393</v>
      </c>
      <c r="C646" s="203"/>
      <c r="D646" s="114"/>
      <c r="E646" s="220">
        <v>29</v>
      </c>
      <c r="F646" s="207">
        <v>32</v>
      </c>
    </row>
    <row r="647" spans="1:8" ht="18">
      <c r="A647" s="616" t="s">
        <v>4392</v>
      </c>
      <c r="B647" s="43" t="s">
        <v>4394</v>
      </c>
      <c r="C647" s="203"/>
      <c r="D647" s="114"/>
      <c r="E647" s="220">
        <v>29</v>
      </c>
      <c r="F647" s="207">
        <v>32</v>
      </c>
    </row>
    <row r="648" spans="1:8" ht="18">
      <c r="A648" s="616" t="s">
        <v>4392</v>
      </c>
      <c r="B648" s="43" t="s">
        <v>4395</v>
      </c>
      <c r="C648" s="203"/>
      <c r="D648" s="114"/>
      <c r="E648" s="220">
        <v>24</v>
      </c>
      <c r="F648" s="207">
        <v>27</v>
      </c>
    </row>
    <row r="649" spans="1:8" ht="18">
      <c r="A649" s="616" t="s">
        <v>4392</v>
      </c>
      <c r="B649" s="43" t="s">
        <v>4396</v>
      </c>
      <c r="C649" s="203"/>
      <c r="D649" s="114"/>
      <c r="E649" s="220">
        <v>109</v>
      </c>
      <c r="F649" s="207">
        <v>120</v>
      </c>
    </row>
    <row r="650" spans="1:8" ht="18">
      <c r="A650" s="616" t="s">
        <v>4392</v>
      </c>
      <c r="B650" s="43" t="s">
        <v>4397</v>
      </c>
      <c r="C650" s="203"/>
      <c r="D650" s="114"/>
      <c r="E650" s="220">
        <v>119</v>
      </c>
      <c r="F650" s="207">
        <v>131</v>
      </c>
    </row>
    <row r="651" spans="1:8" ht="18">
      <c r="A651" s="248" t="s">
        <v>4398</v>
      </c>
      <c r="B651" s="33" t="s">
        <v>4399</v>
      </c>
      <c r="C651" s="58"/>
      <c r="D651" s="99"/>
      <c r="E651" s="220">
        <v>16</v>
      </c>
      <c r="F651" s="207">
        <f>E651+E651*10%</f>
        <v>17.600000000000001</v>
      </c>
    </row>
    <row r="652" spans="1:8" ht="18">
      <c r="A652" s="249" t="s">
        <v>4400</v>
      </c>
      <c r="B652" s="453" t="s">
        <v>4401</v>
      </c>
      <c r="C652" s="58"/>
      <c r="D652" s="99"/>
      <c r="E652" s="220">
        <v>69</v>
      </c>
      <c r="F652" s="207">
        <f>E652+E652*10%</f>
        <v>75.900000000000006</v>
      </c>
    </row>
    <row r="653" spans="1:8" ht="18">
      <c r="A653" s="248" t="s">
        <v>4402</v>
      </c>
      <c r="B653" s="33" t="s">
        <v>4403</v>
      </c>
      <c r="C653" s="58"/>
      <c r="D653" s="99"/>
      <c r="E653" s="220">
        <v>53</v>
      </c>
      <c r="F653" s="207">
        <f>E653+E653*10%</f>
        <v>58.3</v>
      </c>
    </row>
    <row r="654" spans="1:8" ht="18">
      <c r="A654" s="615" t="s">
        <v>4404</v>
      </c>
      <c r="B654" s="33" t="s">
        <v>4405</v>
      </c>
      <c r="C654" s="58"/>
      <c r="D654" s="99"/>
      <c r="E654" s="220">
        <v>44</v>
      </c>
      <c r="F654" s="207">
        <v>49</v>
      </c>
    </row>
    <row r="655" spans="1:8" ht="18">
      <c r="A655" s="615" t="s">
        <v>4406</v>
      </c>
      <c r="B655" s="33" t="s">
        <v>4407</v>
      </c>
      <c r="C655" s="58"/>
      <c r="D655" s="99"/>
      <c r="E655" s="220">
        <v>39</v>
      </c>
      <c r="F655" s="207">
        <v>43</v>
      </c>
    </row>
    <row r="656" spans="1:8" ht="18">
      <c r="A656" s="249" t="s">
        <v>4408</v>
      </c>
      <c r="B656" s="453" t="s">
        <v>4409</v>
      </c>
      <c r="C656" s="58"/>
      <c r="D656" s="99"/>
      <c r="E656" s="220">
        <v>55</v>
      </c>
      <c r="F656" s="207">
        <f>E656+E656*10%</f>
        <v>60.5</v>
      </c>
    </row>
    <row r="657" spans="1:6" ht="18">
      <c r="A657" s="622" t="s">
        <v>4410</v>
      </c>
      <c r="B657" s="33" t="s">
        <v>4411</v>
      </c>
      <c r="C657" s="58"/>
      <c r="D657" s="99"/>
      <c r="E657" s="220">
        <v>26</v>
      </c>
      <c r="F657" s="207">
        <v>29</v>
      </c>
    </row>
    <row r="658" spans="1:6" ht="18">
      <c r="A658" s="524" t="s">
        <v>4412</v>
      </c>
      <c r="B658" s="33" t="s">
        <v>4413</v>
      </c>
      <c r="C658" s="58"/>
      <c r="D658" s="99"/>
      <c r="E658" s="220">
        <v>15</v>
      </c>
      <c r="F658" s="207">
        <f>E658+E658*10%</f>
        <v>16.5</v>
      </c>
    </row>
    <row r="659" spans="1:6" ht="18">
      <c r="A659" s="538" t="s">
        <v>241</v>
      </c>
      <c r="B659" s="53" t="s">
        <v>4415</v>
      </c>
      <c r="C659" s="202"/>
      <c r="D659" s="113"/>
      <c r="E659" s="220">
        <v>115</v>
      </c>
      <c r="F659" s="207">
        <v>127</v>
      </c>
    </row>
    <row r="660" spans="1:6" ht="18">
      <c r="A660" s="538" t="s">
        <v>4414</v>
      </c>
      <c r="B660" s="53" t="s">
        <v>4415</v>
      </c>
      <c r="C660" s="202"/>
      <c r="D660" s="113">
        <v>44</v>
      </c>
      <c r="E660" s="220">
        <v>49</v>
      </c>
      <c r="F660" s="207">
        <v>54</v>
      </c>
    </row>
    <row r="661" spans="1:6" ht="18">
      <c r="A661" s="538" t="s">
        <v>243</v>
      </c>
      <c r="B661" s="537" t="s">
        <v>4415</v>
      </c>
      <c r="C661" s="202"/>
      <c r="D661" s="113"/>
      <c r="E661" s="220">
        <v>95</v>
      </c>
      <c r="F661" s="207">
        <v>105</v>
      </c>
    </row>
    <row r="662" spans="1:6" ht="18">
      <c r="A662" s="538" t="s">
        <v>242</v>
      </c>
      <c r="B662" s="53" t="s">
        <v>4416</v>
      </c>
      <c r="C662" s="202"/>
      <c r="D662" s="113"/>
      <c r="E662" s="220">
        <v>75</v>
      </c>
      <c r="F662" s="207">
        <v>83</v>
      </c>
    </row>
    <row r="663" spans="1:6" ht="18">
      <c r="A663" s="228" t="s">
        <v>4414</v>
      </c>
      <c r="B663" s="53" t="s">
        <v>4417</v>
      </c>
      <c r="C663" s="202"/>
      <c r="D663" s="113"/>
      <c r="E663" s="220">
        <v>89</v>
      </c>
      <c r="F663" s="207">
        <f>E663+E663*10%</f>
        <v>97.9</v>
      </c>
    </row>
    <row r="664" spans="1:6" ht="18">
      <c r="A664" s="538" t="s">
        <v>1879</v>
      </c>
      <c r="B664" s="53" t="s">
        <v>4419</v>
      </c>
      <c r="C664" s="202"/>
      <c r="D664" s="113">
        <v>79</v>
      </c>
      <c r="E664" s="220">
        <v>85</v>
      </c>
      <c r="F664" s="207">
        <v>94</v>
      </c>
    </row>
    <row r="665" spans="1:6" ht="18">
      <c r="A665" s="228" t="s">
        <v>4418</v>
      </c>
      <c r="B665" s="53" t="s">
        <v>4419</v>
      </c>
      <c r="C665" s="202"/>
      <c r="D665" s="113">
        <v>100</v>
      </c>
      <c r="E665" s="220">
        <v>110</v>
      </c>
      <c r="F665" s="207">
        <f>E665+E665*10%</f>
        <v>121</v>
      </c>
    </row>
    <row r="666" spans="1:6" ht="18">
      <c r="A666" s="538" t="s">
        <v>1888</v>
      </c>
      <c r="B666" s="53" t="s">
        <v>4419</v>
      </c>
      <c r="C666" s="202"/>
      <c r="D666" s="113"/>
      <c r="E666" s="220">
        <v>195</v>
      </c>
      <c r="F666" s="207">
        <v>215</v>
      </c>
    </row>
    <row r="667" spans="1:6" ht="18">
      <c r="A667" s="538" t="s">
        <v>246</v>
      </c>
      <c r="B667" s="314" t="s">
        <v>4419</v>
      </c>
      <c r="C667" s="202"/>
      <c r="D667" s="113">
        <v>159</v>
      </c>
      <c r="E667" s="220">
        <v>169</v>
      </c>
      <c r="F667" s="207">
        <v>186</v>
      </c>
    </row>
    <row r="668" spans="1:6" ht="18">
      <c r="A668" s="538" t="s">
        <v>245</v>
      </c>
      <c r="B668" s="314" t="s">
        <v>4419</v>
      </c>
      <c r="C668" s="202"/>
      <c r="D668" s="113">
        <v>96</v>
      </c>
      <c r="E668" s="220">
        <v>106</v>
      </c>
      <c r="F668" s="207">
        <v>117</v>
      </c>
    </row>
    <row r="669" spans="1:6" ht="18">
      <c r="A669" s="538" t="s">
        <v>4420</v>
      </c>
      <c r="B669" s="53" t="s">
        <v>4421</v>
      </c>
      <c r="C669" s="202"/>
      <c r="D669" s="113">
        <v>10</v>
      </c>
      <c r="E669" s="220">
        <v>12</v>
      </c>
      <c r="F669" s="207">
        <v>14</v>
      </c>
    </row>
    <row r="670" spans="1:6" ht="18">
      <c r="A670" s="538" t="s">
        <v>4422</v>
      </c>
      <c r="B670" s="53" t="s">
        <v>4421</v>
      </c>
      <c r="C670" s="202"/>
      <c r="D670" s="113">
        <v>20</v>
      </c>
      <c r="E670" s="220">
        <v>22</v>
      </c>
      <c r="F670" s="207">
        <v>25</v>
      </c>
    </row>
    <row r="671" spans="1:6" ht="18">
      <c r="A671" s="538" t="s">
        <v>244</v>
      </c>
      <c r="B671" s="53" t="s">
        <v>4421</v>
      </c>
      <c r="C671" s="202"/>
      <c r="D671" s="113"/>
      <c r="E671" s="220">
        <v>35</v>
      </c>
      <c r="F671" s="207">
        <v>39</v>
      </c>
    </row>
    <row r="672" spans="1:6" ht="18">
      <c r="A672" s="538" t="s">
        <v>4378</v>
      </c>
      <c r="B672" s="33" t="s">
        <v>3582</v>
      </c>
      <c r="C672" s="58"/>
      <c r="D672" s="99"/>
      <c r="E672" s="220">
        <v>49</v>
      </c>
      <c r="F672" s="207">
        <v>54</v>
      </c>
    </row>
    <row r="673" spans="1:7" ht="18">
      <c r="A673" s="538" t="s">
        <v>247</v>
      </c>
      <c r="B673" s="539" t="s">
        <v>248</v>
      </c>
      <c r="C673" s="58"/>
      <c r="D673" s="99">
        <v>95</v>
      </c>
      <c r="E673" s="220">
        <v>105</v>
      </c>
      <c r="F673" s="207">
        <v>115</v>
      </c>
    </row>
    <row r="674" spans="1:7" ht="18">
      <c r="A674" s="538" t="s">
        <v>4423</v>
      </c>
      <c r="B674" s="53" t="s">
        <v>4424</v>
      </c>
      <c r="C674" s="202"/>
      <c r="D674" s="231">
        <v>42</v>
      </c>
      <c r="E674" s="232">
        <v>48</v>
      </c>
      <c r="F674" s="233">
        <v>53</v>
      </c>
      <c r="G674" s="340">
        <v>70</v>
      </c>
    </row>
    <row r="675" spans="1:7" ht="18">
      <c r="A675" s="538" t="s">
        <v>4425</v>
      </c>
      <c r="B675" s="53" t="s">
        <v>4426</v>
      </c>
      <c r="C675" s="202"/>
      <c r="D675" s="113">
        <v>119</v>
      </c>
      <c r="E675" s="220">
        <v>135</v>
      </c>
      <c r="F675" s="207">
        <v>149</v>
      </c>
    </row>
    <row r="676" spans="1:7" ht="18">
      <c r="A676" s="538" t="s">
        <v>4427</v>
      </c>
      <c r="B676" s="53" t="s">
        <v>4428</v>
      </c>
      <c r="C676" s="202"/>
      <c r="D676" s="113">
        <v>79</v>
      </c>
      <c r="E676" s="220">
        <v>89</v>
      </c>
      <c r="F676" s="207">
        <v>95</v>
      </c>
    </row>
    <row r="677" spans="1:7" ht="18">
      <c r="A677" s="616" t="s">
        <v>4429</v>
      </c>
      <c r="B677" s="33" t="s">
        <v>4430</v>
      </c>
      <c r="C677" s="58"/>
      <c r="D677" s="99"/>
      <c r="E677" s="220">
        <v>179</v>
      </c>
      <c r="F677" s="207">
        <v>197</v>
      </c>
    </row>
    <row r="678" spans="1:7" ht="18">
      <c r="A678" s="616" t="s">
        <v>4431</v>
      </c>
      <c r="B678" s="33" t="s">
        <v>4432</v>
      </c>
      <c r="C678" s="58"/>
      <c r="D678" s="99"/>
      <c r="E678" s="220">
        <v>24</v>
      </c>
      <c r="F678" s="207">
        <v>26</v>
      </c>
    </row>
    <row r="679" spans="1:7" ht="18">
      <c r="A679" s="249" t="s">
        <v>1957</v>
      </c>
      <c r="B679" s="199" t="s">
        <v>1958</v>
      </c>
      <c r="C679" s="58"/>
      <c r="D679" s="99"/>
      <c r="E679" s="220">
        <v>36</v>
      </c>
      <c r="F679" s="207">
        <v>39</v>
      </c>
    </row>
    <row r="680" spans="1:7" ht="18">
      <c r="A680" s="248" t="s">
        <v>4433</v>
      </c>
      <c r="B680" s="33" t="s">
        <v>4434</v>
      </c>
      <c r="C680" s="58"/>
      <c r="D680" s="99">
        <v>135</v>
      </c>
      <c r="E680" s="220">
        <v>137</v>
      </c>
      <c r="F680" s="207">
        <f>E680+E680*10%</f>
        <v>150.69999999999999</v>
      </c>
    </row>
    <row r="681" spans="1:7" ht="18">
      <c r="A681" s="615" t="s">
        <v>4433</v>
      </c>
      <c r="B681" s="33" t="s">
        <v>95</v>
      </c>
      <c r="C681" s="58"/>
      <c r="D681" s="99"/>
      <c r="E681" s="220">
        <v>147</v>
      </c>
      <c r="F681" s="207">
        <v>162</v>
      </c>
    </row>
    <row r="682" spans="1:7" ht="18">
      <c r="A682" s="538" t="s">
        <v>4435</v>
      </c>
      <c r="B682" s="53" t="s">
        <v>4436</v>
      </c>
      <c r="C682" s="202"/>
      <c r="D682" s="113">
        <v>219</v>
      </c>
      <c r="E682" s="220">
        <v>240</v>
      </c>
      <c r="F682" s="207">
        <f>E682+E682*10%</f>
        <v>264</v>
      </c>
    </row>
    <row r="683" spans="1:7" ht="18">
      <c r="A683" s="538" t="s">
        <v>251</v>
      </c>
      <c r="B683" s="53" t="s">
        <v>4436</v>
      </c>
      <c r="C683" s="202"/>
      <c r="D683" s="113"/>
      <c r="E683" s="220">
        <v>79</v>
      </c>
      <c r="F683" s="207">
        <v>87</v>
      </c>
    </row>
    <row r="684" spans="1:7" ht="18">
      <c r="A684" s="228" t="s">
        <v>4437</v>
      </c>
      <c r="B684" s="269" t="s">
        <v>4438</v>
      </c>
      <c r="C684" s="299"/>
      <c r="D684" s="206"/>
      <c r="E684" s="94">
        <v>75</v>
      </c>
      <c r="F684" s="206">
        <f>E684+E684*10%</f>
        <v>82.5</v>
      </c>
    </row>
    <row r="685" spans="1:7" ht="18">
      <c r="A685" s="249" t="s">
        <v>4439</v>
      </c>
      <c r="B685" s="453" t="s">
        <v>4440</v>
      </c>
      <c r="C685" s="58"/>
      <c r="D685" s="99">
        <v>99</v>
      </c>
      <c r="E685" s="220">
        <v>109</v>
      </c>
      <c r="F685" s="207">
        <v>120</v>
      </c>
    </row>
    <row r="686" spans="1:7" ht="18">
      <c r="A686" s="616" t="s">
        <v>4441</v>
      </c>
      <c r="B686" s="453" t="s">
        <v>4442</v>
      </c>
      <c r="C686" s="58"/>
      <c r="D686" s="99">
        <v>58</v>
      </c>
      <c r="E686" s="220">
        <v>68</v>
      </c>
      <c r="F686" s="207">
        <v>85</v>
      </c>
    </row>
    <row r="687" spans="1:7" ht="18">
      <c r="A687" s="616" t="s">
        <v>192</v>
      </c>
      <c r="B687" s="453" t="s">
        <v>4442</v>
      </c>
      <c r="C687" s="58"/>
      <c r="D687" s="99">
        <v>68</v>
      </c>
      <c r="E687" s="220">
        <v>74</v>
      </c>
      <c r="F687" s="207">
        <v>85</v>
      </c>
    </row>
    <row r="688" spans="1:7" ht="18">
      <c r="A688" s="616" t="s">
        <v>194</v>
      </c>
      <c r="B688" s="586" t="s">
        <v>193</v>
      </c>
      <c r="C688" s="401"/>
      <c r="D688" s="99">
        <v>59</v>
      </c>
      <c r="E688" s="220">
        <v>64</v>
      </c>
      <c r="F688" s="207">
        <v>69</v>
      </c>
    </row>
    <row r="689" spans="1:7" ht="18">
      <c r="A689" s="616" t="s">
        <v>252</v>
      </c>
      <c r="B689" s="586" t="s">
        <v>4444</v>
      </c>
      <c r="C689" s="401"/>
      <c r="D689" s="99"/>
      <c r="E689" s="551">
        <v>79</v>
      </c>
      <c r="F689" s="552">
        <v>89</v>
      </c>
    </row>
    <row r="690" spans="1:7" ht="18">
      <c r="A690" s="563" t="s">
        <v>4443</v>
      </c>
      <c r="B690" s="623" t="s">
        <v>4444</v>
      </c>
      <c r="C690" s="596"/>
      <c r="D690" s="108"/>
      <c r="E690" s="220">
        <v>74</v>
      </c>
      <c r="F690" s="207">
        <v>81</v>
      </c>
    </row>
    <row r="691" spans="1:7" ht="18">
      <c r="A691" s="536" t="s">
        <v>4445</v>
      </c>
      <c r="B691" s="219" t="s">
        <v>4446</v>
      </c>
      <c r="C691" s="202"/>
      <c r="D691" s="108"/>
      <c r="E691" s="220">
        <v>110</v>
      </c>
      <c r="F691" s="207">
        <f>E691+E691*10%</f>
        <v>121</v>
      </c>
      <c r="G691" s="356">
        <v>89</v>
      </c>
    </row>
    <row r="692" spans="1:7" ht="18">
      <c r="A692" s="536" t="s">
        <v>82</v>
      </c>
      <c r="B692" s="219" t="s">
        <v>4446</v>
      </c>
      <c r="C692" s="202"/>
      <c r="D692" s="556"/>
      <c r="E692" s="551">
        <v>86</v>
      </c>
      <c r="F692" s="552">
        <v>95</v>
      </c>
    </row>
    <row r="693" spans="1:7" ht="18">
      <c r="A693" s="536" t="s">
        <v>253</v>
      </c>
      <c r="B693" s="219" t="s">
        <v>4446</v>
      </c>
      <c r="C693" s="202"/>
      <c r="D693" s="556"/>
      <c r="E693" s="220">
        <v>195</v>
      </c>
      <c r="F693" s="207">
        <v>214</v>
      </c>
    </row>
    <row r="694" spans="1:7" ht="18">
      <c r="A694" s="218" t="s">
        <v>4447</v>
      </c>
      <c r="B694" s="219" t="s">
        <v>4448</v>
      </c>
      <c r="C694" s="202"/>
      <c r="D694" s="113"/>
      <c r="E694" s="220">
        <v>669</v>
      </c>
      <c r="F694" s="207">
        <f>E694+E694*10%</f>
        <v>735.9</v>
      </c>
    </row>
    <row r="695" spans="1:7" ht="18">
      <c r="A695" s="563" t="s">
        <v>4449</v>
      </c>
      <c r="B695" s="323" t="s">
        <v>1880</v>
      </c>
      <c r="C695" s="69"/>
      <c r="D695" s="108"/>
      <c r="E695" s="220">
        <v>28</v>
      </c>
      <c r="F695" s="207">
        <v>31</v>
      </c>
    </row>
    <row r="696" spans="1:7" ht="18">
      <c r="A696" s="536" t="s">
        <v>4450</v>
      </c>
      <c r="B696" s="331" t="s">
        <v>4451</v>
      </c>
      <c r="C696" s="71"/>
      <c r="D696" s="105"/>
      <c r="E696" s="94">
        <v>18</v>
      </c>
      <c r="F696" s="206">
        <v>20</v>
      </c>
    </row>
    <row r="697" spans="1:7" ht="18">
      <c r="A697" s="536" t="s">
        <v>258</v>
      </c>
      <c r="B697" s="219" t="s">
        <v>4452</v>
      </c>
      <c r="C697" s="202"/>
      <c r="D697" s="113"/>
      <c r="E697" s="220">
        <v>15</v>
      </c>
      <c r="F697" s="207">
        <v>17</v>
      </c>
    </row>
    <row r="698" spans="1:7" ht="18">
      <c r="A698" s="536" t="s">
        <v>4453</v>
      </c>
      <c r="B698" s="331" t="s">
        <v>4454</v>
      </c>
      <c r="C698" s="71"/>
      <c r="D698" s="105"/>
      <c r="E698" s="94">
        <v>18</v>
      </c>
      <c r="F698" s="206">
        <v>20</v>
      </c>
    </row>
    <row r="699" spans="1:7" ht="18">
      <c r="A699" s="536" t="s">
        <v>4453</v>
      </c>
      <c r="B699" s="219" t="s">
        <v>4455</v>
      </c>
      <c r="C699" s="202"/>
      <c r="D699" s="113"/>
      <c r="E699" s="220">
        <v>15</v>
      </c>
      <c r="F699" s="207">
        <v>17</v>
      </c>
    </row>
    <row r="700" spans="1:7" ht="18">
      <c r="A700" s="536" t="s">
        <v>4453</v>
      </c>
      <c r="B700" s="624" t="s">
        <v>4456</v>
      </c>
      <c r="C700" s="625"/>
      <c r="D700" s="626"/>
      <c r="E700" s="94">
        <v>18</v>
      </c>
      <c r="F700" s="206">
        <v>20</v>
      </c>
    </row>
    <row r="701" spans="1:7" ht="18">
      <c r="A701" s="615" t="s">
        <v>4457</v>
      </c>
      <c r="B701" s="40" t="s">
        <v>4458</v>
      </c>
      <c r="C701" s="67"/>
      <c r="D701" s="94">
        <v>5</v>
      </c>
      <c r="E701" s="94">
        <v>7</v>
      </c>
      <c r="F701" s="206">
        <v>8</v>
      </c>
    </row>
    <row r="702" spans="1:7" ht="18">
      <c r="A702" s="615" t="s">
        <v>4459</v>
      </c>
      <c r="B702" s="33" t="s">
        <v>4460</v>
      </c>
      <c r="C702" s="58"/>
      <c r="D702" s="99"/>
      <c r="E702" s="220">
        <v>8</v>
      </c>
      <c r="F702" s="207">
        <v>10</v>
      </c>
    </row>
    <row r="703" spans="1:7" ht="18">
      <c r="A703" s="615" t="s">
        <v>4461</v>
      </c>
      <c r="B703" s="33" t="s">
        <v>4462</v>
      </c>
      <c r="C703" s="58"/>
      <c r="D703" s="99"/>
      <c r="E703" s="220">
        <v>13</v>
      </c>
      <c r="F703" s="207">
        <v>15</v>
      </c>
    </row>
    <row r="704" spans="1:7" ht="18">
      <c r="A704" s="616" t="s">
        <v>4463</v>
      </c>
      <c r="B704" s="453" t="s">
        <v>4464</v>
      </c>
      <c r="C704" s="58"/>
      <c r="D704" s="99">
        <v>109</v>
      </c>
      <c r="E704" s="220">
        <v>119</v>
      </c>
      <c r="F704" s="207">
        <v>131</v>
      </c>
    </row>
    <row r="705" spans="1:7" ht="18">
      <c r="A705" s="616" t="s">
        <v>254</v>
      </c>
      <c r="B705" s="453" t="s">
        <v>4464</v>
      </c>
      <c r="C705" s="58"/>
      <c r="D705" s="99"/>
      <c r="E705" s="220">
        <v>145</v>
      </c>
      <c r="F705" s="207">
        <v>160</v>
      </c>
    </row>
    <row r="706" spans="1:7" ht="18">
      <c r="A706" s="616" t="s">
        <v>4465</v>
      </c>
      <c r="B706" s="453" t="s">
        <v>4466</v>
      </c>
      <c r="C706" s="58"/>
      <c r="D706" s="99">
        <v>109</v>
      </c>
      <c r="E706" s="220">
        <v>119</v>
      </c>
      <c r="F706" s="207">
        <v>131</v>
      </c>
    </row>
    <row r="707" spans="1:7" ht="18">
      <c r="A707" s="616" t="s">
        <v>255</v>
      </c>
      <c r="B707" s="453" t="s">
        <v>4466</v>
      </c>
      <c r="C707" s="58"/>
      <c r="D707" s="99"/>
      <c r="E707" s="220">
        <v>149</v>
      </c>
      <c r="F707" s="207">
        <v>164</v>
      </c>
    </row>
    <row r="708" spans="1:7" ht="18">
      <c r="A708" s="616" t="s">
        <v>4467</v>
      </c>
      <c r="B708" s="453" t="s">
        <v>4468</v>
      </c>
      <c r="C708" s="58"/>
      <c r="D708" s="99">
        <v>109</v>
      </c>
      <c r="E708" s="220">
        <v>119</v>
      </c>
      <c r="F708" s="207">
        <v>131</v>
      </c>
    </row>
    <row r="709" spans="1:7" ht="18">
      <c r="A709" s="616" t="s">
        <v>256</v>
      </c>
      <c r="B709" s="453" t="s">
        <v>4468</v>
      </c>
      <c r="C709" s="58"/>
      <c r="D709" s="99"/>
      <c r="E709" s="220">
        <v>159</v>
      </c>
      <c r="F709" s="207">
        <v>175</v>
      </c>
    </row>
    <row r="710" spans="1:7" ht="18">
      <c r="A710" s="616" t="s">
        <v>4469</v>
      </c>
      <c r="B710" s="453" t="s">
        <v>4470</v>
      </c>
      <c r="C710" s="58"/>
      <c r="D710" s="99">
        <v>109</v>
      </c>
      <c r="E710" s="220">
        <v>119</v>
      </c>
      <c r="F710" s="207">
        <v>131</v>
      </c>
      <c r="G710">
        <v>155</v>
      </c>
    </row>
    <row r="711" spans="1:7" ht="18">
      <c r="A711" s="616" t="s">
        <v>257</v>
      </c>
      <c r="B711" s="453" t="s">
        <v>4470</v>
      </c>
      <c r="C711" s="58"/>
      <c r="D711" s="99"/>
      <c r="E711" s="220">
        <v>149</v>
      </c>
      <c r="F711" s="207">
        <v>164</v>
      </c>
    </row>
    <row r="712" spans="1:7" ht="18">
      <c r="A712" s="616" t="s">
        <v>4471</v>
      </c>
      <c r="B712" s="453" t="s">
        <v>4472</v>
      </c>
      <c r="C712" s="58"/>
      <c r="D712" s="99"/>
      <c r="E712" s="220">
        <v>14</v>
      </c>
      <c r="F712" s="207">
        <v>16</v>
      </c>
    </row>
    <row r="713" spans="1:7" ht="18">
      <c r="A713" s="538" t="s">
        <v>4473</v>
      </c>
      <c r="B713" s="53" t="s">
        <v>4474</v>
      </c>
      <c r="C713" s="202"/>
      <c r="D713" s="113">
        <v>129</v>
      </c>
      <c r="E713" s="220">
        <v>144</v>
      </c>
      <c r="F713" s="207">
        <v>159</v>
      </c>
    </row>
    <row r="714" spans="1:7" ht="18">
      <c r="A714" s="615" t="s">
        <v>4475</v>
      </c>
      <c r="B714" s="539" t="s">
        <v>4476</v>
      </c>
      <c r="C714" s="58"/>
      <c r="D714" s="99"/>
      <c r="E714" s="220">
        <v>52</v>
      </c>
      <c r="F714" s="207">
        <v>57</v>
      </c>
    </row>
    <row r="715" spans="1:7" ht="18">
      <c r="A715" s="540" t="s">
        <v>722</v>
      </c>
      <c r="B715" s="315" t="s">
        <v>4478</v>
      </c>
      <c r="C715" s="451"/>
      <c r="D715" s="223"/>
      <c r="E715" s="220">
        <v>49</v>
      </c>
      <c r="F715" s="207">
        <v>54</v>
      </c>
    </row>
    <row r="716" spans="1:7" ht="18">
      <c r="A716" s="540" t="s">
        <v>4477</v>
      </c>
      <c r="B716" s="315" t="s">
        <v>4478</v>
      </c>
      <c r="C716" s="451"/>
      <c r="D716" s="223"/>
      <c r="E716" s="220">
        <v>85</v>
      </c>
      <c r="F716" s="207">
        <v>94</v>
      </c>
    </row>
    <row r="717" spans="1:7" ht="18">
      <c r="A717" s="540" t="s">
        <v>182</v>
      </c>
      <c r="B717" s="590" t="s">
        <v>4478</v>
      </c>
      <c r="C717" s="202"/>
      <c r="D717" s="113"/>
      <c r="E717" s="220">
        <v>120</v>
      </c>
      <c r="F717" s="207">
        <f>E717+E717*10%</f>
        <v>132</v>
      </c>
      <c r="G717">
        <v>150</v>
      </c>
    </row>
    <row r="718" spans="1:7" ht="18">
      <c r="A718" s="540" t="s">
        <v>183</v>
      </c>
      <c r="B718" s="590" t="s">
        <v>4478</v>
      </c>
      <c r="C718" s="202"/>
      <c r="D718" s="113"/>
      <c r="E718" s="220">
        <v>79</v>
      </c>
      <c r="F718" s="207">
        <v>87</v>
      </c>
    </row>
    <row r="719" spans="1:7" ht="18">
      <c r="A719" s="540" t="s">
        <v>184</v>
      </c>
      <c r="B719" s="590" t="s">
        <v>4478</v>
      </c>
      <c r="C719" s="202"/>
      <c r="D719" s="113">
        <v>45</v>
      </c>
      <c r="E719" s="220">
        <v>49</v>
      </c>
      <c r="F719" s="207">
        <v>54</v>
      </c>
    </row>
    <row r="720" spans="1:7" ht="18" customHeight="1">
      <c r="A720" s="536" t="s">
        <v>4479</v>
      </c>
      <c r="B720" s="219" t="s">
        <v>4480</v>
      </c>
      <c r="C720" s="202"/>
      <c r="D720" s="113"/>
      <c r="E720" s="220">
        <v>28</v>
      </c>
      <c r="F720" s="207">
        <v>31</v>
      </c>
      <c r="G720" s="342">
        <v>23</v>
      </c>
    </row>
    <row r="721" spans="1:7" ht="15" customHeight="1">
      <c r="A721" s="536" t="s">
        <v>4481</v>
      </c>
      <c r="B721" s="219" t="s">
        <v>4482</v>
      </c>
      <c r="C721" s="202"/>
      <c r="D721" s="113"/>
      <c r="E721" s="220">
        <v>22</v>
      </c>
      <c r="F721" s="207">
        <v>25</v>
      </c>
      <c r="G721" s="342">
        <v>18.21</v>
      </c>
    </row>
    <row r="722" spans="1:7" ht="18">
      <c r="A722" s="536" t="s">
        <v>4484</v>
      </c>
      <c r="B722" s="219" t="s">
        <v>4485</v>
      </c>
      <c r="C722" s="202"/>
      <c r="D722" s="113">
        <v>12</v>
      </c>
      <c r="E722" s="220">
        <v>19</v>
      </c>
      <c r="F722" s="207">
        <v>21</v>
      </c>
    </row>
    <row r="723" spans="1:7" ht="18">
      <c r="A723" s="218" t="s">
        <v>4484</v>
      </c>
      <c r="B723" s="404" t="s">
        <v>1960</v>
      </c>
      <c r="C723" s="202"/>
      <c r="D723" s="113"/>
      <c r="E723" s="220">
        <v>3</v>
      </c>
      <c r="F723" s="207">
        <v>4</v>
      </c>
    </row>
    <row r="724" spans="1:7" ht="18">
      <c r="A724" s="218" t="s">
        <v>4484</v>
      </c>
      <c r="B724" s="404" t="s">
        <v>1961</v>
      </c>
      <c r="C724" s="202"/>
      <c r="D724" s="113"/>
      <c r="E724" s="220">
        <v>16</v>
      </c>
      <c r="F724" s="207">
        <v>17</v>
      </c>
    </row>
    <row r="725" spans="1:7" ht="18">
      <c r="A725" s="536" t="s">
        <v>259</v>
      </c>
      <c r="B725" s="628" t="s">
        <v>260</v>
      </c>
      <c r="C725" s="202"/>
      <c r="D725" s="113"/>
      <c r="E725" s="220">
        <v>26</v>
      </c>
      <c r="F725" s="207">
        <v>29</v>
      </c>
    </row>
    <row r="726" spans="1:7" ht="18">
      <c r="A726" s="536" t="s">
        <v>4483</v>
      </c>
      <c r="B726" s="568" t="s">
        <v>1959</v>
      </c>
      <c r="C726" s="202"/>
      <c r="D726" s="113"/>
      <c r="E726" s="220">
        <v>23</v>
      </c>
      <c r="F726" s="207">
        <v>25</v>
      </c>
    </row>
    <row r="727" spans="1:7" ht="18">
      <c r="A727" s="617" t="s">
        <v>4483</v>
      </c>
      <c r="B727" s="325" t="s">
        <v>4486</v>
      </c>
      <c r="C727" s="58"/>
      <c r="D727" s="99"/>
      <c r="E727" s="220">
        <v>42</v>
      </c>
      <c r="F727" s="207">
        <v>46</v>
      </c>
    </row>
    <row r="728" spans="1:7" ht="18">
      <c r="A728" s="563" t="s">
        <v>4483</v>
      </c>
      <c r="B728" s="323" t="s">
        <v>4487</v>
      </c>
      <c r="C728" s="69"/>
      <c r="D728" s="108"/>
      <c r="E728" s="220">
        <v>15</v>
      </c>
      <c r="F728" s="207">
        <v>17</v>
      </c>
    </row>
    <row r="729" spans="1:7" ht="18">
      <c r="A729" s="540" t="s">
        <v>4488</v>
      </c>
      <c r="B729" s="325" t="s">
        <v>4489</v>
      </c>
      <c r="C729" s="58"/>
      <c r="D729" s="99">
        <v>7</v>
      </c>
      <c r="E729" s="220">
        <v>8</v>
      </c>
      <c r="F729" s="207">
        <v>9</v>
      </c>
    </row>
    <row r="730" spans="1:7" ht="18">
      <c r="A730" s="540" t="s">
        <v>4490</v>
      </c>
      <c r="B730" s="603" t="s">
        <v>4491</v>
      </c>
      <c r="C730" s="58"/>
      <c r="D730" s="99">
        <v>19</v>
      </c>
      <c r="E730" s="220">
        <v>25</v>
      </c>
      <c r="F730" s="207">
        <v>28</v>
      </c>
    </row>
    <row r="731" spans="1:7" ht="18">
      <c r="A731" s="225" t="s">
        <v>1962</v>
      </c>
      <c r="B731" s="435" t="s">
        <v>1963</v>
      </c>
      <c r="C731" s="58"/>
      <c r="D731" s="99"/>
      <c r="E731" s="220">
        <v>23</v>
      </c>
      <c r="F731" s="207">
        <v>25</v>
      </c>
    </row>
    <row r="732" spans="1:7" ht="18">
      <c r="A732" s="536" t="s">
        <v>4492</v>
      </c>
      <c r="B732" s="219" t="s">
        <v>4493</v>
      </c>
      <c r="C732" s="202"/>
      <c r="D732" s="113">
        <v>10</v>
      </c>
      <c r="E732" s="220">
        <v>12</v>
      </c>
      <c r="F732" s="207">
        <v>15</v>
      </c>
    </row>
    <row r="733" spans="1:7" ht="18">
      <c r="A733" s="536" t="s">
        <v>4494</v>
      </c>
      <c r="B733" s="219" t="s">
        <v>4495</v>
      </c>
      <c r="C733" s="202"/>
      <c r="D733" s="113">
        <v>12</v>
      </c>
      <c r="E733" s="220">
        <v>15</v>
      </c>
      <c r="F733" s="207">
        <v>17</v>
      </c>
    </row>
    <row r="734" spans="1:7" ht="18">
      <c r="A734" s="540" t="s">
        <v>4496</v>
      </c>
      <c r="B734" s="325" t="s">
        <v>4497</v>
      </c>
      <c r="C734" s="58"/>
      <c r="D734" s="99"/>
      <c r="E734" s="220">
        <v>19</v>
      </c>
      <c r="F734" s="207">
        <v>21</v>
      </c>
    </row>
    <row r="735" spans="1:7" ht="18">
      <c r="A735" s="536" t="s">
        <v>4498</v>
      </c>
      <c r="B735" s="219" t="s">
        <v>4499</v>
      </c>
      <c r="C735" s="202"/>
      <c r="D735" s="113">
        <v>15</v>
      </c>
      <c r="E735" s="220">
        <v>18</v>
      </c>
      <c r="F735" s="207">
        <v>21</v>
      </c>
      <c r="G735">
        <v>25</v>
      </c>
    </row>
    <row r="736" spans="1:7" ht="18">
      <c r="A736" s="536" t="s">
        <v>261</v>
      </c>
      <c r="B736" s="603" t="s">
        <v>4497</v>
      </c>
      <c r="C736" s="202"/>
      <c r="D736" s="113"/>
      <c r="E736" s="220">
        <v>22</v>
      </c>
      <c r="F736" s="207">
        <v>25</v>
      </c>
    </row>
    <row r="737" spans="1:8" ht="18">
      <c r="A737" s="536" t="s">
        <v>1899</v>
      </c>
      <c r="B737" s="404" t="s">
        <v>1900</v>
      </c>
      <c r="C737" s="202"/>
      <c r="D737" s="113"/>
      <c r="E737" s="220">
        <v>19</v>
      </c>
      <c r="F737" s="207">
        <v>21</v>
      </c>
    </row>
    <row r="738" spans="1:8" ht="18">
      <c r="A738" s="536" t="s">
        <v>4500</v>
      </c>
      <c r="B738" s="219" t="s">
        <v>4501</v>
      </c>
      <c r="C738" s="202"/>
      <c r="D738" s="113"/>
      <c r="E738" s="220">
        <v>6</v>
      </c>
      <c r="F738" s="207">
        <v>7</v>
      </c>
    </row>
    <row r="739" spans="1:8" ht="18">
      <c r="A739" s="536" t="s">
        <v>4502</v>
      </c>
      <c r="B739" s="219" t="s">
        <v>4503</v>
      </c>
      <c r="C739" s="202"/>
      <c r="D739" s="113">
        <v>22</v>
      </c>
      <c r="E739" s="220">
        <v>25</v>
      </c>
      <c r="F739" s="207">
        <v>28</v>
      </c>
    </row>
    <row r="740" spans="1:8" ht="18">
      <c r="A740" s="577" t="s">
        <v>262</v>
      </c>
      <c r="B740" s="476" t="s">
        <v>263</v>
      </c>
      <c r="C740" s="379"/>
      <c r="D740" s="113"/>
      <c r="E740" s="220">
        <v>92</v>
      </c>
      <c r="F740" s="207">
        <v>102</v>
      </c>
    </row>
    <row r="741" spans="1:8" ht="18">
      <c r="A741" s="517" t="s">
        <v>4504</v>
      </c>
      <c r="B741" s="317" t="s">
        <v>4505</v>
      </c>
      <c r="C741" s="377"/>
      <c r="D741" s="99"/>
      <c r="E741" s="220">
        <v>31</v>
      </c>
      <c r="F741" s="207">
        <v>34</v>
      </c>
    </row>
    <row r="742" spans="1:8" s="338" customFormat="1" ht="18">
      <c r="A742" s="544" t="s">
        <v>3392</v>
      </c>
      <c r="B742" s="579" t="s">
        <v>3393</v>
      </c>
      <c r="C742" s="580"/>
      <c r="D742" s="550"/>
      <c r="E742" s="551">
        <v>5</v>
      </c>
      <c r="F742" s="552">
        <v>6</v>
      </c>
    </row>
    <row r="743" spans="1:8" ht="18">
      <c r="A743" s="607" t="s">
        <v>4506</v>
      </c>
      <c r="B743" s="317" t="s">
        <v>4507</v>
      </c>
      <c r="C743" s="377"/>
      <c r="D743" s="99"/>
      <c r="E743" s="220">
        <v>295</v>
      </c>
      <c r="F743" s="207">
        <v>325</v>
      </c>
    </row>
    <row r="744" spans="1:8" ht="18">
      <c r="A744" s="607" t="s">
        <v>4508</v>
      </c>
      <c r="B744" s="317" t="s">
        <v>4509</v>
      </c>
      <c r="C744" s="377"/>
      <c r="D744" s="99">
        <v>150</v>
      </c>
      <c r="E744" s="220">
        <v>190</v>
      </c>
      <c r="F744" s="207">
        <f>E744+E744*10%</f>
        <v>209</v>
      </c>
    </row>
    <row r="745" spans="1:8" ht="18">
      <c r="A745" s="39" t="s">
        <v>62</v>
      </c>
      <c r="B745" s="33"/>
      <c r="C745" s="58"/>
      <c r="D745" s="99"/>
      <c r="E745" s="220">
        <v>350</v>
      </c>
      <c r="F745" s="207">
        <f>E745+E745*10%</f>
        <v>385</v>
      </c>
    </row>
    <row r="746" spans="1:8" ht="18">
      <c r="A746" s="607" t="s">
        <v>4510</v>
      </c>
      <c r="B746" s="33" t="s">
        <v>4511</v>
      </c>
      <c r="C746" s="58"/>
      <c r="D746" s="99">
        <v>445</v>
      </c>
      <c r="E746" s="220">
        <v>499</v>
      </c>
      <c r="F746" s="207">
        <v>549</v>
      </c>
      <c r="G746">
        <v>590</v>
      </c>
    </row>
    <row r="747" spans="1:8" ht="18">
      <c r="A747" s="542" t="s">
        <v>4512</v>
      </c>
      <c r="B747" s="53" t="s">
        <v>4513</v>
      </c>
      <c r="C747" s="202"/>
      <c r="D747" s="113">
        <v>79</v>
      </c>
      <c r="E747" s="220">
        <v>88</v>
      </c>
      <c r="F747" s="207">
        <v>97</v>
      </c>
    </row>
    <row r="748" spans="1:8" ht="18">
      <c r="A748" s="553" t="s">
        <v>4514</v>
      </c>
      <c r="B748" s="586" t="s">
        <v>4515</v>
      </c>
      <c r="C748" s="58"/>
      <c r="D748" s="99"/>
      <c r="E748" s="220">
        <v>88</v>
      </c>
      <c r="F748" s="207">
        <v>97</v>
      </c>
      <c r="G748" s="582">
        <v>120</v>
      </c>
      <c r="H748" s="582">
        <v>120</v>
      </c>
    </row>
    <row r="749" spans="1:8" ht="18">
      <c r="A749" s="553" t="s">
        <v>4516</v>
      </c>
      <c r="B749" s="453" t="s">
        <v>4517</v>
      </c>
      <c r="C749" s="58"/>
      <c r="D749" s="99"/>
      <c r="E749" s="220">
        <v>119</v>
      </c>
      <c r="F749" s="207">
        <v>129</v>
      </c>
    </row>
    <row r="750" spans="1:8" ht="18">
      <c r="A750" s="553" t="s">
        <v>4518</v>
      </c>
      <c r="B750" s="453" t="s">
        <v>4519</v>
      </c>
      <c r="C750" s="58"/>
      <c r="D750" s="99"/>
      <c r="E750" s="220">
        <v>119</v>
      </c>
      <c r="F750" s="207">
        <v>129</v>
      </c>
    </row>
    <row r="751" spans="1:8" ht="18">
      <c r="A751" s="553" t="s">
        <v>4520</v>
      </c>
      <c r="B751" s="453" t="s">
        <v>4521</v>
      </c>
      <c r="C751" s="58"/>
      <c r="D751" s="99"/>
      <c r="E751" s="220">
        <v>45</v>
      </c>
      <c r="F751" s="207">
        <v>50</v>
      </c>
    </row>
    <row r="752" spans="1:8" ht="18">
      <c r="A752" s="553" t="s">
        <v>4522</v>
      </c>
      <c r="B752" s="453" t="s">
        <v>4523</v>
      </c>
      <c r="C752" s="58"/>
      <c r="D752" s="99"/>
      <c r="E752" s="220">
        <v>45</v>
      </c>
      <c r="F752" s="207">
        <v>50</v>
      </c>
    </row>
    <row r="753" spans="1:7" ht="18">
      <c r="A753" s="542" t="s">
        <v>4524</v>
      </c>
      <c r="B753" s="53" t="s">
        <v>4525</v>
      </c>
      <c r="C753" s="202"/>
      <c r="D753" s="113">
        <v>299</v>
      </c>
      <c r="E753" s="220">
        <v>329</v>
      </c>
      <c r="F753" s="207">
        <v>362</v>
      </c>
    </row>
    <row r="754" spans="1:7" ht="18">
      <c r="A754" s="571" t="s">
        <v>177</v>
      </c>
      <c r="B754" s="315" t="s">
        <v>4527</v>
      </c>
      <c r="C754" s="451"/>
      <c r="D754" s="113"/>
      <c r="E754" s="220">
        <v>585</v>
      </c>
      <c r="F754" s="207">
        <v>635</v>
      </c>
    </row>
    <row r="755" spans="1:7" ht="18">
      <c r="A755" s="571" t="s">
        <v>4526</v>
      </c>
      <c r="B755" s="315" t="s">
        <v>4527</v>
      </c>
      <c r="C755" s="451"/>
      <c r="D755" s="113"/>
      <c r="E755" s="220">
        <v>440</v>
      </c>
      <c r="F755" s="207">
        <f>E755+E755*10%</f>
        <v>484</v>
      </c>
    </row>
    <row r="756" spans="1:7" ht="18">
      <c r="A756" s="617" t="s">
        <v>4528</v>
      </c>
      <c r="B756" s="326" t="s">
        <v>4529</v>
      </c>
      <c r="C756" s="58"/>
      <c r="D756" s="99">
        <v>159</v>
      </c>
      <c r="E756" s="220">
        <v>189</v>
      </c>
      <c r="F756" s="207">
        <v>208</v>
      </c>
      <c r="G756">
        <v>235</v>
      </c>
    </row>
    <row r="757" spans="1:7" ht="18">
      <c r="A757" s="617" t="s">
        <v>4530</v>
      </c>
      <c r="B757" s="326" t="s">
        <v>4531</v>
      </c>
      <c r="C757" s="58"/>
      <c r="D757" s="99">
        <v>159</v>
      </c>
      <c r="E757" s="220">
        <v>189</v>
      </c>
      <c r="F757" s="207">
        <v>208</v>
      </c>
      <c r="G757">
        <v>235</v>
      </c>
    </row>
    <row r="758" spans="1:7" ht="18" customHeight="1">
      <c r="A758" s="536" t="s">
        <v>4532</v>
      </c>
      <c r="B758" s="219" t="s">
        <v>4533</v>
      </c>
      <c r="C758" s="202"/>
      <c r="D758" s="113">
        <v>159</v>
      </c>
      <c r="E758" s="220">
        <v>179</v>
      </c>
      <c r="F758" s="207">
        <v>197</v>
      </c>
      <c r="G758">
        <v>230</v>
      </c>
    </row>
    <row r="759" spans="1:7" ht="18" customHeight="1">
      <c r="A759" s="536" t="s">
        <v>4534</v>
      </c>
      <c r="B759" s="219" t="s">
        <v>4535</v>
      </c>
      <c r="C759" s="202"/>
      <c r="D759" s="113">
        <v>159</v>
      </c>
      <c r="E759" s="220">
        <v>179</v>
      </c>
      <c r="F759" s="207">
        <v>197</v>
      </c>
      <c r="G759">
        <v>230</v>
      </c>
    </row>
    <row r="760" spans="1:7" ht="18" customHeight="1">
      <c r="A760" s="218" t="s">
        <v>1964</v>
      </c>
      <c r="B760" s="404" t="s">
        <v>1965</v>
      </c>
      <c r="C760" s="202"/>
      <c r="D760" s="113"/>
      <c r="E760" s="220">
        <v>20</v>
      </c>
      <c r="F760" s="207">
        <f>E760+E760*10%</f>
        <v>22</v>
      </c>
    </row>
    <row r="761" spans="1:7" ht="18">
      <c r="A761" s="237" t="s">
        <v>4536</v>
      </c>
      <c r="B761" s="325" t="s">
        <v>4537</v>
      </c>
      <c r="C761" s="58"/>
      <c r="D761" s="99"/>
      <c r="E761" s="220">
        <v>235</v>
      </c>
      <c r="F761" s="207">
        <v>265</v>
      </c>
    </row>
    <row r="762" spans="1:7" ht="18">
      <c r="A762" s="541" t="s">
        <v>4538</v>
      </c>
      <c r="B762" s="325" t="s">
        <v>4539</v>
      </c>
      <c r="C762" s="58"/>
      <c r="D762" s="99"/>
      <c r="E762" s="220">
        <v>235</v>
      </c>
      <c r="F762" s="207">
        <v>265</v>
      </c>
    </row>
    <row r="763" spans="1:7" ht="18">
      <c r="A763" s="225" t="s">
        <v>4540</v>
      </c>
      <c r="B763" s="325" t="s">
        <v>4541</v>
      </c>
      <c r="C763" s="58"/>
      <c r="D763" s="99"/>
      <c r="E763" s="220">
        <v>35</v>
      </c>
      <c r="F763" s="207">
        <f>E763+E763*10%</f>
        <v>38.5</v>
      </c>
    </row>
    <row r="764" spans="1:7" ht="18">
      <c r="A764" s="540" t="s">
        <v>264</v>
      </c>
      <c r="B764" s="325" t="s">
        <v>4541</v>
      </c>
      <c r="C764" s="58"/>
      <c r="D764" s="99">
        <v>17</v>
      </c>
      <c r="E764" s="220">
        <v>21</v>
      </c>
      <c r="F764" s="207">
        <v>24</v>
      </c>
      <c r="G764">
        <v>35</v>
      </c>
    </row>
    <row r="765" spans="1:7" ht="18">
      <c r="A765" s="225" t="s">
        <v>4543</v>
      </c>
      <c r="B765" s="325" t="s">
        <v>4544</v>
      </c>
      <c r="C765" s="58"/>
      <c r="D765" s="99"/>
      <c r="E765" s="220">
        <v>329</v>
      </c>
      <c r="F765" s="207">
        <f>E765+E765*10%</f>
        <v>361.9</v>
      </c>
    </row>
    <row r="766" spans="1:7" ht="18">
      <c r="A766" s="593" t="s">
        <v>4545</v>
      </c>
      <c r="B766" s="380" t="s">
        <v>4546</v>
      </c>
      <c r="C766" s="381"/>
      <c r="D766" s="382"/>
      <c r="E766" s="220">
        <v>329</v>
      </c>
      <c r="F766" s="207">
        <f>E766+E766*10%</f>
        <v>361.9</v>
      </c>
    </row>
    <row r="767" spans="1:7" ht="18">
      <c r="A767" s="39" t="s">
        <v>1966</v>
      </c>
      <c r="B767" s="199" t="s">
        <v>1967</v>
      </c>
      <c r="C767" s="58"/>
      <c r="D767" s="99"/>
      <c r="E767" s="220">
        <v>3</v>
      </c>
      <c r="F767" s="207">
        <v>4</v>
      </c>
    </row>
    <row r="768" spans="1:7" ht="18">
      <c r="A768" s="39" t="s">
        <v>4547</v>
      </c>
      <c r="B768" s="33" t="s">
        <v>4548</v>
      </c>
      <c r="C768" s="58"/>
      <c r="D768" s="99"/>
      <c r="E768" s="220">
        <v>0</v>
      </c>
      <c r="F768" s="207">
        <f>E768+E768*10%</f>
        <v>0</v>
      </c>
    </row>
    <row r="769" spans="1:8" ht="18">
      <c r="A769" s="607" t="s">
        <v>4547</v>
      </c>
      <c r="B769" s="33" t="s">
        <v>4549</v>
      </c>
      <c r="C769" s="58"/>
      <c r="D769" s="99">
        <v>147</v>
      </c>
      <c r="E769" s="220">
        <v>169</v>
      </c>
      <c r="F769" s="207">
        <v>186</v>
      </c>
      <c r="G769">
        <v>220</v>
      </c>
    </row>
    <row r="770" spans="1:8" ht="18">
      <c r="A770" s="607" t="s">
        <v>4550</v>
      </c>
      <c r="B770" s="33" t="s">
        <v>4551</v>
      </c>
      <c r="C770" s="58"/>
      <c r="D770" s="99">
        <v>172</v>
      </c>
      <c r="E770" s="220">
        <v>189</v>
      </c>
      <c r="F770" s="207">
        <v>208</v>
      </c>
      <c r="G770" s="340">
        <v>210</v>
      </c>
      <c r="H770">
        <v>250</v>
      </c>
    </row>
    <row r="771" spans="1:8" ht="18">
      <c r="A771" s="607" t="s">
        <v>265</v>
      </c>
      <c r="B771" s="33" t="s">
        <v>4551</v>
      </c>
      <c r="C771" s="58"/>
      <c r="D771" s="99"/>
      <c r="E771" s="220">
        <v>295</v>
      </c>
      <c r="F771" s="207">
        <v>325</v>
      </c>
      <c r="G771" s="340"/>
    </row>
    <row r="772" spans="1:8" ht="18">
      <c r="A772" s="553" t="s">
        <v>4552</v>
      </c>
      <c r="B772" s="453" t="s">
        <v>4553</v>
      </c>
      <c r="C772" s="58"/>
      <c r="D772" s="99"/>
      <c r="E772" s="220">
        <v>310</v>
      </c>
      <c r="F772" s="207">
        <f>E772+E772*10%</f>
        <v>341</v>
      </c>
    </row>
    <row r="773" spans="1:8" ht="18">
      <c r="A773" s="212" t="s">
        <v>4552</v>
      </c>
      <c r="B773" s="453" t="s">
        <v>4554</v>
      </c>
      <c r="C773" s="58"/>
      <c r="D773" s="99"/>
      <c r="E773" s="220">
        <v>0</v>
      </c>
      <c r="F773" s="207">
        <f>E773+E773*10%</f>
        <v>0</v>
      </c>
    </row>
    <row r="774" spans="1:8" ht="18">
      <c r="A774" s="553" t="s">
        <v>4555</v>
      </c>
      <c r="B774" s="453" t="s">
        <v>4556</v>
      </c>
      <c r="C774" s="58"/>
      <c r="D774" s="99">
        <v>270</v>
      </c>
      <c r="E774" s="220">
        <v>310</v>
      </c>
      <c r="F774" s="207">
        <f>E774+E774*10%</f>
        <v>341</v>
      </c>
    </row>
    <row r="775" spans="1:8" ht="18">
      <c r="A775" s="212" t="s">
        <v>4555</v>
      </c>
      <c r="B775" s="453" t="s">
        <v>4557</v>
      </c>
      <c r="C775" s="58"/>
      <c r="D775" s="99"/>
      <c r="E775" s="220">
        <v>0</v>
      </c>
      <c r="F775" s="207">
        <f>E775+E775*10%</f>
        <v>0</v>
      </c>
    </row>
    <row r="776" spans="1:8" ht="18">
      <c r="A776" s="212" t="s">
        <v>4558</v>
      </c>
      <c r="B776" s="453" t="s">
        <v>4559</v>
      </c>
      <c r="C776" s="58"/>
      <c r="D776" s="99"/>
      <c r="E776" s="220">
        <v>0</v>
      </c>
      <c r="F776" s="207">
        <f t="shared" ref="F776:F844" si="7">E776+E776*10%</f>
        <v>0</v>
      </c>
    </row>
    <row r="777" spans="1:8" ht="18">
      <c r="A777" s="212" t="s">
        <v>4560</v>
      </c>
      <c r="B777" s="453" t="s">
        <v>4561</v>
      </c>
      <c r="C777" s="58"/>
      <c r="D777" s="99"/>
      <c r="E777" s="220">
        <v>3</v>
      </c>
      <c r="F777" s="207">
        <f t="shared" si="7"/>
        <v>3.3</v>
      </c>
    </row>
    <row r="778" spans="1:8" ht="18">
      <c r="A778" s="542" t="s">
        <v>4562</v>
      </c>
      <c r="B778" s="53" t="s">
        <v>4563</v>
      </c>
      <c r="C778" s="202"/>
      <c r="D778" s="231">
        <v>31</v>
      </c>
      <c r="E778" s="233">
        <v>35</v>
      </c>
      <c r="F778" s="233">
        <v>39</v>
      </c>
      <c r="G778">
        <v>55</v>
      </c>
    </row>
    <row r="779" spans="1:8" ht="18">
      <c r="A779" s="542" t="s">
        <v>266</v>
      </c>
      <c r="B779" s="53" t="s">
        <v>4564</v>
      </c>
      <c r="C779" s="202"/>
      <c r="D779" s="113"/>
      <c r="E779" s="207">
        <v>145</v>
      </c>
      <c r="F779" s="207">
        <v>160</v>
      </c>
      <c r="G779">
        <v>180</v>
      </c>
    </row>
    <row r="780" spans="1:8" ht="18">
      <c r="A780" s="542" t="s">
        <v>269</v>
      </c>
      <c r="B780" s="53" t="s">
        <v>270</v>
      </c>
      <c r="C780" s="202"/>
      <c r="D780" s="113"/>
      <c r="E780" s="220">
        <v>12</v>
      </c>
      <c r="F780" s="207">
        <v>14</v>
      </c>
    </row>
    <row r="781" spans="1:8" ht="18">
      <c r="A781" s="216" t="s">
        <v>4565</v>
      </c>
      <c r="B781" s="53" t="s">
        <v>4566</v>
      </c>
      <c r="C781" s="202"/>
      <c r="D781" s="113"/>
      <c r="E781" s="207">
        <v>0</v>
      </c>
      <c r="F781" s="207">
        <f t="shared" si="7"/>
        <v>0</v>
      </c>
    </row>
    <row r="782" spans="1:8" ht="18">
      <c r="A782" s="544" t="s">
        <v>4567</v>
      </c>
      <c r="B782" s="33" t="s">
        <v>4568</v>
      </c>
      <c r="C782" s="58"/>
      <c r="D782" s="99">
        <v>11</v>
      </c>
      <c r="E782" s="207">
        <v>15</v>
      </c>
      <c r="F782" s="207">
        <v>17</v>
      </c>
    </row>
    <row r="783" spans="1:8" ht="18">
      <c r="A783" s="553" t="s">
        <v>4569</v>
      </c>
      <c r="B783" s="453" t="s">
        <v>4570</v>
      </c>
      <c r="C783" s="58"/>
      <c r="D783" s="99">
        <v>45</v>
      </c>
      <c r="E783" s="220">
        <v>50</v>
      </c>
      <c r="F783" s="207">
        <f t="shared" si="7"/>
        <v>55</v>
      </c>
      <c r="G783">
        <v>70</v>
      </c>
    </row>
    <row r="784" spans="1:8" ht="18">
      <c r="A784" s="39" t="s">
        <v>4571</v>
      </c>
      <c r="B784" s="33" t="s">
        <v>4572</v>
      </c>
      <c r="C784" s="58"/>
      <c r="D784" s="99">
        <v>39</v>
      </c>
      <c r="E784" s="220">
        <v>45</v>
      </c>
      <c r="F784" s="207">
        <f t="shared" si="7"/>
        <v>49.5</v>
      </c>
      <c r="G784" s="342">
        <v>43.42</v>
      </c>
    </row>
    <row r="785" spans="1:7" ht="18">
      <c r="A785" s="607" t="s">
        <v>267</v>
      </c>
      <c r="B785" s="33" t="s">
        <v>4572</v>
      </c>
      <c r="C785" s="58"/>
      <c r="D785" s="99"/>
      <c r="E785" s="220">
        <v>55</v>
      </c>
      <c r="F785" s="207">
        <v>61</v>
      </c>
      <c r="G785" s="342"/>
    </row>
    <row r="786" spans="1:7" ht="18">
      <c r="A786" s="608" t="s">
        <v>4573</v>
      </c>
      <c r="B786" s="37" t="s">
        <v>4574</v>
      </c>
      <c r="C786" s="69"/>
      <c r="D786" s="108"/>
      <c r="E786" s="220">
        <v>279</v>
      </c>
      <c r="F786" s="207">
        <v>307</v>
      </c>
    </row>
    <row r="787" spans="1:7" ht="18">
      <c r="A787" s="608" t="s">
        <v>4575</v>
      </c>
      <c r="B787" s="36" t="s">
        <v>4576</v>
      </c>
      <c r="C787" s="71"/>
      <c r="D787" s="105"/>
      <c r="E787" s="94">
        <v>48</v>
      </c>
      <c r="F787" s="206">
        <v>53</v>
      </c>
    </row>
    <row r="788" spans="1:7" ht="18">
      <c r="A788" s="607" t="s">
        <v>4577</v>
      </c>
      <c r="B788" s="33" t="s">
        <v>268</v>
      </c>
      <c r="C788" s="58"/>
      <c r="D788" s="239">
        <v>109</v>
      </c>
      <c r="E788" s="232">
        <v>127</v>
      </c>
      <c r="F788" s="233">
        <v>140</v>
      </c>
    </row>
    <row r="789" spans="1:7" ht="18">
      <c r="A789" s="607" t="s">
        <v>4578</v>
      </c>
      <c r="B789" s="33" t="s">
        <v>4579</v>
      </c>
      <c r="C789" s="58"/>
      <c r="D789" s="99"/>
      <c r="E789" s="220">
        <v>12</v>
      </c>
      <c r="F789" s="207">
        <v>14</v>
      </c>
    </row>
    <row r="790" spans="1:7" ht="18">
      <c r="A790" s="607" t="s">
        <v>4580</v>
      </c>
      <c r="B790" s="33" t="s">
        <v>4581</v>
      </c>
      <c r="C790" s="58"/>
      <c r="D790" s="99"/>
      <c r="E790" s="220">
        <v>34</v>
      </c>
      <c r="F790" s="207">
        <v>38</v>
      </c>
    </row>
    <row r="791" spans="1:7" ht="18">
      <c r="A791" s="607" t="s">
        <v>4582</v>
      </c>
      <c r="B791" s="33" t="s">
        <v>4583</v>
      </c>
      <c r="C791" s="58"/>
      <c r="D791" s="99">
        <v>175</v>
      </c>
      <c r="E791" s="220">
        <v>195</v>
      </c>
      <c r="F791" s="207">
        <v>215</v>
      </c>
    </row>
    <row r="792" spans="1:7" ht="18">
      <c r="A792" s="607" t="s">
        <v>4584</v>
      </c>
      <c r="B792" s="33" t="s">
        <v>4585</v>
      </c>
      <c r="C792" s="58"/>
      <c r="D792" s="99">
        <v>180</v>
      </c>
      <c r="E792" s="220">
        <v>199</v>
      </c>
      <c r="F792" s="207">
        <v>219</v>
      </c>
    </row>
    <row r="793" spans="1:7" ht="18">
      <c r="A793" s="607" t="s">
        <v>4586</v>
      </c>
      <c r="B793" s="33" t="s">
        <v>4587</v>
      </c>
      <c r="C793" s="58"/>
      <c r="D793" s="99">
        <v>130</v>
      </c>
      <c r="E793" s="220">
        <v>150</v>
      </c>
      <c r="F793" s="207">
        <f t="shared" si="7"/>
        <v>165</v>
      </c>
    </row>
    <row r="794" spans="1:7" ht="18">
      <c r="A794" s="607" t="s">
        <v>4588</v>
      </c>
      <c r="B794" s="33" t="s">
        <v>4589</v>
      </c>
      <c r="C794" s="58"/>
      <c r="D794" s="99"/>
      <c r="E794" s="220">
        <v>31</v>
      </c>
      <c r="F794" s="207">
        <v>34</v>
      </c>
    </row>
    <row r="795" spans="1:7" ht="18">
      <c r="A795" s="607" t="s">
        <v>273</v>
      </c>
      <c r="B795" s="594" t="s">
        <v>578</v>
      </c>
      <c r="C795" s="58"/>
      <c r="D795" s="99"/>
      <c r="E795" s="220">
        <v>45</v>
      </c>
      <c r="F795" s="207">
        <v>50</v>
      </c>
    </row>
    <row r="796" spans="1:7" ht="18">
      <c r="A796" s="607" t="s">
        <v>4590</v>
      </c>
      <c r="B796" s="33" t="s">
        <v>4591</v>
      </c>
      <c r="C796" s="58"/>
      <c r="D796" s="99"/>
      <c r="E796" s="220">
        <v>3</v>
      </c>
      <c r="F796" s="207">
        <v>4</v>
      </c>
    </row>
    <row r="797" spans="1:7" ht="18">
      <c r="A797" s="607" t="s">
        <v>274</v>
      </c>
      <c r="B797" s="33" t="s">
        <v>275</v>
      </c>
      <c r="C797" s="58"/>
      <c r="D797" s="99"/>
      <c r="E797" s="220">
        <v>19</v>
      </c>
      <c r="F797" s="207">
        <v>21</v>
      </c>
    </row>
    <row r="798" spans="1:7" ht="18">
      <c r="A798" s="607" t="s">
        <v>195</v>
      </c>
      <c r="B798" s="539" t="s">
        <v>196</v>
      </c>
      <c r="C798" s="58"/>
      <c r="D798" s="99"/>
      <c r="E798" s="220">
        <v>39</v>
      </c>
      <c r="F798" s="207">
        <v>43</v>
      </c>
    </row>
    <row r="799" spans="1:7" ht="18">
      <c r="A799" s="607" t="s">
        <v>4592</v>
      </c>
      <c r="B799" s="33" t="s">
        <v>4593</v>
      </c>
      <c r="C799" s="58"/>
      <c r="D799" s="99"/>
      <c r="E799" s="220">
        <v>6</v>
      </c>
      <c r="F799" s="207">
        <v>8</v>
      </c>
    </row>
    <row r="800" spans="1:7" ht="18">
      <c r="A800" s="542" t="s">
        <v>4594</v>
      </c>
      <c r="B800" s="53" t="s">
        <v>4595</v>
      </c>
      <c r="C800" s="202"/>
      <c r="D800" s="231">
        <v>44</v>
      </c>
      <c r="E800" s="232">
        <v>49</v>
      </c>
      <c r="F800" s="233">
        <v>54</v>
      </c>
      <c r="G800">
        <v>75</v>
      </c>
    </row>
    <row r="801" spans="1:6" ht="18">
      <c r="A801" s="542" t="s">
        <v>197</v>
      </c>
      <c r="B801" s="537" t="s">
        <v>4595</v>
      </c>
      <c r="C801" s="202"/>
      <c r="D801" s="556"/>
      <c r="E801" s="551">
        <v>125</v>
      </c>
      <c r="F801" s="552">
        <v>138</v>
      </c>
    </row>
    <row r="802" spans="1:6" ht="18">
      <c r="A802" s="542" t="s">
        <v>187</v>
      </c>
      <c r="B802" s="537" t="s">
        <v>3582</v>
      </c>
      <c r="C802" s="202"/>
      <c r="D802" s="556">
        <v>65</v>
      </c>
      <c r="E802" s="551">
        <v>70</v>
      </c>
      <c r="F802" s="552">
        <f>E802+E802*10%</f>
        <v>77</v>
      </c>
    </row>
    <row r="803" spans="1:6" ht="18">
      <c r="A803" s="542" t="s">
        <v>188</v>
      </c>
      <c r="B803" s="537" t="s">
        <v>3582</v>
      </c>
      <c r="C803" s="202"/>
      <c r="D803" s="556">
        <v>169</v>
      </c>
      <c r="E803" s="551">
        <v>175</v>
      </c>
      <c r="F803" s="552">
        <v>193</v>
      </c>
    </row>
    <row r="804" spans="1:6" ht="18">
      <c r="A804" s="553" t="s">
        <v>278</v>
      </c>
      <c r="B804" s="453" t="s">
        <v>4596</v>
      </c>
      <c r="C804" s="58"/>
      <c r="D804" s="99">
        <v>15</v>
      </c>
      <c r="E804" s="220">
        <v>17</v>
      </c>
      <c r="F804" s="207">
        <v>19</v>
      </c>
    </row>
    <row r="805" spans="1:6" ht="18">
      <c r="A805" s="216" t="s">
        <v>4597</v>
      </c>
      <c r="B805" s="53" t="s">
        <v>4598</v>
      </c>
      <c r="C805" s="202"/>
      <c r="D805" s="113"/>
      <c r="E805" s="220">
        <v>6</v>
      </c>
      <c r="F805" s="207">
        <f t="shared" si="7"/>
        <v>6.6</v>
      </c>
    </row>
    <row r="806" spans="1:6" ht="18">
      <c r="A806" s="222" t="s">
        <v>4597</v>
      </c>
      <c r="B806" s="315" t="s">
        <v>4599</v>
      </c>
      <c r="C806" s="451"/>
      <c r="D806" s="113"/>
      <c r="E806" s="220">
        <v>5</v>
      </c>
      <c r="F806" s="207">
        <f t="shared" si="7"/>
        <v>5.5</v>
      </c>
    </row>
    <row r="807" spans="1:6" ht="18">
      <c r="A807" s="218" t="s">
        <v>4597</v>
      </c>
      <c r="B807" s="219" t="s">
        <v>4600</v>
      </c>
      <c r="C807" s="202"/>
      <c r="D807" s="113"/>
      <c r="E807" s="220">
        <v>4</v>
      </c>
      <c r="F807" s="207">
        <f t="shared" si="7"/>
        <v>4.4000000000000004</v>
      </c>
    </row>
    <row r="808" spans="1:6" ht="18">
      <c r="A808" s="536" t="s">
        <v>4597</v>
      </c>
      <c r="B808" s="219" t="s">
        <v>4601</v>
      </c>
      <c r="C808" s="202"/>
      <c r="D808" s="113"/>
      <c r="E808" s="220">
        <v>9</v>
      </c>
      <c r="F808" s="207">
        <v>11</v>
      </c>
    </row>
    <row r="809" spans="1:6" ht="18">
      <c r="A809" s="218" t="s">
        <v>4597</v>
      </c>
      <c r="B809" s="219" t="s">
        <v>279</v>
      </c>
      <c r="C809" s="202"/>
      <c r="D809" s="113"/>
      <c r="E809" s="220">
        <v>7</v>
      </c>
      <c r="F809" s="207">
        <v>8</v>
      </c>
    </row>
    <row r="810" spans="1:6" ht="18">
      <c r="A810" s="218" t="s">
        <v>4597</v>
      </c>
      <c r="B810" s="219" t="s">
        <v>4602</v>
      </c>
      <c r="C810" s="202"/>
      <c r="D810" s="113"/>
      <c r="E810" s="220">
        <v>3</v>
      </c>
      <c r="F810" s="207">
        <f t="shared" si="7"/>
        <v>3.3</v>
      </c>
    </row>
    <row r="811" spans="1:6" ht="18">
      <c r="A811" s="218" t="s">
        <v>4597</v>
      </c>
      <c r="B811" s="219" t="s">
        <v>4603</v>
      </c>
      <c r="C811" s="202"/>
      <c r="D811" s="113"/>
      <c r="E811" s="220">
        <v>13</v>
      </c>
      <c r="F811" s="207">
        <f t="shared" si="7"/>
        <v>14.3</v>
      </c>
    </row>
    <row r="812" spans="1:6" ht="18">
      <c r="A812" s="218" t="s">
        <v>4597</v>
      </c>
      <c r="B812" s="404" t="s">
        <v>1968</v>
      </c>
      <c r="C812" s="202"/>
      <c r="D812" s="113"/>
      <c r="E812" s="220">
        <v>2</v>
      </c>
      <c r="F812" s="207">
        <v>3</v>
      </c>
    </row>
    <row r="813" spans="1:6" ht="18">
      <c r="A813" s="218" t="s">
        <v>4597</v>
      </c>
      <c r="B813" s="404" t="s">
        <v>1969</v>
      </c>
      <c r="C813" s="202"/>
      <c r="D813" s="113"/>
      <c r="E813" s="220">
        <v>3</v>
      </c>
      <c r="F813" s="207">
        <v>4</v>
      </c>
    </row>
    <row r="814" spans="1:6" ht="18">
      <c r="A814" s="536" t="s">
        <v>4604</v>
      </c>
      <c r="B814" s="219" t="s">
        <v>4605</v>
      </c>
      <c r="C814" s="202"/>
      <c r="D814" s="113"/>
      <c r="E814" s="220">
        <v>4</v>
      </c>
      <c r="F814" s="207">
        <v>5</v>
      </c>
    </row>
    <row r="815" spans="1:6" ht="18">
      <c r="A815" s="238" t="s">
        <v>4606</v>
      </c>
      <c r="B815" s="458" t="s">
        <v>4607</v>
      </c>
      <c r="C815" s="381"/>
      <c r="D815" s="382"/>
      <c r="E815" s="220">
        <v>55</v>
      </c>
      <c r="F815" s="207">
        <f t="shared" si="7"/>
        <v>60.5</v>
      </c>
    </row>
    <row r="816" spans="1:6" ht="18">
      <c r="A816" s="249" t="s">
        <v>4608</v>
      </c>
      <c r="B816" s="453" t="s">
        <v>4609</v>
      </c>
      <c r="C816" s="58"/>
      <c r="D816" s="99"/>
      <c r="E816" s="220">
        <v>51</v>
      </c>
      <c r="F816" s="207">
        <f t="shared" si="7"/>
        <v>56.1</v>
      </c>
    </row>
    <row r="817" spans="1:6" ht="18">
      <c r="A817" s="249" t="s">
        <v>4610</v>
      </c>
      <c r="B817" s="453" t="s">
        <v>4611</v>
      </c>
      <c r="C817" s="58"/>
      <c r="D817" s="99"/>
      <c r="E817" s="220">
        <v>38</v>
      </c>
      <c r="F817" s="207">
        <f t="shared" si="7"/>
        <v>41.8</v>
      </c>
    </row>
    <row r="818" spans="1:6" ht="18">
      <c r="A818" s="249" t="s">
        <v>4612</v>
      </c>
      <c r="B818" s="453" t="s">
        <v>4607</v>
      </c>
      <c r="C818" s="58"/>
      <c r="D818" s="99">
        <v>49</v>
      </c>
      <c r="E818" s="220">
        <v>53</v>
      </c>
      <c r="F818" s="207">
        <f t="shared" si="7"/>
        <v>58.3</v>
      </c>
    </row>
    <row r="819" spans="1:6" ht="18">
      <c r="A819" s="248" t="s">
        <v>4613</v>
      </c>
      <c r="B819" s="33" t="s">
        <v>4614</v>
      </c>
      <c r="C819" s="58"/>
      <c r="D819" s="99"/>
      <c r="E819" s="220">
        <v>55</v>
      </c>
      <c r="F819" s="207">
        <f t="shared" si="7"/>
        <v>60.5</v>
      </c>
    </row>
    <row r="820" spans="1:6" ht="18">
      <c r="A820" s="228" t="s">
        <v>4615</v>
      </c>
      <c r="B820" s="53" t="s">
        <v>4616</v>
      </c>
      <c r="C820" s="202"/>
      <c r="D820" s="113"/>
      <c r="E820" s="220">
        <v>2</v>
      </c>
      <c r="F820" s="207">
        <f t="shared" si="7"/>
        <v>2.2000000000000002</v>
      </c>
    </row>
    <row r="821" spans="1:6" ht="18">
      <c r="A821" s="538" t="s">
        <v>4617</v>
      </c>
      <c r="B821" s="53" t="s">
        <v>4618</v>
      </c>
      <c r="C821" s="202"/>
      <c r="D821" s="113"/>
      <c r="E821" s="220">
        <v>55</v>
      </c>
      <c r="F821" s="207">
        <v>61</v>
      </c>
    </row>
    <row r="822" spans="1:6" ht="18">
      <c r="A822" s="228" t="s">
        <v>4619</v>
      </c>
      <c r="B822" s="53" t="s">
        <v>4620</v>
      </c>
      <c r="C822" s="202"/>
      <c r="D822" s="113"/>
      <c r="E822" s="220">
        <v>2</v>
      </c>
      <c r="F822" s="207">
        <v>3</v>
      </c>
    </row>
    <row r="823" spans="1:6" ht="18">
      <c r="A823" s="615" t="s">
        <v>4621</v>
      </c>
      <c r="B823" s="33" t="s">
        <v>4622</v>
      </c>
      <c r="C823" s="58"/>
      <c r="D823" s="99"/>
      <c r="E823" s="220">
        <v>25</v>
      </c>
      <c r="F823" s="207">
        <v>28</v>
      </c>
    </row>
    <row r="824" spans="1:6" ht="18">
      <c r="A824" s="248" t="s">
        <v>4623</v>
      </c>
      <c r="B824" s="33" t="s">
        <v>4624</v>
      </c>
      <c r="C824" s="58"/>
      <c r="D824" s="99"/>
      <c r="E824" s="220">
        <v>16</v>
      </c>
      <c r="F824" s="207">
        <f t="shared" si="7"/>
        <v>17.600000000000001</v>
      </c>
    </row>
    <row r="825" spans="1:6" ht="18">
      <c r="A825" s="248" t="s">
        <v>4625</v>
      </c>
      <c r="B825" s="33" t="s">
        <v>4626</v>
      </c>
      <c r="C825" s="58"/>
      <c r="D825" s="99"/>
      <c r="E825" s="220">
        <v>16</v>
      </c>
      <c r="F825" s="207">
        <f t="shared" si="7"/>
        <v>17.600000000000001</v>
      </c>
    </row>
    <row r="826" spans="1:6" ht="18">
      <c r="A826" s="615" t="s">
        <v>4627</v>
      </c>
      <c r="B826" s="33" t="s">
        <v>4628</v>
      </c>
      <c r="C826" s="58"/>
      <c r="D826" s="99"/>
      <c r="E826" s="220">
        <v>25</v>
      </c>
      <c r="F826" s="207">
        <v>28</v>
      </c>
    </row>
    <row r="827" spans="1:6" ht="18">
      <c r="A827" s="248" t="s">
        <v>4629</v>
      </c>
      <c r="B827" s="33" t="s">
        <v>4630</v>
      </c>
      <c r="C827" s="58"/>
      <c r="D827" s="99"/>
      <c r="E827" s="245">
        <v>39</v>
      </c>
      <c r="F827" s="207">
        <f t="shared" si="7"/>
        <v>42.9</v>
      </c>
    </row>
    <row r="828" spans="1:6" ht="18">
      <c r="A828" s="248" t="s">
        <v>4631</v>
      </c>
      <c r="B828" s="33" t="s">
        <v>4618</v>
      </c>
      <c r="C828" s="58"/>
      <c r="D828" s="99"/>
      <c r="E828" s="220">
        <v>49</v>
      </c>
      <c r="F828" s="207">
        <f t="shared" si="7"/>
        <v>53.9</v>
      </c>
    </row>
    <row r="829" spans="1:6" ht="18">
      <c r="A829" s="248" t="s">
        <v>4632</v>
      </c>
      <c r="B829" s="33" t="s">
        <v>4633</v>
      </c>
      <c r="C829" s="58"/>
      <c r="D829" s="99"/>
      <c r="E829" s="220">
        <v>0</v>
      </c>
      <c r="F829" s="207">
        <f t="shared" si="7"/>
        <v>0</v>
      </c>
    </row>
    <row r="830" spans="1:6" ht="18">
      <c r="A830" s="248" t="s">
        <v>4634</v>
      </c>
      <c r="B830" s="33" t="s">
        <v>4635</v>
      </c>
      <c r="C830" s="58"/>
      <c r="D830" s="99"/>
      <c r="E830" s="220">
        <v>2</v>
      </c>
      <c r="F830" s="207">
        <f t="shared" si="7"/>
        <v>2.2000000000000002</v>
      </c>
    </row>
    <row r="831" spans="1:6" ht="18">
      <c r="A831" s="248" t="s">
        <v>4634</v>
      </c>
      <c r="B831" s="33" t="s">
        <v>4636</v>
      </c>
      <c r="C831" s="58"/>
      <c r="D831" s="99"/>
      <c r="E831" s="220">
        <v>3</v>
      </c>
      <c r="F831" s="207">
        <f t="shared" si="7"/>
        <v>3.3</v>
      </c>
    </row>
    <row r="832" spans="1:6" ht="18">
      <c r="A832" s="248" t="s">
        <v>4634</v>
      </c>
      <c r="B832" s="33" t="s">
        <v>4637</v>
      </c>
      <c r="C832" s="58"/>
      <c r="D832" s="99"/>
      <c r="E832" s="220">
        <v>3</v>
      </c>
      <c r="F832" s="207">
        <f t="shared" si="7"/>
        <v>3.3</v>
      </c>
    </row>
    <row r="833" spans="1:7" ht="18">
      <c r="A833" s="631" t="s">
        <v>4638</v>
      </c>
      <c r="B833" s="33" t="s">
        <v>4639</v>
      </c>
      <c r="C833" s="58"/>
      <c r="D833" s="99"/>
      <c r="E833" s="220">
        <v>77</v>
      </c>
      <c r="F833" s="207">
        <v>85</v>
      </c>
    </row>
    <row r="834" spans="1:7" ht="18">
      <c r="A834" s="457" t="s">
        <v>4640</v>
      </c>
      <c r="B834" s="33" t="s">
        <v>4641</v>
      </c>
      <c r="C834" s="58"/>
      <c r="D834" s="99">
        <v>36</v>
      </c>
      <c r="E834" s="220">
        <v>42</v>
      </c>
      <c r="F834" s="207">
        <f t="shared" si="7"/>
        <v>46.2</v>
      </c>
    </row>
    <row r="835" spans="1:7" ht="18">
      <c r="A835" s="457" t="s">
        <v>4642</v>
      </c>
      <c r="B835" s="33" t="s">
        <v>4643</v>
      </c>
      <c r="C835" s="58"/>
      <c r="D835" s="99">
        <v>36</v>
      </c>
      <c r="E835" s="220">
        <v>42</v>
      </c>
      <c r="F835" s="207">
        <f t="shared" si="7"/>
        <v>46.2</v>
      </c>
    </row>
    <row r="836" spans="1:7" ht="18">
      <c r="A836" s="457" t="s">
        <v>4644</v>
      </c>
      <c r="B836" s="33" t="s">
        <v>4645</v>
      </c>
      <c r="C836" s="58"/>
      <c r="D836" s="99">
        <v>76</v>
      </c>
      <c r="E836" s="220">
        <v>85</v>
      </c>
      <c r="F836" s="207">
        <f t="shared" si="7"/>
        <v>93.5</v>
      </c>
    </row>
    <row r="837" spans="1:7" ht="18">
      <c r="A837" s="457" t="s">
        <v>4646</v>
      </c>
      <c r="B837" s="33" t="s">
        <v>4647</v>
      </c>
      <c r="C837" s="58"/>
      <c r="D837" s="99"/>
      <c r="E837" s="220">
        <v>85</v>
      </c>
      <c r="F837" s="207">
        <f t="shared" si="7"/>
        <v>93.5</v>
      </c>
    </row>
    <row r="838" spans="1:7" ht="18">
      <c r="A838" s="457" t="s">
        <v>4648</v>
      </c>
      <c r="B838" s="33" t="s">
        <v>4649</v>
      </c>
      <c r="C838" s="58"/>
      <c r="D838" s="99">
        <v>43</v>
      </c>
      <c r="E838" s="220">
        <v>47</v>
      </c>
      <c r="F838" s="207">
        <f t="shared" si="7"/>
        <v>51.7</v>
      </c>
    </row>
    <row r="839" spans="1:7" ht="18">
      <c r="A839" s="457" t="s">
        <v>4650</v>
      </c>
      <c r="B839" s="33" t="s">
        <v>4651</v>
      </c>
      <c r="C839" s="58"/>
      <c r="D839" s="99">
        <v>43</v>
      </c>
      <c r="E839" s="220">
        <v>47</v>
      </c>
      <c r="F839" s="207">
        <f t="shared" si="7"/>
        <v>51.7</v>
      </c>
    </row>
    <row r="840" spans="1:7" ht="18">
      <c r="A840" s="457" t="s">
        <v>4652</v>
      </c>
      <c r="B840" s="33" t="s">
        <v>4653</v>
      </c>
      <c r="C840" s="58"/>
      <c r="D840" s="99"/>
      <c r="E840" s="220">
        <v>71</v>
      </c>
      <c r="F840" s="207">
        <f t="shared" si="7"/>
        <v>78.099999999999994</v>
      </c>
    </row>
    <row r="841" spans="1:7" ht="18">
      <c r="A841" s="457" t="s">
        <v>4654</v>
      </c>
      <c r="B841" s="33" t="s">
        <v>4655</v>
      </c>
      <c r="C841" s="58"/>
      <c r="D841" s="99"/>
      <c r="E841" s="220">
        <v>71</v>
      </c>
      <c r="F841" s="207">
        <f t="shared" si="7"/>
        <v>78.099999999999994</v>
      </c>
    </row>
    <row r="842" spans="1:7" ht="18">
      <c r="A842" s="228" t="s">
        <v>4656</v>
      </c>
      <c r="B842" s="33" t="s">
        <v>4657</v>
      </c>
      <c r="C842" s="58"/>
      <c r="D842" s="99"/>
      <c r="E842" s="220">
        <v>500</v>
      </c>
      <c r="F842" s="207">
        <f t="shared" si="7"/>
        <v>550</v>
      </c>
    </row>
    <row r="843" spans="1:7" ht="18">
      <c r="A843" s="457" t="s">
        <v>4658</v>
      </c>
      <c r="B843" s="33" t="s">
        <v>4659</v>
      </c>
      <c r="C843" s="58"/>
      <c r="D843" s="99">
        <v>49</v>
      </c>
      <c r="E843" s="220">
        <v>54</v>
      </c>
      <c r="F843" s="207">
        <f t="shared" si="7"/>
        <v>59.4</v>
      </c>
    </row>
    <row r="844" spans="1:7" ht="18">
      <c r="A844" s="457" t="s">
        <v>4660</v>
      </c>
      <c r="B844" s="33" t="s">
        <v>4661</v>
      </c>
      <c r="C844" s="58"/>
      <c r="D844" s="99">
        <v>49</v>
      </c>
      <c r="E844" s="220">
        <v>54</v>
      </c>
      <c r="F844" s="207">
        <f t="shared" si="7"/>
        <v>59.4</v>
      </c>
    </row>
    <row r="845" spans="1:7" ht="18">
      <c r="A845" s="538" t="s">
        <v>1734</v>
      </c>
      <c r="B845" s="53" t="s">
        <v>1735</v>
      </c>
      <c r="C845" s="202"/>
      <c r="D845" s="113">
        <v>279</v>
      </c>
      <c r="E845" s="220">
        <v>299</v>
      </c>
      <c r="F845" s="207">
        <v>329</v>
      </c>
      <c r="G845">
        <v>350</v>
      </c>
    </row>
    <row r="846" spans="1:7" ht="18">
      <c r="A846" s="538" t="s">
        <v>1736</v>
      </c>
      <c r="B846" s="53" t="s">
        <v>1737</v>
      </c>
      <c r="C846" s="202"/>
      <c r="D846" s="113">
        <v>279</v>
      </c>
      <c r="E846" s="220">
        <v>299</v>
      </c>
      <c r="F846" s="207">
        <v>329</v>
      </c>
      <c r="G846">
        <v>350</v>
      </c>
    </row>
    <row r="847" spans="1:7" ht="18">
      <c r="A847" s="538" t="s">
        <v>1738</v>
      </c>
      <c r="B847" s="53"/>
      <c r="C847" s="202"/>
      <c r="D847" s="113">
        <v>370</v>
      </c>
      <c r="E847" s="220">
        <v>410</v>
      </c>
      <c r="F847" s="207">
        <f>E847+E847*10%</f>
        <v>451</v>
      </c>
      <c r="G847">
        <v>480</v>
      </c>
    </row>
    <row r="848" spans="1:7" ht="18">
      <c r="A848" s="538" t="s">
        <v>1739</v>
      </c>
      <c r="B848" s="53"/>
      <c r="C848" s="202"/>
      <c r="D848" s="113">
        <v>370</v>
      </c>
      <c r="E848" s="220">
        <v>410</v>
      </c>
      <c r="F848" s="207">
        <f>E848+E848*10%</f>
        <v>451</v>
      </c>
      <c r="G848">
        <v>480</v>
      </c>
    </row>
    <row r="849" spans="1:7" ht="18">
      <c r="A849" s="538" t="s">
        <v>1740</v>
      </c>
      <c r="B849" s="314" t="s">
        <v>1741</v>
      </c>
      <c r="C849" s="202"/>
      <c r="D849" s="113"/>
      <c r="E849" s="220">
        <v>165</v>
      </c>
      <c r="F849" s="207">
        <v>182</v>
      </c>
    </row>
    <row r="850" spans="1:7" ht="18">
      <c r="A850" s="538" t="s">
        <v>1742</v>
      </c>
      <c r="B850" s="314" t="s">
        <v>1743</v>
      </c>
      <c r="C850" s="202"/>
      <c r="D850" s="113"/>
      <c r="E850" s="220">
        <v>165</v>
      </c>
      <c r="F850" s="207">
        <v>182</v>
      </c>
    </row>
    <row r="851" spans="1:7" ht="18">
      <c r="A851" s="228" t="s">
        <v>1744</v>
      </c>
      <c r="B851" s="53" t="s">
        <v>1745</v>
      </c>
      <c r="C851" s="202"/>
      <c r="D851" s="113">
        <v>105</v>
      </c>
      <c r="E851" s="220">
        <v>119</v>
      </c>
      <c r="F851" s="207">
        <f>E851+E851*10%</f>
        <v>130.9</v>
      </c>
    </row>
    <row r="852" spans="1:7" ht="18">
      <c r="A852" s="538" t="s">
        <v>1746</v>
      </c>
      <c r="B852" s="53" t="s">
        <v>1747</v>
      </c>
      <c r="C852" s="202"/>
      <c r="D852" s="113">
        <v>65</v>
      </c>
      <c r="E852" s="220">
        <v>70</v>
      </c>
      <c r="F852" s="207">
        <f>E852+E852*10%</f>
        <v>77</v>
      </c>
    </row>
    <row r="853" spans="1:7" ht="18">
      <c r="A853" s="538" t="s">
        <v>1748</v>
      </c>
      <c r="B853" s="53" t="s">
        <v>1749</v>
      </c>
      <c r="C853" s="202"/>
      <c r="D853" s="113">
        <v>65</v>
      </c>
      <c r="E853" s="220">
        <v>70</v>
      </c>
      <c r="F853" s="207">
        <f>E853+E853*10%</f>
        <v>77</v>
      </c>
    </row>
    <row r="854" spans="1:7" ht="18">
      <c r="A854" s="248" t="s">
        <v>1750</v>
      </c>
      <c r="B854" s="53"/>
      <c r="C854" s="202"/>
      <c r="D854" s="113"/>
      <c r="E854" s="220">
        <v>450</v>
      </c>
      <c r="F854" s="207">
        <f>E854+E854*10%</f>
        <v>495</v>
      </c>
      <c r="G854">
        <v>520</v>
      </c>
    </row>
    <row r="855" spans="1:7" ht="18">
      <c r="A855" s="615" t="s">
        <v>1751</v>
      </c>
      <c r="B855" s="33" t="s">
        <v>1764</v>
      </c>
      <c r="C855" s="58"/>
      <c r="D855" s="99"/>
      <c r="E855" s="220">
        <v>2</v>
      </c>
      <c r="F855" s="207">
        <v>3</v>
      </c>
    </row>
    <row r="856" spans="1:7" ht="18">
      <c r="A856" s="529" t="s">
        <v>1751</v>
      </c>
      <c r="B856" s="53" t="s">
        <v>1752</v>
      </c>
      <c r="C856" s="202"/>
      <c r="D856" s="113"/>
      <c r="E856" s="220">
        <v>3</v>
      </c>
      <c r="F856" s="207">
        <v>4</v>
      </c>
    </row>
    <row r="857" spans="1:7" ht="18">
      <c r="A857" s="538" t="s">
        <v>1751</v>
      </c>
      <c r="B857" s="53" t="s">
        <v>1753</v>
      </c>
      <c r="C857" s="202"/>
      <c r="D857" s="113"/>
      <c r="E857" s="220">
        <v>2.5</v>
      </c>
      <c r="F857" s="207">
        <v>3</v>
      </c>
    </row>
    <row r="858" spans="1:7" ht="18">
      <c r="A858" s="538" t="s">
        <v>1751</v>
      </c>
      <c r="B858" s="537" t="s">
        <v>186</v>
      </c>
      <c r="C858" s="202"/>
      <c r="D858" s="113"/>
      <c r="E858" s="220">
        <v>2</v>
      </c>
      <c r="F858" s="207">
        <v>3</v>
      </c>
    </row>
    <row r="859" spans="1:7" ht="18">
      <c r="A859" s="538" t="s">
        <v>1751</v>
      </c>
      <c r="B859" s="53" t="s">
        <v>1754</v>
      </c>
      <c r="C859" s="202"/>
      <c r="D859" s="113"/>
      <c r="E859" s="220">
        <v>3</v>
      </c>
      <c r="F859" s="207">
        <v>4</v>
      </c>
    </row>
    <row r="860" spans="1:7" ht="18">
      <c r="A860" s="228" t="s">
        <v>1751</v>
      </c>
      <c r="B860" s="449" t="s">
        <v>1970</v>
      </c>
      <c r="C860" s="202"/>
      <c r="D860" s="113"/>
      <c r="E860" s="220">
        <v>2</v>
      </c>
      <c r="F860" s="207">
        <v>3</v>
      </c>
    </row>
    <row r="861" spans="1:7" ht="18">
      <c r="A861" s="228" t="s">
        <v>1751</v>
      </c>
      <c r="B861" s="449" t="s">
        <v>1971</v>
      </c>
      <c r="C861" s="202"/>
      <c r="D861" s="113"/>
      <c r="E861" s="220">
        <v>2</v>
      </c>
      <c r="F861" s="207">
        <v>3</v>
      </c>
    </row>
    <row r="862" spans="1:7" ht="18">
      <c r="A862" s="228" t="s">
        <v>1751</v>
      </c>
      <c r="B862" s="449" t="s">
        <v>1972</v>
      </c>
      <c r="C862" s="202"/>
      <c r="D862" s="113"/>
      <c r="E862" s="220">
        <v>4</v>
      </c>
      <c r="F862" s="207">
        <v>5</v>
      </c>
    </row>
    <row r="863" spans="1:7" ht="18">
      <c r="A863" s="228" t="s">
        <v>1751</v>
      </c>
      <c r="B863" s="449" t="s">
        <v>1973</v>
      </c>
      <c r="C863" s="202"/>
      <c r="D863" s="113"/>
      <c r="E863" s="220">
        <v>4</v>
      </c>
      <c r="F863" s="207">
        <v>5</v>
      </c>
    </row>
    <row r="864" spans="1:7" ht="18">
      <c r="A864" s="228" t="s">
        <v>1751</v>
      </c>
      <c r="B864" s="449" t="s">
        <v>1974</v>
      </c>
      <c r="C864" s="202"/>
      <c r="D864" s="113"/>
      <c r="E864" s="220">
        <v>2</v>
      </c>
      <c r="F864" s="207">
        <v>3</v>
      </c>
    </row>
    <row r="865" spans="1:7" ht="18">
      <c r="A865" s="228" t="s">
        <v>1751</v>
      </c>
      <c r="B865" s="449" t="s">
        <v>1975</v>
      </c>
      <c r="C865" s="202"/>
      <c r="D865" s="113"/>
      <c r="E865" s="220">
        <v>5</v>
      </c>
      <c r="F865" s="207">
        <v>6</v>
      </c>
    </row>
    <row r="866" spans="1:7" ht="18">
      <c r="A866" s="228" t="s">
        <v>1751</v>
      </c>
      <c r="B866" s="449" t="s">
        <v>1976</v>
      </c>
      <c r="C866" s="202"/>
      <c r="D866" s="113"/>
      <c r="E866" s="220">
        <v>2</v>
      </c>
      <c r="F866" s="207">
        <v>3</v>
      </c>
    </row>
    <row r="867" spans="1:7" ht="18">
      <c r="A867" s="228" t="s">
        <v>1751</v>
      </c>
      <c r="B867" s="449" t="s">
        <v>1977</v>
      </c>
      <c r="C867" s="202"/>
      <c r="D867" s="113"/>
      <c r="E867" s="220">
        <v>14</v>
      </c>
      <c r="F867" s="207">
        <v>15</v>
      </c>
    </row>
    <row r="868" spans="1:7" ht="18">
      <c r="A868" s="368" t="s">
        <v>1751</v>
      </c>
      <c r="B868" s="53" t="s">
        <v>1755</v>
      </c>
      <c r="C868" s="202"/>
      <c r="D868" s="113"/>
      <c r="E868" s="220">
        <v>3</v>
      </c>
      <c r="F868" s="207">
        <v>4</v>
      </c>
    </row>
    <row r="869" spans="1:7" ht="18">
      <c r="A869" s="538" t="s">
        <v>1751</v>
      </c>
      <c r="B869" s="53" t="s">
        <v>1756</v>
      </c>
      <c r="C869" s="202"/>
      <c r="D869" s="113">
        <v>2</v>
      </c>
      <c r="E869" s="220">
        <v>2.5</v>
      </c>
      <c r="F869" s="207">
        <v>3</v>
      </c>
    </row>
    <row r="870" spans="1:7" ht="18">
      <c r="A870" s="538" t="s">
        <v>1751</v>
      </c>
      <c r="B870" s="53" t="s">
        <v>286</v>
      </c>
      <c r="C870" s="202"/>
      <c r="D870" s="113"/>
      <c r="E870" s="220">
        <v>17</v>
      </c>
      <c r="F870" s="207">
        <v>19</v>
      </c>
    </row>
    <row r="871" spans="1:7" ht="18">
      <c r="A871" s="538" t="s">
        <v>1757</v>
      </c>
      <c r="B871" s="53" t="s">
        <v>119</v>
      </c>
      <c r="C871" s="202"/>
      <c r="D871" s="113"/>
      <c r="E871" s="220">
        <v>7</v>
      </c>
      <c r="F871" s="207">
        <v>8</v>
      </c>
    </row>
    <row r="872" spans="1:7" ht="18">
      <c r="A872" s="538" t="s">
        <v>1758</v>
      </c>
      <c r="B872" s="53" t="s">
        <v>1759</v>
      </c>
      <c r="C872" s="202"/>
      <c r="D872" s="113"/>
      <c r="E872" s="220">
        <v>2</v>
      </c>
      <c r="F872" s="207">
        <v>3</v>
      </c>
    </row>
    <row r="873" spans="1:7" ht="18">
      <c r="A873" s="538" t="s">
        <v>1751</v>
      </c>
      <c r="B873" s="53" t="s">
        <v>1760</v>
      </c>
      <c r="C873" s="202"/>
      <c r="D873" s="113"/>
      <c r="E873" s="220">
        <v>2</v>
      </c>
      <c r="F873" s="207">
        <v>3</v>
      </c>
    </row>
    <row r="874" spans="1:7" ht="18">
      <c r="A874" s="615" t="s">
        <v>1762</v>
      </c>
      <c r="B874" s="33" t="s">
        <v>1763</v>
      </c>
      <c r="C874" s="58"/>
      <c r="D874" s="99"/>
      <c r="E874" s="220">
        <v>3.5</v>
      </c>
      <c r="F874" s="207">
        <v>4</v>
      </c>
      <c r="G874">
        <v>3.5</v>
      </c>
    </row>
    <row r="875" spans="1:7" ht="18">
      <c r="A875" s="615" t="s">
        <v>1765</v>
      </c>
      <c r="B875" s="33" t="s">
        <v>1766</v>
      </c>
      <c r="C875" s="58"/>
      <c r="D875" s="99"/>
      <c r="E875" s="207">
        <v>9</v>
      </c>
      <c r="F875" s="207">
        <v>12</v>
      </c>
    </row>
    <row r="876" spans="1:7" ht="18">
      <c r="A876" s="578" t="s">
        <v>1767</v>
      </c>
      <c r="B876" s="53" t="s">
        <v>1768</v>
      </c>
      <c r="C876" s="202"/>
      <c r="D876" s="113"/>
      <c r="E876" s="207">
        <v>2.5</v>
      </c>
      <c r="F876" s="207">
        <v>3</v>
      </c>
    </row>
    <row r="877" spans="1:7" s="338" customFormat="1" ht="18" customHeight="1">
      <c r="A877" s="542" t="s">
        <v>3396</v>
      </c>
      <c r="B877" s="554" t="s">
        <v>3397</v>
      </c>
      <c r="C877" s="555"/>
      <c r="D877" s="556"/>
      <c r="E877" s="552">
        <v>4</v>
      </c>
      <c r="F877" s="552">
        <v>5</v>
      </c>
    </row>
    <row r="878" spans="1:7" s="338" customFormat="1" ht="18" customHeight="1">
      <c r="A878" s="542" t="s">
        <v>284</v>
      </c>
      <c r="B878" s="554" t="s">
        <v>285</v>
      </c>
      <c r="C878" s="555"/>
      <c r="D878" s="556"/>
      <c r="E878" s="552">
        <v>3</v>
      </c>
      <c r="F878" s="552">
        <v>4</v>
      </c>
    </row>
    <row r="879" spans="1:7" ht="18">
      <c r="A879" s="632" t="s">
        <v>1769</v>
      </c>
      <c r="B879" s="40" t="s">
        <v>1770</v>
      </c>
      <c r="C879" s="67"/>
      <c r="D879" s="94"/>
      <c r="E879" s="206">
        <v>3</v>
      </c>
      <c r="F879" s="206">
        <v>4</v>
      </c>
    </row>
    <row r="880" spans="1:7" ht="18">
      <c r="A880" s="455" t="s">
        <v>1978</v>
      </c>
      <c r="B880" s="312" t="s">
        <v>1979</v>
      </c>
      <c r="C880" s="67"/>
      <c r="D880" s="94"/>
      <c r="E880" s="206">
        <v>2</v>
      </c>
      <c r="F880" s="206">
        <v>3</v>
      </c>
    </row>
    <row r="881" spans="1:6" ht="18">
      <c r="A881" s="547" t="s">
        <v>1771</v>
      </c>
      <c r="B881" s="539" t="s">
        <v>1772</v>
      </c>
      <c r="C881" s="58"/>
      <c r="D881" s="99">
        <v>19</v>
      </c>
      <c r="E881" s="220">
        <v>22</v>
      </c>
      <c r="F881" s="207">
        <v>25</v>
      </c>
    </row>
    <row r="882" spans="1:6" ht="18">
      <c r="A882" s="547" t="s">
        <v>1773</v>
      </c>
      <c r="B882" s="537" t="s">
        <v>1774</v>
      </c>
      <c r="C882" s="202"/>
      <c r="D882" s="113"/>
      <c r="E882" s="220">
        <v>26</v>
      </c>
      <c r="F882" s="207">
        <v>29</v>
      </c>
    </row>
    <row r="883" spans="1:6" ht="18">
      <c r="A883" s="442" t="s">
        <v>1775</v>
      </c>
      <c r="B883" s="53" t="s">
        <v>1776</v>
      </c>
      <c r="C883" s="202"/>
      <c r="D883" s="113"/>
      <c r="E883" s="220"/>
      <c r="F883" s="207">
        <f>E883+E883*10%</f>
        <v>0</v>
      </c>
    </row>
    <row r="884" spans="1:6" ht="18">
      <c r="A884" s="547" t="s">
        <v>1777</v>
      </c>
      <c r="B884" s="269" t="s">
        <v>1776</v>
      </c>
      <c r="C884" s="299"/>
      <c r="D884" s="206"/>
      <c r="E884" s="94">
        <v>55</v>
      </c>
      <c r="F884" s="207">
        <v>61</v>
      </c>
    </row>
    <row r="885" spans="1:6" ht="18">
      <c r="A885" s="542" t="s">
        <v>1778</v>
      </c>
      <c r="B885" s="320" t="s">
        <v>1776</v>
      </c>
      <c r="C885" s="379"/>
      <c r="D885" s="113">
        <v>17</v>
      </c>
      <c r="E885" s="220">
        <v>19</v>
      </c>
      <c r="F885" s="207">
        <v>21</v>
      </c>
    </row>
    <row r="886" spans="1:6" ht="18">
      <c r="A886" s="633" t="s">
        <v>1672</v>
      </c>
      <c r="B886" s="334"/>
      <c r="C886" s="386"/>
      <c r="D886" s="335">
        <v>16</v>
      </c>
      <c r="E886" s="233">
        <v>17</v>
      </c>
      <c r="F886" s="233">
        <v>19</v>
      </c>
    </row>
    <row r="887" spans="1:6" ht="18">
      <c r="A887" s="542" t="s">
        <v>1779</v>
      </c>
      <c r="B887" s="320" t="s">
        <v>1780</v>
      </c>
      <c r="C887" s="379"/>
      <c r="D887" s="113">
        <v>17</v>
      </c>
      <c r="E887" s="220">
        <v>18</v>
      </c>
      <c r="F887" s="207">
        <v>20</v>
      </c>
    </row>
    <row r="888" spans="1:6" ht="18">
      <c r="A888" s="542" t="s">
        <v>1781</v>
      </c>
      <c r="B888" s="320" t="s">
        <v>1780</v>
      </c>
      <c r="C888" s="379"/>
      <c r="D888" s="113"/>
      <c r="E888" s="220">
        <v>23</v>
      </c>
      <c r="F888" s="207">
        <v>26</v>
      </c>
    </row>
    <row r="889" spans="1:6" ht="18">
      <c r="A889" s="542" t="s">
        <v>1782</v>
      </c>
      <c r="B889" s="320" t="s">
        <v>290</v>
      </c>
      <c r="C889" s="379"/>
      <c r="D889" s="113">
        <v>17</v>
      </c>
      <c r="E889" s="220">
        <v>19</v>
      </c>
      <c r="F889" s="207">
        <v>21</v>
      </c>
    </row>
    <row r="890" spans="1:6" ht="18">
      <c r="A890" s="542" t="s">
        <v>1782</v>
      </c>
      <c r="B890" s="320" t="s">
        <v>289</v>
      </c>
      <c r="C890" s="379"/>
      <c r="D890" s="113"/>
      <c r="E890" s="220">
        <v>15</v>
      </c>
      <c r="F890" s="207">
        <v>17</v>
      </c>
    </row>
    <row r="891" spans="1:6" ht="18">
      <c r="A891" s="542" t="s">
        <v>1783</v>
      </c>
      <c r="B891" s="320" t="s">
        <v>1784</v>
      </c>
      <c r="C891" s="379"/>
      <c r="D891" s="113"/>
      <c r="E891" s="220">
        <v>97</v>
      </c>
      <c r="F891" s="207">
        <v>107</v>
      </c>
    </row>
    <row r="892" spans="1:6" ht="18">
      <c r="A892" s="542" t="s">
        <v>1785</v>
      </c>
      <c r="B892" s="320" t="s">
        <v>1786</v>
      </c>
      <c r="C892" s="379"/>
      <c r="D892" s="113"/>
      <c r="E892" s="220">
        <v>97</v>
      </c>
      <c r="F892" s="207">
        <v>107</v>
      </c>
    </row>
    <row r="893" spans="1:6" ht="18">
      <c r="A893" s="544" t="s">
        <v>1787</v>
      </c>
      <c r="B893" s="317" t="s">
        <v>1788</v>
      </c>
      <c r="C893" s="377"/>
      <c r="D893" s="99">
        <v>80</v>
      </c>
      <c r="E893" s="220">
        <v>85</v>
      </c>
      <c r="F893" s="207">
        <v>94</v>
      </c>
    </row>
    <row r="894" spans="1:6" ht="18">
      <c r="A894" s="544" t="s">
        <v>1789</v>
      </c>
      <c r="B894" s="317" t="s">
        <v>1790</v>
      </c>
      <c r="C894" s="377"/>
      <c r="D894" s="99">
        <v>80</v>
      </c>
      <c r="E894" s="220">
        <v>85</v>
      </c>
      <c r="F894" s="207">
        <v>94</v>
      </c>
    </row>
    <row r="895" spans="1:6" ht="18">
      <c r="A895" s="252" t="s">
        <v>1671</v>
      </c>
      <c r="B895" s="336" t="s">
        <v>1791</v>
      </c>
      <c r="C895" s="387"/>
      <c r="D895" s="335">
        <v>185</v>
      </c>
      <c r="E895" s="233">
        <v>220</v>
      </c>
      <c r="F895" s="233">
        <f>E895+E895*10%</f>
        <v>242</v>
      </c>
    </row>
    <row r="896" spans="1:6" ht="18">
      <c r="A896" s="41" t="s">
        <v>50</v>
      </c>
      <c r="B896" s="319" t="s">
        <v>1791</v>
      </c>
      <c r="C896" s="378"/>
      <c r="D896" s="108"/>
      <c r="E896" s="220">
        <v>170</v>
      </c>
      <c r="F896" s="207">
        <f>E896+E896*10%</f>
        <v>187</v>
      </c>
    </row>
    <row r="897" spans="1:7" ht="18">
      <c r="A897" s="553" t="s">
        <v>1792</v>
      </c>
      <c r="B897" s="333" t="s">
        <v>1793</v>
      </c>
      <c r="C897" s="377"/>
      <c r="D897" s="99"/>
      <c r="E897" s="220">
        <v>14</v>
      </c>
      <c r="F897" s="207">
        <v>16</v>
      </c>
    </row>
    <row r="898" spans="1:7" ht="18">
      <c r="A898" s="553" t="s">
        <v>1794</v>
      </c>
      <c r="B898" s="333" t="s">
        <v>1795</v>
      </c>
      <c r="C898" s="377"/>
      <c r="D898" s="99">
        <v>55</v>
      </c>
      <c r="E898" s="220">
        <v>65</v>
      </c>
      <c r="F898" s="207">
        <v>72</v>
      </c>
      <c r="G898">
        <v>90</v>
      </c>
    </row>
    <row r="899" spans="1:7" ht="18">
      <c r="A899" s="212" t="s">
        <v>1875</v>
      </c>
      <c r="B899" s="452" t="s">
        <v>1795</v>
      </c>
      <c r="C899" s="58"/>
      <c r="D899" s="99"/>
      <c r="E899" s="220">
        <v>95</v>
      </c>
      <c r="F899" s="207">
        <f>E899+E899*10%</f>
        <v>104.5</v>
      </c>
      <c r="G899">
        <v>120</v>
      </c>
    </row>
    <row r="900" spans="1:7" ht="18">
      <c r="A900" s="212" t="s">
        <v>51</v>
      </c>
      <c r="B900" s="453" t="s">
        <v>1796</v>
      </c>
      <c r="C900" s="58"/>
      <c r="D900" s="99"/>
      <c r="E900" s="220">
        <v>180</v>
      </c>
      <c r="F900" s="207">
        <f>E900+E900*10%</f>
        <v>198</v>
      </c>
    </row>
    <row r="901" spans="1:7" ht="18">
      <c r="A901" s="544" t="s">
        <v>1797</v>
      </c>
      <c r="B901" s="33" t="s">
        <v>1798</v>
      </c>
      <c r="C901" s="58"/>
      <c r="D901" s="99">
        <v>45</v>
      </c>
      <c r="E901" s="220">
        <v>49</v>
      </c>
      <c r="F901" s="207">
        <v>54</v>
      </c>
    </row>
    <row r="902" spans="1:7" ht="18">
      <c r="A902" s="544" t="s">
        <v>292</v>
      </c>
      <c r="B902" s="33" t="s">
        <v>1798</v>
      </c>
      <c r="C902" s="58"/>
      <c r="D902" s="99">
        <v>39</v>
      </c>
      <c r="E902" s="220">
        <v>44</v>
      </c>
      <c r="F902" s="207">
        <v>49</v>
      </c>
    </row>
    <row r="903" spans="1:7" ht="18">
      <c r="A903" s="544" t="s">
        <v>1799</v>
      </c>
      <c r="B903" s="33" t="s">
        <v>1800</v>
      </c>
      <c r="C903" s="58"/>
      <c r="D903" s="99">
        <v>14</v>
      </c>
      <c r="E903" s="220">
        <v>16</v>
      </c>
      <c r="F903" s="207">
        <v>18</v>
      </c>
    </row>
    <row r="904" spans="1:7" ht="18">
      <c r="A904" s="542" t="s">
        <v>1801</v>
      </c>
      <c r="B904" s="53" t="s">
        <v>1802</v>
      </c>
      <c r="C904" s="202"/>
      <c r="D904" s="113">
        <v>14</v>
      </c>
      <c r="E904" s="220">
        <v>16</v>
      </c>
      <c r="F904" s="207">
        <v>18</v>
      </c>
    </row>
    <row r="905" spans="1:7" ht="18">
      <c r="A905" s="216" t="s">
        <v>1881</v>
      </c>
      <c r="B905" s="314" t="s">
        <v>3582</v>
      </c>
      <c r="C905" s="202"/>
      <c r="D905" s="113"/>
      <c r="E905" s="220">
        <v>399</v>
      </c>
      <c r="F905" s="207">
        <v>419</v>
      </c>
    </row>
    <row r="906" spans="1:7" ht="18">
      <c r="A906" s="607" t="s">
        <v>1803</v>
      </c>
      <c r="B906" s="33" t="s">
        <v>1804</v>
      </c>
      <c r="C906" s="58"/>
      <c r="D906" s="99"/>
      <c r="E906" s="220">
        <v>55</v>
      </c>
      <c r="F906" s="207">
        <v>61</v>
      </c>
    </row>
    <row r="907" spans="1:7" ht="18">
      <c r="A907" s="607" t="s">
        <v>1805</v>
      </c>
      <c r="B907" s="33" t="s">
        <v>1804</v>
      </c>
      <c r="C907" s="58"/>
      <c r="D907" s="99"/>
      <c r="E907" s="220">
        <v>85</v>
      </c>
      <c r="F907" s="207">
        <v>94</v>
      </c>
    </row>
    <row r="908" spans="1:7" ht="18">
      <c r="A908" s="607" t="s">
        <v>293</v>
      </c>
      <c r="B908" s="33" t="s">
        <v>294</v>
      </c>
      <c r="C908" s="58"/>
      <c r="D908" s="99"/>
      <c r="E908" s="220">
        <v>22</v>
      </c>
      <c r="F908" s="207">
        <v>25</v>
      </c>
    </row>
    <row r="909" spans="1:7" ht="18">
      <c r="A909" s="39" t="s">
        <v>1806</v>
      </c>
      <c r="B909" s="33" t="s">
        <v>1807</v>
      </c>
      <c r="C909" s="58"/>
      <c r="D909" s="99"/>
      <c r="E909" s="220">
        <v>1</v>
      </c>
      <c r="F909" s="207">
        <f>E909+E909*10%</f>
        <v>1.1000000000000001</v>
      </c>
    </row>
    <row r="910" spans="1:7" ht="18">
      <c r="A910" s="39" t="s">
        <v>1806</v>
      </c>
      <c r="B910" s="539" t="s">
        <v>189</v>
      </c>
      <c r="C910" s="58"/>
      <c r="D910" s="99"/>
      <c r="E910" s="220">
        <v>3</v>
      </c>
      <c r="F910" s="207">
        <v>4</v>
      </c>
    </row>
    <row r="911" spans="1:7" ht="18">
      <c r="A911" s="607" t="s">
        <v>1806</v>
      </c>
      <c r="B911" s="40" t="s">
        <v>1808</v>
      </c>
      <c r="C911" s="67"/>
      <c r="D911" s="94"/>
      <c r="E911" s="94">
        <v>4</v>
      </c>
      <c r="F911" s="206">
        <v>5</v>
      </c>
    </row>
    <row r="912" spans="1:7" ht="18">
      <c r="A912" s="441" t="s">
        <v>1806</v>
      </c>
      <c r="B912" s="37" t="s">
        <v>1809</v>
      </c>
      <c r="C912" s="69"/>
      <c r="D912" s="108"/>
      <c r="E912" s="220">
        <v>3</v>
      </c>
      <c r="F912" s="207">
        <f>E912+E912*10%</f>
        <v>3.3</v>
      </c>
    </row>
    <row r="913" spans="1:7" ht="18">
      <c r="A913" s="546" t="s">
        <v>1806</v>
      </c>
      <c r="B913" s="37" t="s">
        <v>1810</v>
      </c>
      <c r="C913" s="69"/>
      <c r="D913" s="108"/>
      <c r="E913" s="220">
        <v>2.5</v>
      </c>
      <c r="F913" s="207">
        <v>3</v>
      </c>
    </row>
    <row r="914" spans="1:7" ht="18">
      <c r="A914" s="635" t="s">
        <v>1811</v>
      </c>
      <c r="B914" s="601" t="s">
        <v>1812</v>
      </c>
      <c r="C914" s="99"/>
      <c r="D914" s="99">
        <v>32</v>
      </c>
      <c r="E914" s="220">
        <v>35</v>
      </c>
      <c r="F914" s="207">
        <v>39</v>
      </c>
    </row>
    <row r="915" spans="1:7" ht="18">
      <c r="A915" s="636" t="s">
        <v>1813</v>
      </c>
      <c r="B915" s="465" t="s">
        <v>1812</v>
      </c>
      <c r="C915" s="99"/>
      <c r="D915" s="99"/>
      <c r="E915" s="220">
        <v>48</v>
      </c>
      <c r="F915" s="207">
        <f>E915+E915*10%</f>
        <v>52.8</v>
      </c>
    </row>
    <row r="916" spans="1:7" ht="18.75">
      <c r="A916" s="634" t="s">
        <v>1883</v>
      </c>
      <c r="B916" s="602" t="s">
        <v>1812</v>
      </c>
      <c r="C916" s="456"/>
      <c r="D916" s="456">
        <v>65</v>
      </c>
      <c r="E916" s="220">
        <v>69</v>
      </c>
      <c r="F916" s="207">
        <v>76</v>
      </c>
    </row>
    <row r="917" spans="1:7" ht="18">
      <c r="A917" s="615" t="s">
        <v>1814</v>
      </c>
      <c r="B917" s="465" t="s">
        <v>1815</v>
      </c>
      <c r="C917" s="99"/>
      <c r="D917" s="99"/>
      <c r="E917" s="220">
        <v>240</v>
      </c>
      <c r="F917" s="207">
        <f>E917+E917*10%</f>
        <v>264</v>
      </c>
    </row>
    <row r="918" spans="1:7" ht="18">
      <c r="A918" s="615" t="s">
        <v>1816</v>
      </c>
      <c r="B918" s="40" t="s">
        <v>1817</v>
      </c>
      <c r="C918" s="67"/>
      <c r="D918" s="94"/>
      <c r="E918" s="94">
        <v>26</v>
      </c>
      <c r="F918" s="206">
        <v>29</v>
      </c>
    </row>
    <row r="919" spans="1:7" ht="18">
      <c r="A919" s="615" t="s">
        <v>1818</v>
      </c>
      <c r="B919" s="40" t="s">
        <v>1819</v>
      </c>
      <c r="C919" s="67"/>
      <c r="D919" s="94"/>
      <c r="E919" s="94">
        <v>149</v>
      </c>
      <c r="F919" s="206">
        <v>164</v>
      </c>
    </row>
    <row r="920" spans="1:7" ht="18">
      <c r="A920" s="248" t="s">
        <v>1820</v>
      </c>
      <c r="B920" s="33" t="s">
        <v>1821</v>
      </c>
      <c r="C920" s="58"/>
      <c r="D920" s="99">
        <v>190</v>
      </c>
      <c r="E920" s="220">
        <v>210</v>
      </c>
      <c r="F920" s="207">
        <f>E920+E920*10%</f>
        <v>231</v>
      </c>
    </row>
    <row r="921" spans="1:7" ht="18">
      <c r="A921" s="248" t="s">
        <v>1822</v>
      </c>
      <c r="B921" s="40" t="s">
        <v>1823</v>
      </c>
      <c r="C921" s="67"/>
      <c r="D921" s="94"/>
      <c r="E921" s="94">
        <v>75</v>
      </c>
      <c r="F921" s="206">
        <v>83</v>
      </c>
    </row>
    <row r="922" spans="1:7" ht="18">
      <c r="A922" s="615" t="s">
        <v>1824</v>
      </c>
      <c r="B922" s="33" t="s">
        <v>1825</v>
      </c>
      <c r="C922" s="58"/>
      <c r="D922" s="99"/>
      <c r="E922" s="220">
        <v>27</v>
      </c>
      <c r="F922" s="207">
        <v>30</v>
      </c>
    </row>
    <row r="923" spans="1:7" ht="18">
      <c r="A923" s="615" t="s">
        <v>1826</v>
      </c>
      <c r="B923" s="33" t="s">
        <v>1827</v>
      </c>
      <c r="C923" s="58"/>
      <c r="D923" s="99">
        <v>99</v>
      </c>
      <c r="E923" s="220">
        <v>109</v>
      </c>
      <c r="F923" s="207">
        <v>120</v>
      </c>
    </row>
    <row r="924" spans="1:7" ht="18">
      <c r="A924" s="248" t="s">
        <v>1828</v>
      </c>
      <c r="B924" s="33" t="s">
        <v>1829</v>
      </c>
      <c r="C924" s="58"/>
      <c r="D924" s="99"/>
      <c r="E924" s="220">
        <v>35</v>
      </c>
      <c r="F924" s="207">
        <f>E924+E924*10%</f>
        <v>38.5</v>
      </c>
    </row>
    <row r="925" spans="1:7" ht="18">
      <c r="A925" s="248" t="s">
        <v>1830</v>
      </c>
      <c r="B925" s="33" t="s">
        <v>1831</v>
      </c>
      <c r="C925" s="58"/>
      <c r="D925" s="99"/>
      <c r="E925" s="220">
        <v>27</v>
      </c>
      <c r="F925" s="207">
        <f>E925+E925*10%</f>
        <v>29.7</v>
      </c>
    </row>
    <row r="926" spans="1:7" ht="18">
      <c r="A926" s="615" t="s">
        <v>295</v>
      </c>
      <c r="B926" s="33" t="s">
        <v>1831</v>
      </c>
      <c r="C926" s="58"/>
      <c r="D926" s="99"/>
      <c r="E926" s="220">
        <v>49</v>
      </c>
      <c r="F926" s="207">
        <v>54</v>
      </c>
    </row>
    <row r="927" spans="1:7" ht="18">
      <c r="A927" s="615" t="s">
        <v>1832</v>
      </c>
      <c r="B927" s="453" t="s">
        <v>1833</v>
      </c>
      <c r="C927" s="58"/>
      <c r="D927" s="99">
        <v>20</v>
      </c>
      <c r="E927" s="220">
        <v>25</v>
      </c>
      <c r="F927" s="207">
        <v>28</v>
      </c>
      <c r="G927">
        <v>40</v>
      </c>
    </row>
    <row r="928" spans="1:7" ht="18">
      <c r="A928" s="615" t="s">
        <v>200</v>
      </c>
      <c r="B928" s="586" t="s">
        <v>201</v>
      </c>
      <c r="C928" s="58"/>
      <c r="D928" s="99"/>
      <c r="E928" s="220">
        <v>18</v>
      </c>
      <c r="F928" s="207">
        <v>20</v>
      </c>
    </row>
    <row r="929" spans="1:6" ht="18">
      <c r="A929" s="615" t="s">
        <v>1834</v>
      </c>
      <c r="B929" s="453" t="s">
        <v>1835</v>
      </c>
      <c r="C929" s="58"/>
      <c r="D929" s="99"/>
      <c r="E929" s="220">
        <v>3</v>
      </c>
      <c r="F929" s="207">
        <v>4</v>
      </c>
    </row>
    <row r="930" spans="1:6" ht="18">
      <c r="A930" s="248" t="s">
        <v>1834</v>
      </c>
      <c r="B930" s="453" t="s">
        <v>1836</v>
      </c>
      <c r="C930" s="58"/>
      <c r="D930" s="99"/>
      <c r="E930" s="220">
        <v>2</v>
      </c>
      <c r="F930" s="207">
        <f>E930+E930*10%</f>
        <v>2.2000000000000002</v>
      </c>
    </row>
    <row r="931" spans="1:6" ht="18">
      <c r="A931" s="248" t="s">
        <v>1834</v>
      </c>
      <c r="B931" s="452" t="s">
        <v>1980</v>
      </c>
      <c r="C931" s="58"/>
      <c r="D931" s="99"/>
      <c r="E931" s="220">
        <v>3</v>
      </c>
      <c r="F931" s="207">
        <v>4</v>
      </c>
    </row>
    <row r="932" spans="1:6" ht="18">
      <c r="A932" s="225" t="s">
        <v>1982</v>
      </c>
      <c r="B932" s="600" t="s">
        <v>1981</v>
      </c>
      <c r="C932" s="401"/>
      <c r="D932" s="97"/>
      <c r="E932" s="220">
        <v>6</v>
      </c>
      <c r="F932" s="207">
        <v>7</v>
      </c>
    </row>
    <row r="933" spans="1:6" ht="18">
      <c r="A933" s="540" t="s">
        <v>1837</v>
      </c>
      <c r="B933" s="326" t="s">
        <v>1838</v>
      </c>
      <c r="C933" s="58"/>
      <c r="D933" s="99"/>
      <c r="E933" s="220">
        <v>2.5</v>
      </c>
      <c r="F933" s="207">
        <v>3</v>
      </c>
    </row>
    <row r="934" spans="1:6" ht="18">
      <c r="A934" s="238" t="s">
        <v>1839</v>
      </c>
      <c r="B934" s="326" t="s">
        <v>1840</v>
      </c>
      <c r="C934" s="58"/>
      <c r="D934" s="99"/>
      <c r="E934" s="220">
        <v>8</v>
      </c>
      <c r="F934" s="207">
        <f>E934+E934*10%</f>
        <v>8.8000000000000007</v>
      </c>
    </row>
    <row r="935" spans="1:6" ht="18">
      <c r="A935" s="617" t="s">
        <v>1841</v>
      </c>
      <c r="B935" s="326" t="s">
        <v>1842</v>
      </c>
      <c r="C935" s="58"/>
      <c r="D935" s="99"/>
      <c r="E935" s="220">
        <v>21</v>
      </c>
      <c r="F935" s="207">
        <v>23</v>
      </c>
    </row>
    <row r="936" spans="1:6" ht="18">
      <c r="A936" s="225" t="s">
        <v>1843</v>
      </c>
      <c r="B936" s="458" t="s">
        <v>1844</v>
      </c>
      <c r="C936" s="381"/>
      <c r="D936" s="382">
        <v>79</v>
      </c>
      <c r="E936" s="220">
        <v>88</v>
      </c>
      <c r="F936" s="207">
        <f>E936+E936*10%</f>
        <v>96.8</v>
      </c>
    </row>
    <row r="937" spans="1:6" ht="18">
      <c r="A937" s="615" t="s">
        <v>1845</v>
      </c>
      <c r="B937" s="453" t="s">
        <v>3582</v>
      </c>
      <c r="C937" s="58"/>
      <c r="D937" s="99">
        <v>55</v>
      </c>
      <c r="E937" s="220">
        <v>69</v>
      </c>
      <c r="F937" s="207">
        <v>76</v>
      </c>
    </row>
    <row r="938" spans="1:6" ht="18">
      <c r="A938" s="248" t="s">
        <v>1845</v>
      </c>
      <c r="B938" s="452" t="s">
        <v>1983</v>
      </c>
      <c r="C938" s="58"/>
      <c r="D938" s="99"/>
      <c r="E938" s="220">
        <v>16</v>
      </c>
      <c r="F938" s="207">
        <v>17</v>
      </c>
    </row>
    <row r="939" spans="1:6" ht="18">
      <c r="A939" s="615" t="s">
        <v>1846</v>
      </c>
      <c r="B939" s="453" t="s">
        <v>3582</v>
      </c>
      <c r="C939" s="58"/>
      <c r="D939" s="99"/>
      <c r="E939" s="220">
        <v>99</v>
      </c>
      <c r="F939" s="207">
        <v>109</v>
      </c>
    </row>
    <row r="940" spans="1:6" ht="18">
      <c r="A940" s="631" t="s">
        <v>1847</v>
      </c>
      <c r="B940" s="33" t="s">
        <v>1848</v>
      </c>
      <c r="C940" s="58"/>
      <c r="D940" s="99"/>
      <c r="E940" s="220">
        <v>25</v>
      </c>
      <c r="F940" s="207">
        <v>28</v>
      </c>
    </row>
    <row r="941" spans="1:6" ht="18">
      <c r="A941" s="631" t="s">
        <v>1847</v>
      </c>
      <c r="B941" s="33" t="s">
        <v>1849</v>
      </c>
      <c r="C941" s="58"/>
      <c r="D941" s="99"/>
      <c r="E941" s="220">
        <v>25</v>
      </c>
      <c r="F941" s="207">
        <v>28</v>
      </c>
    </row>
    <row r="942" spans="1:6" ht="18">
      <c r="A942" s="615" t="s">
        <v>1850</v>
      </c>
      <c r="B942" s="33" t="s">
        <v>1851</v>
      </c>
      <c r="C942" s="58"/>
      <c r="D942" s="99"/>
      <c r="E942" s="220">
        <v>15</v>
      </c>
      <c r="F942" s="207">
        <v>17</v>
      </c>
    </row>
    <row r="943" spans="1:6" ht="18">
      <c r="A943" s="249" t="s">
        <v>1852</v>
      </c>
      <c r="B943" s="453" t="s">
        <v>1853</v>
      </c>
      <c r="C943" s="58"/>
      <c r="D943" s="99"/>
      <c r="E943" s="220">
        <v>0</v>
      </c>
      <c r="F943" s="207">
        <f>E943+E943*10%</f>
        <v>0</v>
      </c>
    </row>
    <row r="944" spans="1:6" ht="18">
      <c r="A944" s="616" t="s">
        <v>1854</v>
      </c>
      <c r="B944" s="453" t="s">
        <v>1855</v>
      </c>
      <c r="C944" s="58"/>
      <c r="D944" s="97"/>
      <c r="E944" s="207">
        <v>13</v>
      </c>
      <c r="F944" s="207">
        <v>15</v>
      </c>
    </row>
    <row r="945" spans="1:6" ht="18">
      <c r="A945" s="616" t="s">
        <v>1856</v>
      </c>
      <c r="B945" s="453" t="s">
        <v>1857</v>
      </c>
      <c r="C945" s="58"/>
      <c r="D945" s="99"/>
      <c r="E945" s="207">
        <v>3</v>
      </c>
      <c r="F945" s="207">
        <v>4</v>
      </c>
    </row>
    <row r="946" spans="1:6" ht="18">
      <c r="A946" s="578" t="s">
        <v>1858</v>
      </c>
      <c r="B946" s="53" t="s">
        <v>1859</v>
      </c>
      <c r="C946" s="202"/>
      <c r="D946" s="250"/>
      <c r="E946" s="251">
        <v>13</v>
      </c>
      <c r="F946" s="251">
        <v>15</v>
      </c>
    </row>
    <row r="947" spans="1:6" ht="18">
      <c r="A947" s="542" t="s">
        <v>1860</v>
      </c>
      <c r="B947" s="53" t="s">
        <v>1861</v>
      </c>
      <c r="C947" s="202"/>
      <c r="D947" s="113"/>
      <c r="E947" s="207">
        <v>26</v>
      </c>
      <c r="F947" s="207">
        <v>29</v>
      </c>
    </row>
  </sheetData>
  <sheetProtection formatCells="0" formatColumns="0" formatRows="0" insertColumns="0" insertRows="0" insertHyperlinks="0" deleteColumns="0" deleteRows="0" sort="0"/>
  <mergeCells count="11">
    <mergeCell ref="A7:F7"/>
    <mergeCell ref="A8:F8"/>
    <mergeCell ref="D242:D243"/>
    <mergeCell ref="E242:E243"/>
    <mergeCell ref="F242:F243"/>
    <mergeCell ref="A5:F5"/>
    <mergeCell ref="A1:F1"/>
    <mergeCell ref="A2:F2"/>
    <mergeCell ref="A3:F3"/>
    <mergeCell ref="A4:F4"/>
    <mergeCell ref="A6:F6"/>
  </mergeCells>
  <phoneticPr fontId="36" type="noConversion"/>
  <conditionalFormatting sqref="A5:F7">
    <cfRule type="iconSet" priority="1">
      <iconSet iconSet="3TrafficLights2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scale="61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85"/>
  <sheetViews>
    <sheetView zoomScale="75" zoomScaleNormal="75" workbookViewId="0">
      <pane ySplit="9" topLeftCell="A10" activePane="bottomLeft" state="frozen"/>
      <selection pane="bottomLeft" sqref="A1:IV7"/>
    </sheetView>
  </sheetViews>
  <sheetFormatPr defaultRowHeight="15"/>
  <cols>
    <col min="1" max="1" width="63" customWidth="1"/>
    <col min="2" max="2" width="31.140625" customWidth="1"/>
    <col min="3" max="3" width="10.28515625" style="388" customWidth="1"/>
    <col min="4" max="4" width="13.7109375" customWidth="1"/>
    <col min="5" max="5" width="12.7109375" customWidth="1"/>
    <col min="6" max="6" width="15.5703125" customWidth="1"/>
  </cols>
  <sheetData>
    <row r="1" spans="1:8" ht="22.5">
      <c r="A1" s="648"/>
      <c r="B1" s="648"/>
      <c r="C1" s="648"/>
      <c r="D1" s="648"/>
      <c r="E1" s="648"/>
      <c r="F1" s="648"/>
    </row>
    <row r="2" spans="1:8">
      <c r="A2" s="649"/>
      <c r="B2" s="649"/>
      <c r="C2" s="649"/>
      <c r="D2" s="649"/>
      <c r="E2" s="649"/>
      <c r="F2" s="649"/>
    </row>
    <row r="3" spans="1:8">
      <c r="A3" s="649"/>
      <c r="B3" s="649"/>
      <c r="C3" s="649"/>
      <c r="D3" s="649"/>
      <c r="E3" s="649"/>
      <c r="F3" s="649"/>
    </row>
    <row r="4" spans="1:8" ht="20.25" customHeight="1">
      <c r="A4" s="650"/>
      <c r="B4" s="650"/>
      <c r="C4" s="650"/>
      <c r="D4" s="650"/>
      <c r="E4" s="650"/>
      <c r="F4" s="650"/>
    </row>
    <row r="5" spans="1:8">
      <c r="A5" s="647"/>
      <c r="B5" s="647"/>
      <c r="C5" s="647"/>
      <c r="D5" s="647"/>
      <c r="E5" s="647"/>
      <c r="F5" s="647"/>
    </row>
    <row r="6" spans="1:8">
      <c r="A6" s="651"/>
      <c r="B6" s="651"/>
      <c r="C6" s="651"/>
      <c r="D6" s="651"/>
      <c r="E6" s="651"/>
      <c r="F6" s="651"/>
    </row>
    <row r="7" spans="1:8">
      <c r="A7" s="652"/>
      <c r="B7" s="652"/>
      <c r="C7" s="652"/>
      <c r="D7" s="652"/>
      <c r="E7" s="652"/>
      <c r="F7" s="652"/>
    </row>
    <row r="8" spans="1:8" ht="34.5" thickBot="1">
      <c r="A8" s="653" t="s">
        <v>2529</v>
      </c>
      <c r="B8" s="653"/>
      <c r="C8" s="653"/>
      <c r="D8" s="653"/>
      <c r="E8" s="653"/>
      <c r="F8" s="653"/>
    </row>
    <row r="9" spans="1:8" ht="17.25" thickTop="1" thickBot="1">
      <c r="A9" s="1" t="s">
        <v>3538</v>
      </c>
      <c r="B9" s="1" t="s">
        <v>3539</v>
      </c>
      <c r="C9" s="460" t="s">
        <v>1916</v>
      </c>
      <c r="D9" s="165">
        <v>1</v>
      </c>
      <c r="E9" s="164">
        <v>2</v>
      </c>
      <c r="F9" s="163">
        <v>3</v>
      </c>
    </row>
    <row r="10" spans="1:8" ht="18.75" thickTop="1">
      <c r="A10" s="256" t="s">
        <v>1862</v>
      </c>
      <c r="B10" s="53" t="s">
        <v>1863</v>
      </c>
      <c r="C10" s="202"/>
      <c r="D10" s="113"/>
      <c r="E10" s="94">
        <v>0</v>
      </c>
      <c r="F10" s="207">
        <v>0</v>
      </c>
    </row>
    <row r="11" spans="1:8" ht="18">
      <c r="A11" s="256" t="s">
        <v>1864</v>
      </c>
      <c r="B11" s="53" t="s">
        <v>1865</v>
      </c>
      <c r="C11" s="202"/>
      <c r="D11" s="113">
        <v>220</v>
      </c>
      <c r="E11" s="94">
        <v>245</v>
      </c>
      <c r="F11" s="207">
        <f>E11+E11*10%</f>
        <v>269.5</v>
      </c>
      <c r="G11">
        <v>270</v>
      </c>
      <c r="H11">
        <v>330</v>
      </c>
    </row>
    <row r="12" spans="1:8" ht="18">
      <c r="A12" s="256" t="s">
        <v>1864</v>
      </c>
      <c r="B12" s="537" t="s">
        <v>1865</v>
      </c>
      <c r="C12" s="202"/>
      <c r="D12" s="113"/>
      <c r="E12" s="94">
        <v>345</v>
      </c>
      <c r="F12" s="207">
        <f>E12+E12*10%</f>
        <v>379.5</v>
      </c>
    </row>
    <row r="13" spans="1:8" ht="18">
      <c r="A13" s="39" t="s">
        <v>1866</v>
      </c>
      <c r="B13" s="539" t="s">
        <v>1867</v>
      </c>
      <c r="C13" s="58"/>
      <c r="D13" s="99"/>
      <c r="E13" s="94">
        <v>375</v>
      </c>
      <c r="F13" s="207">
        <f t="shared" ref="F13:F103" si="0">E13+E13*10%</f>
        <v>412.5</v>
      </c>
      <c r="G13">
        <v>365</v>
      </c>
    </row>
    <row r="14" spans="1:8" ht="18">
      <c r="A14" s="39" t="s">
        <v>1868</v>
      </c>
      <c r="B14" s="33" t="s">
        <v>1869</v>
      </c>
      <c r="C14" s="58"/>
      <c r="D14" s="99"/>
      <c r="E14" s="94">
        <v>375</v>
      </c>
      <c r="F14" s="207">
        <f>E14+E14*10%</f>
        <v>412.5</v>
      </c>
    </row>
    <row r="15" spans="1:8" ht="18">
      <c r="A15" s="39" t="s">
        <v>1870</v>
      </c>
      <c r="B15" s="33" t="s">
        <v>1871</v>
      </c>
      <c r="C15" s="58"/>
      <c r="D15" s="99"/>
      <c r="E15" s="94">
        <v>95</v>
      </c>
      <c r="F15" s="207">
        <v>73</v>
      </c>
    </row>
    <row r="16" spans="1:8" ht="18">
      <c r="A16" s="39" t="s">
        <v>146</v>
      </c>
      <c r="B16" s="539" t="s">
        <v>147</v>
      </c>
      <c r="C16" s="58"/>
      <c r="D16" s="99"/>
      <c r="E16" s="94">
        <v>1590</v>
      </c>
      <c r="F16" s="207">
        <f t="shared" si="0"/>
        <v>1749</v>
      </c>
    </row>
    <row r="17" spans="1:6" ht="18">
      <c r="A17" s="257" t="s">
        <v>3558</v>
      </c>
      <c r="B17" s="313" t="s">
        <v>1872</v>
      </c>
      <c r="C17" s="397"/>
      <c r="D17" s="113">
        <v>320</v>
      </c>
      <c r="E17" s="94">
        <v>349</v>
      </c>
      <c r="F17" s="207">
        <f>E17+E17*10%</f>
        <v>383.9</v>
      </c>
    </row>
    <row r="18" spans="1:6" ht="18">
      <c r="A18" s="257" t="s">
        <v>1873</v>
      </c>
      <c r="B18" s="313" t="s">
        <v>1872</v>
      </c>
      <c r="C18" s="397"/>
      <c r="D18" s="113"/>
      <c r="E18" s="94">
        <v>0</v>
      </c>
      <c r="F18" s="207">
        <f t="shared" si="0"/>
        <v>0</v>
      </c>
    </row>
    <row r="19" spans="1:6" ht="18">
      <c r="A19" s="257" t="s">
        <v>3244</v>
      </c>
      <c r="B19" s="313" t="s">
        <v>3245</v>
      </c>
      <c r="C19" s="397"/>
      <c r="D19" s="113">
        <v>115</v>
      </c>
      <c r="E19" s="94">
        <v>130</v>
      </c>
      <c r="F19" s="207">
        <f t="shared" si="0"/>
        <v>143</v>
      </c>
    </row>
    <row r="20" spans="1:6" ht="18">
      <c r="A20" s="257" t="s">
        <v>3246</v>
      </c>
      <c r="B20" s="313" t="s">
        <v>3247</v>
      </c>
      <c r="C20" s="397"/>
      <c r="D20" s="113">
        <v>130</v>
      </c>
      <c r="E20" s="94">
        <v>150</v>
      </c>
      <c r="F20" s="207">
        <f t="shared" si="0"/>
        <v>165</v>
      </c>
    </row>
    <row r="21" spans="1:6" ht="18">
      <c r="A21" s="257" t="s">
        <v>3248</v>
      </c>
      <c r="B21" s="313" t="s">
        <v>3249</v>
      </c>
      <c r="C21" s="397"/>
      <c r="D21" s="113">
        <v>115</v>
      </c>
      <c r="E21" s="94">
        <v>130</v>
      </c>
      <c r="F21" s="207">
        <f t="shared" si="0"/>
        <v>143</v>
      </c>
    </row>
    <row r="22" spans="1:6" ht="18">
      <c r="A22" s="257" t="s">
        <v>3250</v>
      </c>
      <c r="B22" s="313" t="s">
        <v>3251</v>
      </c>
      <c r="C22" s="397"/>
      <c r="D22" s="113"/>
      <c r="E22" s="94">
        <v>129</v>
      </c>
      <c r="F22" s="207">
        <f t="shared" si="0"/>
        <v>141.9</v>
      </c>
    </row>
    <row r="23" spans="1:6" ht="18">
      <c r="A23" s="216" t="s">
        <v>3252</v>
      </c>
      <c r="B23" s="313" t="s">
        <v>3253</v>
      </c>
      <c r="C23" s="397"/>
      <c r="D23" s="113"/>
      <c r="E23" s="94">
        <v>0</v>
      </c>
      <c r="F23" s="207">
        <f t="shared" si="0"/>
        <v>0</v>
      </c>
    </row>
    <row r="24" spans="1:6" ht="18">
      <c r="A24" s="216" t="s">
        <v>161</v>
      </c>
      <c r="B24" s="589" t="s">
        <v>162</v>
      </c>
      <c r="C24" s="397"/>
      <c r="D24" s="113"/>
      <c r="E24" s="94">
        <v>199</v>
      </c>
      <c r="F24" s="207">
        <v>219</v>
      </c>
    </row>
    <row r="25" spans="1:6" ht="18">
      <c r="A25" s="209" t="s">
        <v>3571</v>
      </c>
      <c r="B25" s="214" t="s">
        <v>3254</v>
      </c>
      <c r="C25" s="215"/>
      <c r="D25" s="210"/>
      <c r="E25" s="94">
        <v>0</v>
      </c>
      <c r="F25" s="207">
        <f t="shared" si="0"/>
        <v>0</v>
      </c>
    </row>
    <row r="26" spans="1:6" ht="18">
      <c r="A26" s="209" t="s">
        <v>3574</v>
      </c>
      <c r="B26" s="214" t="s">
        <v>3255</v>
      </c>
      <c r="C26" s="215"/>
      <c r="D26" s="210"/>
      <c r="E26" s="94">
        <v>55</v>
      </c>
      <c r="F26" s="207">
        <f t="shared" si="0"/>
        <v>60.5</v>
      </c>
    </row>
    <row r="27" spans="1:6" ht="18">
      <c r="A27" s="216" t="s">
        <v>3256</v>
      </c>
      <c r="B27" s="269" t="s">
        <v>3257</v>
      </c>
      <c r="C27" s="299"/>
      <c r="D27" s="206"/>
      <c r="E27" s="94">
        <v>0</v>
      </c>
      <c r="F27" s="206">
        <f t="shared" si="0"/>
        <v>0</v>
      </c>
    </row>
    <row r="28" spans="1:6" ht="18">
      <c r="A28" s="41" t="s">
        <v>3258</v>
      </c>
      <c r="B28" s="33" t="s">
        <v>3259</v>
      </c>
      <c r="C28" s="58"/>
      <c r="D28" s="99"/>
      <c r="E28" s="94">
        <v>279</v>
      </c>
      <c r="F28" s="207">
        <f t="shared" si="0"/>
        <v>306.89999999999998</v>
      </c>
    </row>
    <row r="29" spans="1:6" ht="18">
      <c r="A29" s="216" t="s">
        <v>3260</v>
      </c>
      <c r="B29" s="53" t="s">
        <v>3261</v>
      </c>
      <c r="C29" s="202"/>
      <c r="D29" s="113"/>
      <c r="E29" s="94">
        <v>2499</v>
      </c>
      <c r="F29" s="207">
        <f t="shared" si="0"/>
        <v>2748.9</v>
      </c>
    </row>
    <row r="30" spans="1:6" ht="18">
      <c r="A30" s="216" t="s">
        <v>3595</v>
      </c>
      <c r="B30" s="53" t="s">
        <v>3262</v>
      </c>
      <c r="C30" s="202"/>
      <c r="D30" s="113"/>
      <c r="E30" s="94">
        <v>3</v>
      </c>
      <c r="F30" s="207">
        <f t="shared" si="0"/>
        <v>3.3</v>
      </c>
    </row>
    <row r="31" spans="1:6" ht="18">
      <c r="A31" s="216" t="s">
        <v>3595</v>
      </c>
      <c r="B31" s="314" t="s">
        <v>477</v>
      </c>
      <c r="C31" s="202"/>
      <c r="D31" s="113"/>
      <c r="E31" s="94">
        <v>4</v>
      </c>
      <c r="F31" s="207">
        <v>5</v>
      </c>
    </row>
    <row r="32" spans="1:6" ht="18">
      <c r="A32" s="216" t="s">
        <v>3595</v>
      </c>
      <c r="B32" s="269" t="s">
        <v>3263</v>
      </c>
      <c r="C32" s="299"/>
      <c r="D32" s="206"/>
      <c r="E32" s="94">
        <v>42</v>
      </c>
      <c r="F32" s="206">
        <f t="shared" si="0"/>
        <v>46.2</v>
      </c>
    </row>
    <row r="33" spans="1:6" ht="18">
      <c r="A33" s="216" t="s">
        <v>3595</v>
      </c>
      <c r="B33" s="269" t="s">
        <v>3264</v>
      </c>
      <c r="C33" s="299"/>
      <c r="D33" s="206"/>
      <c r="E33" s="94">
        <v>16</v>
      </c>
      <c r="F33" s="206">
        <f t="shared" si="0"/>
        <v>17.600000000000001</v>
      </c>
    </row>
    <row r="34" spans="1:6" ht="18">
      <c r="A34" s="208" t="s">
        <v>3265</v>
      </c>
      <c r="B34" s="36" t="s">
        <v>3266</v>
      </c>
      <c r="C34" s="71"/>
      <c r="D34" s="105">
        <v>9.99</v>
      </c>
      <c r="E34" s="94">
        <v>11</v>
      </c>
      <c r="F34" s="206">
        <f t="shared" si="0"/>
        <v>12.1</v>
      </c>
    </row>
    <row r="35" spans="1:6" ht="18">
      <c r="A35" s="208" t="s">
        <v>3267</v>
      </c>
      <c r="B35" s="37" t="s">
        <v>3268</v>
      </c>
      <c r="C35" s="69"/>
      <c r="D35" s="108"/>
      <c r="E35" s="94">
        <v>32</v>
      </c>
      <c r="F35" s="207">
        <f t="shared" si="0"/>
        <v>35.200000000000003</v>
      </c>
    </row>
    <row r="36" spans="1:6" ht="18">
      <c r="A36" s="208" t="s">
        <v>3267</v>
      </c>
      <c r="B36" s="37" t="s">
        <v>3269</v>
      </c>
      <c r="C36" s="69"/>
      <c r="D36" s="108"/>
      <c r="E36" s="94">
        <v>32</v>
      </c>
      <c r="F36" s="207">
        <f t="shared" si="0"/>
        <v>35.200000000000003</v>
      </c>
    </row>
    <row r="37" spans="1:6" ht="18">
      <c r="A37" s="39" t="s">
        <v>3270</v>
      </c>
      <c r="B37" s="33" t="s">
        <v>3271</v>
      </c>
      <c r="C37" s="58"/>
      <c r="D37" s="99">
        <v>15</v>
      </c>
      <c r="E37" s="94">
        <v>16</v>
      </c>
      <c r="F37" s="207">
        <f t="shared" si="0"/>
        <v>17.600000000000001</v>
      </c>
    </row>
    <row r="38" spans="1:6" ht="18">
      <c r="A38" s="39" t="s">
        <v>3272</v>
      </c>
      <c r="B38" s="33" t="s">
        <v>3273</v>
      </c>
      <c r="C38" s="58"/>
      <c r="D38" s="99"/>
      <c r="E38" s="94"/>
      <c r="F38" s="207">
        <v>29</v>
      </c>
    </row>
    <row r="39" spans="1:6" ht="18">
      <c r="A39" s="39" t="s">
        <v>3621</v>
      </c>
      <c r="B39" s="33" t="s">
        <v>3274</v>
      </c>
      <c r="C39" s="58"/>
      <c r="D39" s="99"/>
      <c r="E39" s="94">
        <v>7</v>
      </c>
      <c r="F39" s="207">
        <f t="shared" si="0"/>
        <v>7.7</v>
      </c>
    </row>
    <row r="40" spans="1:6" ht="18">
      <c r="A40" s="39" t="s">
        <v>3275</v>
      </c>
      <c r="B40" s="33" t="s">
        <v>3276</v>
      </c>
      <c r="C40" s="58"/>
      <c r="D40" s="99"/>
      <c r="E40" s="94">
        <v>7</v>
      </c>
      <c r="F40" s="207">
        <f t="shared" si="0"/>
        <v>7.7</v>
      </c>
    </row>
    <row r="41" spans="1:6" ht="18">
      <c r="A41" s="39" t="s">
        <v>3275</v>
      </c>
      <c r="B41" s="199" t="s">
        <v>478</v>
      </c>
      <c r="C41" s="58"/>
      <c r="D41" s="99"/>
      <c r="E41" s="94">
        <v>2</v>
      </c>
      <c r="F41" s="207">
        <v>3</v>
      </c>
    </row>
    <row r="42" spans="1:6" ht="18">
      <c r="A42" s="39" t="s">
        <v>3277</v>
      </c>
      <c r="B42" s="33" t="s">
        <v>3278</v>
      </c>
      <c r="C42" s="58"/>
      <c r="D42" s="99">
        <v>259</v>
      </c>
      <c r="E42" s="94">
        <v>269</v>
      </c>
      <c r="F42" s="207">
        <f t="shared" si="0"/>
        <v>295.89999999999998</v>
      </c>
    </row>
    <row r="43" spans="1:6" ht="18">
      <c r="A43" s="39" t="s">
        <v>3277</v>
      </c>
      <c r="B43" s="33" t="s">
        <v>3279</v>
      </c>
      <c r="C43" s="58"/>
      <c r="D43" s="99">
        <v>259</v>
      </c>
      <c r="E43" s="94">
        <v>269</v>
      </c>
      <c r="F43" s="207">
        <f>E43+E43*10%</f>
        <v>295.89999999999998</v>
      </c>
    </row>
    <row r="44" spans="1:6" ht="18">
      <c r="A44" s="39" t="s">
        <v>63</v>
      </c>
      <c r="B44" s="33"/>
      <c r="C44" s="58"/>
      <c r="D44" s="99"/>
      <c r="E44" s="94">
        <v>0</v>
      </c>
      <c r="F44" s="207">
        <f t="shared" si="0"/>
        <v>0</v>
      </c>
    </row>
    <row r="45" spans="1:6" ht="18">
      <c r="A45" s="39" t="s">
        <v>64</v>
      </c>
      <c r="B45" s="33"/>
      <c r="C45" s="58"/>
      <c r="D45" s="99"/>
      <c r="E45" s="94">
        <v>0</v>
      </c>
      <c r="F45" s="207">
        <f t="shared" si="0"/>
        <v>0</v>
      </c>
    </row>
    <row r="46" spans="1:6" ht="18">
      <c r="A46" s="39" t="s">
        <v>479</v>
      </c>
      <c r="B46" s="199" t="s">
        <v>480</v>
      </c>
      <c r="C46" s="58"/>
      <c r="D46" s="99"/>
      <c r="E46" s="94">
        <v>54</v>
      </c>
      <c r="F46" s="207">
        <v>59</v>
      </c>
    </row>
    <row r="47" spans="1:6" ht="18">
      <c r="A47" s="39" t="s">
        <v>3282</v>
      </c>
      <c r="B47" s="33" t="s">
        <v>3283</v>
      </c>
      <c r="C47" s="58"/>
      <c r="D47" s="99"/>
      <c r="E47" s="94">
        <v>23</v>
      </c>
      <c r="F47" s="207">
        <f t="shared" si="0"/>
        <v>25.3</v>
      </c>
    </row>
    <row r="48" spans="1:6" ht="18">
      <c r="A48" s="39" t="s">
        <v>3284</v>
      </c>
      <c r="B48" s="33" t="s">
        <v>3285</v>
      </c>
      <c r="C48" s="58"/>
      <c r="D48" s="99"/>
      <c r="E48" s="94">
        <v>27</v>
      </c>
      <c r="F48" s="207">
        <f t="shared" si="0"/>
        <v>29.7</v>
      </c>
    </row>
    <row r="49" spans="1:8" ht="18">
      <c r="A49" s="39" t="s">
        <v>3286</v>
      </c>
      <c r="B49" s="40" t="s">
        <v>3287</v>
      </c>
      <c r="C49" s="67"/>
      <c r="D49" s="94"/>
      <c r="E49" s="94">
        <v>27</v>
      </c>
      <c r="F49" s="206">
        <f t="shared" si="0"/>
        <v>29.7</v>
      </c>
    </row>
    <row r="50" spans="1:8" ht="18.75">
      <c r="A50" s="39" t="s">
        <v>74</v>
      </c>
      <c r="B50" s="33" t="s">
        <v>75</v>
      </c>
      <c r="C50" s="58"/>
      <c r="D50" s="34"/>
      <c r="E50" s="24">
        <v>140</v>
      </c>
      <c r="F50" s="2">
        <f t="shared" si="0"/>
        <v>154</v>
      </c>
      <c r="G50" s="338"/>
    </row>
    <row r="51" spans="1:8" ht="18.75">
      <c r="A51" s="39" t="s">
        <v>76</v>
      </c>
      <c r="B51" s="33" t="s">
        <v>77</v>
      </c>
      <c r="C51" s="58"/>
      <c r="D51" s="34"/>
      <c r="E51" s="24">
        <v>130</v>
      </c>
      <c r="F51" s="2">
        <f t="shared" si="0"/>
        <v>143</v>
      </c>
      <c r="G51" s="338"/>
    </row>
    <row r="52" spans="1:8" ht="18.75">
      <c r="A52" s="39" t="s">
        <v>155</v>
      </c>
      <c r="B52" s="539" t="s">
        <v>156</v>
      </c>
      <c r="C52" s="58"/>
      <c r="D52" s="34"/>
      <c r="E52" s="24">
        <v>15</v>
      </c>
      <c r="F52" s="2">
        <v>17</v>
      </c>
      <c r="G52" s="582">
        <v>20</v>
      </c>
      <c r="H52" s="582">
        <v>20</v>
      </c>
    </row>
    <row r="53" spans="1:8" ht="18">
      <c r="A53" s="39" t="s">
        <v>3650</v>
      </c>
      <c r="B53" s="40" t="s">
        <v>3288</v>
      </c>
      <c r="C53" s="67"/>
      <c r="D53" s="94">
        <v>17</v>
      </c>
      <c r="E53" s="94">
        <v>19</v>
      </c>
      <c r="F53" s="206">
        <f t="shared" si="0"/>
        <v>20.9</v>
      </c>
    </row>
    <row r="54" spans="1:8" ht="18">
      <c r="A54" s="39" t="s">
        <v>3650</v>
      </c>
      <c r="B54" s="33" t="s">
        <v>3289</v>
      </c>
      <c r="C54" s="58"/>
      <c r="D54" s="99"/>
      <c r="E54" s="94">
        <v>134</v>
      </c>
      <c r="F54" s="207">
        <f t="shared" si="0"/>
        <v>147.4</v>
      </c>
    </row>
    <row r="55" spans="1:8" ht="18">
      <c r="A55" s="39" t="s">
        <v>3650</v>
      </c>
      <c r="B55" s="199" t="s">
        <v>481</v>
      </c>
      <c r="C55" s="58"/>
      <c r="D55" s="99"/>
      <c r="E55" s="94">
        <v>21</v>
      </c>
      <c r="F55" s="207">
        <v>24</v>
      </c>
    </row>
    <row r="56" spans="1:8" ht="18">
      <c r="A56" s="39" t="s">
        <v>3290</v>
      </c>
      <c r="B56" s="33" t="s">
        <v>3291</v>
      </c>
      <c r="C56" s="58"/>
      <c r="D56" s="99"/>
      <c r="E56" s="94">
        <v>36</v>
      </c>
      <c r="F56" s="207">
        <f t="shared" si="0"/>
        <v>39.6</v>
      </c>
    </row>
    <row r="57" spans="1:8" ht="18">
      <c r="A57" s="41" t="s">
        <v>3292</v>
      </c>
      <c r="B57" s="269" t="s">
        <v>3293</v>
      </c>
      <c r="C57" s="299"/>
      <c r="D57" s="206">
        <v>7</v>
      </c>
      <c r="E57" s="94">
        <v>8</v>
      </c>
      <c r="F57" s="206">
        <f t="shared" si="0"/>
        <v>8.8000000000000007</v>
      </c>
    </row>
    <row r="58" spans="1:8" ht="18">
      <c r="A58" s="39" t="s">
        <v>3294</v>
      </c>
      <c r="B58" s="33" t="s">
        <v>3295</v>
      </c>
      <c r="C58" s="58"/>
      <c r="D58" s="99"/>
      <c r="E58" s="94">
        <v>11</v>
      </c>
      <c r="F58" s="207">
        <f t="shared" si="0"/>
        <v>12.1</v>
      </c>
      <c r="G58" s="356">
        <v>15</v>
      </c>
    </row>
    <row r="59" spans="1:8" ht="18">
      <c r="A59" s="39" t="s">
        <v>3296</v>
      </c>
      <c r="B59" s="33" t="s">
        <v>3297</v>
      </c>
      <c r="C59" s="58"/>
      <c r="D59" s="99"/>
      <c r="E59" s="94">
        <v>20</v>
      </c>
      <c r="F59" s="207">
        <f t="shared" si="0"/>
        <v>22</v>
      </c>
    </row>
    <row r="60" spans="1:8" ht="18">
      <c r="A60" s="39" t="s">
        <v>3298</v>
      </c>
      <c r="B60" s="40" t="s">
        <v>3299</v>
      </c>
      <c r="C60" s="67"/>
      <c r="D60" s="94"/>
      <c r="E60" s="94">
        <v>19</v>
      </c>
      <c r="F60" s="206">
        <f>E60+E60*10%</f>
        <v>20.9</v>
      </c>
    </row>
    <row r="61" spans="1:8" ht="18">
      <c r="A61" s="39" t="s">
        <v>3298</v>
      </c>
      <c r="B61" s="40" t="s">
        <v>3300</v>
      </c>
      <c r="C61" s="67"/>
      <c r="D61" s="94"/>
      <c r="E61" s="94">
        <v>19</v>
      </c>
      <c r="F61" s="206">
        <f t="shared" si="0"/>
        <v>20.9</v>
      </c>
    </row>
    <row r="62" spans="1:8" ht="18">
      <c r="A62" s="39" t="s">
        <v>3301</v>
      </c>
      <c r="B62" s="33" t="s">
        <v>3302</v>
      </c>
      <c r="C62" s="58"/>
      <c r="D62" s="99"/>
      <c r="E62" s="94">
        <v>17</v>
      </c>
      <c r="F62" s="207">
        <f t="shared" si="0"/>
        <v>18.7</v>
      </c>
    </row>
    <row r="63" spans="1:8" ht="18">
      <c r="A63" s="39" t="s">
        <v>3672</v>
      </c>
      <c r="B63" s="33" t="s">
        <v>3303</v>
      </c>
      <c r="C63" s="58"/>
      <c r="D63" s="99"/>
      <c r="E63" s="94">
        <v>1999</v>
      </c>
      <c r="F63" s="207">
        <f t="shared" si="0"/>
        <v>2198.9</v>
      </c>
    </row>
    <row r="64" spans="1:8" ht="18">
      <c r="A64" s="39" t="s">
        <v>3672</v>
      </c>
      <c r="B64" s="539" t="s">
        <v>225</v>
      </c>
      <c r="C64" s="58"/>
      <c r="D64" s="99"/>
      <c r="E64" s="94">
        <v>2500</v>
      </c>
      <c r="F64" s="207">
        <f>E64+E64*10%</f>
        <v>2750</v>
      </c>
    </row>
    <row r="65" spans="1:7" ht="18">
      <c r="A65" s="39" t="s">
        <v>3676</v>
      </c>
      <c r="B65" s="33" t="s">
        <v>3304</v>
      </c>
      <c r="C65" s="58"/>
      <c r="D65" s="239">
        <v>559</v>
      </c>
      <c r="E65" s="253">
        <v>599</v>
      </c>
      <c r="F65" s="233">
        <f t="shared" si="0"/>
        <v>658.9</v>
      </c>
    </row>
    <row r="66" spans="1:7" ht="18">
      <c r="A66" s="41" t="s">
        <v>3305</v>
      </c>
      <c r="B66" s="33" t="s">
        <v>3306</v>
      </c>
      <c r="C66" s="58"/>
      <c r="D66" s="99"/>
      <c r="E66" s="94">
        <v>169</v>
      </c>
      <c r="F66" s="207">
        <f t="shared" si="0"/>
        <v>185.9</v>
      </c>
    </row>
    <row r="67" spans="1:7" ht="18">
      <c r="A67" s="41" t="s">
        <v>3307</v>
      </c>
      <c r="B67" s="40" t="s">
        <v>3308</v>
      </c>
      <c r="C67" s="67"/>
      <c r="D67" s="94"/>
      <c r="E67" s="94">
        <v>14</v>
      </c>
      <c r="F67" s="206">
        <f t="shared" si="0"/>
        <v>15.4</v>
      </c>
      <c r="G67">
        <v>18</v>
      </c>
    </row>
    <row r="68" spans="1:7" ht="18.75">
      <c r="A68" s="32" t="s">
        <v>78</v>
      </c>
      <c r="B68" s="40" t="s">
        <v>2020</v>
      </c>
      <c r="C68" s="67"/>
      <c r="D68" s="24"/>
      <c r="E68" s="24">
        <v>127</v>
      </c>
      <c r="F68" s="16">
        <f t="shared" si="0"/>
        <v>139.69999999999999</v>
      </c>
      <c r="G68" s="338"/>
    </row>
    <row r="69" spans="1:7" ht="18.75">
      <c r="A69" s="32" t="s">
        <v>482</v>
      </c>
      <c r="B69" s="312" t="s">
        <v>483</v>
      </c>
      <c r="C69" s="67"/>
      <c r="D69" s="24"/>
      <c r="E69" s="24">
        <v>9</v>
      </c>
      <c r="F69" s="16">
        <v>10</v>
      </c>
      <c r="G69" s="338"/>
    </row>
    <row r="70" spans="1:7" ht="18">
      <c r="A70" s="42" t="s">
        <v>3309</v>
      </c>
      <c r="B70" s="43" t="s">
        <v>3310</v>
      </c>
      <c r="C70" s="203"/>
      <c r="D70" s="114"/>
      <c r="E70" s="94">
        <v>215</v>
      </c>
      <c r="F70" s="207">
        <f t="shared" si="0"/>
        <v>236.5</v>
      </c>
    </row>
    <row r="71" spans="1:7" ht="18">
      <c r="A71" s="42" t="s">
        <v>3311</v>
      </c>
      <c r="B71" s="43" t="s">
        <v>3312</v>
      </c>
      <c r="C71" s="203"/>
      <c r="D71" s="114"/>
      <c r="E71" s="206">
        <v>215</v>
      </c>
      <c r="F71" s="207">
        <f t="shared" si="0"/>
        <v>236.5</v>
      </c>
    </row>
    <row r="72" spans="1:7" ht="18">
      <c r="A72" s="42" t="s">
        <v>3709</v>
      </c>
      <c r="B72" s="43" t="s">
        <v>3313</v>
      </c>
      <c r="C72" s="203"/>
      <c r="D72" s="114"/>
      <c r="E72" s="94">
        <v>19</v>
      </c>
      <c r="F72" s="207">
        <f t="shared" si="0"/>
        <v>20.9</v>
      </c>
    </row>
    <row r="73" spans="1:7" ht="18">
      <c r="A73" s="41" t="s">
        <v>3714</v>
      </c>
      <c r="B73" s="33" t="s">
        <v>3715</v>
      </c>
      <c r="C73" s="58"/>
      <c r="D73" s="99"/>
      <c r="E73" s="94">
        <v>279</v>
      </c>
      <c r="F73" s="207">
        <f t="shared" si="0"/>
        <v>306.89999999999998</v>
      </c>
    </row>
    <row r="74" spans="1:7" ht="18">
      <c r="A74" s="42" t="s">
        <v>3725</v>
      </c>
      <c r="B74" s="43" t="s">
        <v>3314</v>
      </c>
      <c r="C74" s="203"/>
      <c r="D74" s="114"/>
      <c r="E74" s="94">
        <v>245</v>
      </c>
      <c r="F74" s="207">
        <f t="shared" si="0"/>
        <v>269.5</v>
      </c>
      <c r="G74" s="356">
        <v>190</v>
      </c>
    </row>
    <row r="75" spans="1:7" ht="18">
      <c r="A75" s="42" t="s">
        <v>484</v>
      </c>
      <c r="B75" s="470" t="s">
        <v>485</v>
      </c>
      <c r="C75" s="203"/>
      <c r="D75" s="114"/>
      <c r="E75" s="94">
        <v>149</v>
      </c>
      <c r="F75" s="207">
        <v>172</v>
      </c>
      <c r="G75" s="356"/>
    </row>
    <row r="76" spans="1:7" ht="18">
      <c r="A76" s="42" t="s">
        <v>3315</v>
      </c>
      <c r="B76" s="43" t="s">
        <v>3316</v>
      </c>
      <c r="C76" s="203"/>
      <c r="D76" s="114"/>
      <c r="E76" s="94">
        <v>175</v>
      </c>
      <c r="F76" s="207">
        <f t="shared" si="0"/>
        <v>192.5</v>
      </c>
    </row>
    <row r="77" spans="1:7" ht="18">
      <c r="A77" s="42" t="s">
        <v>3738</v>
      </c>
      <c r="B77" s="43" t="s">
        <v>3317</v>
      </c>
      <c r="C77" s="203"/>
      <c r="D77" s="114"/>
      <c r="E77" s="94">
        <v>279</v>
      </c>
      <c r="F77" s="207">
        <f t="shared" si="0"/>
        <v>306.89999999999998</v>
      </c>
    </row>
    <row r="78" spans="1:7" ht="18">
      <c r="A78" s="42" t="s">
        <v>3738</v>
      </c>
      <c r="B78" s="45" t="s">
        <v>3318</v>
      </c>
      <c r="C78" s="399"/>
      <c r="D78" s="254"/>
      <c r="E78" s="94">
        <v>279</v>
      </c>
      <c r="F78" s="206">
        <f t="shared" si="0"/>
        <v>306.89999999999998</v>
      </c>
    </row>
    <row r="79" spans="1:7" ht="18">
      <c r="A79" s="47" t="s">
        <v>3319</v>
      </c>
      <c r="B79" s="53" t="s">
        <v>3320</v>
      </c>
      <c r="C79" s="202">
        <v>3000</v>
      </c>
      <c r="D79" s="113"/>
      <c r="E79" s="94">
        <v>2099</v>
      </c>
      <c r="F79" s="207">
        <f t="shared" si="0"/>
        <v>2308.9</v>
      </c>
    </row>
    <row r="80" spans="1:7" ht="18">
      <c r="A80" s="209" t="s">
        <v>3748</v>
      </c>
      <c r="B80" s="214" t="s">
        <v>3321</v>
      </c>
      <c r="C80" s="215"/>
      <c r="D80" s="210">
        <v>1699</v>
      </c>
      <c r="E80" s="94">
        <v>1749</v>
      </c>
      <c r="F80" s="207">
        <f t="shared" si="0"/>
        <v>1923.9</v>
      </c>
    </row>
    <row r="81" spans="1:6" ht="18">
      <c r="A81" s="209" t="s">
        <v>3750</v>
      </c>
      <c r="B81" s="214" t="s">
        <v>3322</v>
      </c>
      <c r="C81" s="215"/>
      <c r="D81" s="210">
        <v>1599</v>
      </c>
      <c r="E81" s="94">
        <v>1649</v>
      </c>
      <c r="F81" s="207">
        <f t="shared" si="0"/>
        <v>1813.9</v>
      </c>
    </row>
    <row r="82" spans="1:6" ht="18">
      <c r="A82" s="209" t="s">
        <v>3752</v>
      </c>
      <c r="B82" s="214" t="s">
        <v>3323</v>
      </c>
      <c r="C82" s="215"/>
      <c r="D82" s="210">
        <v>1699</v>
      </c>
      <c r="E82" s="94">
        <v>1799</v>
      </c>
      <c r="F82" s="207">
        <f t="shared" si="0"/>
        <v>1978.9</v>
      </c>
    </row>
    <row r="83" spans="1:6" ht="18">
      <c r="A83" s="209" t="s">
        <v>3754</v>
      </c>
      <c r="B83" s="214" t="s">
        <v>3324</v>
      </c>
      <c r="C83" s="215"/>
      <c r="D83" s="210">
        <v>1699</v>
      </c>
      <c r="E83" s="94">
        <v>1799</v>
      </c>
      <c r="F83" s="207">
        <f t="shared" si="0"/>
        <v>1978.9</v>
      </c>
    </row>
    <row r="84" spans="1:6" ht="18">
      <c r="A84" s="209" t="s">
        <v>486</v>
      </c>
      <c r="B84" s="389" t="s">
        <v>487</v>
      </c>
      <c r="C84" s="215"/>
      <c r="D84" s="210"/>
      <c r="E84" s="94">
        <v>3</v>
      </c>
      <c r="F84" s="207">
        <v>4</v>
      </c>
    </row>
    <row r="85" spans="1:6" ht="18">
      <c r="A85" s="209" t="s">
        <v>3325</v>
      </c>
      <c r="B85" s="214" t="s">
        <v>3326</v>
      </c>
      <c r="C85" s="215"/>
      <c r="D85" s="210"/>
      <c r="E85" s="94">
        <v>28</v>
      </c>
      <c r="F85" s="207">
        <f t="shared" si="0"/>
        <v>30.8</v>
      </c>
    </row>
    <row r="86" spans="1:6" ht="18">
      <c r="A86" s="209" t="s">
        <v>488</v>
      </c>
      <c r="B86" s="389" t="s">
        <v>489</v>
      </c>
      <c r="C86" s="215"/>
      <c r="D86" s="210"/>
      <c r="E86" s="94">
        <v>79</v>
      </c>
      <c r="F86" s="207">
        <v>87</v>
      </c>
    </row>
    <row r="87" spans="1:6" ht="18">
      <c r="A87" s="42" t="s">
        <v>3327</v>
      </c>
      <c r="B87" s="33" t="s">
        <v>3328</v>
      </c>
      <c r="C87" s="58"/>
      <c r="D87" s="99"/>
      <c r="E87" s="94">
        <v>890</v>
      </c>
      <c r="F87" s="207">
        <f t="shared" si="0"/>
        <v>979</v>
      </c>
    </row>
    <row r="88" spans="1:6" ht="18">
      <c r="A88" s="42" t="s">
        <v>3768</v>
      </c>
      <c r="B88" s="40" t="s">
        <v>3329</v>
      </c>
      <c r="C88" s="67"/>
      <c r="D88" s="94">
        <v>139</v>
      </c>
      <c r="E88" s="94">
        <v>159</v>
      </c>
      <c r="F88" s="206">
        <f t="shared" si="0"/>
        <v>174.9</v>
      </c>
    </row>
    <row r="89" spans="1:6" ht="18">
      <c r="A89" s="42" t="s">
        <v>3330</v>
      </c>
      <c r="B89" s="33"/>
      <c r="C89" s="58"/>
      <c r="D89" s="99"/>
      <c r="E89" s="94">
        <v>349</v>
      </c>
      <c r="F89" s="207">
        <f t="shared" si="0"/>
        <v>383.9</v>
      </c>
    </row>
    <row r="90" spans="1:6" ht="18">
      <c r="A90" s="42" t="s">
        <v>3331</v>
      </c>
      <c r="B90" s="33" t="s">
        <v>3332</v>
      </c>
      <c r="C90" s="58"/>
      <c r="D90" s="99">
        <v>799</v>
      </c>
      <c r="E90" s="94">
        <v>899</v>
      </c>
      <c r="F90" s="207">
        <f t="shared" si="0"/>
        <v>988.9</v>
      </c>
    </row>
    <row r="91" spans="1:6" ht="18">
      <c r="A91" s="42" t="s">
        <v>3333</v>
      </c>
      <c r="B91" s="45" t="s">
        <v>3334</v>
      </c>
      <c r="C91" s="399"/>
      <c r="D91" s="254">
        <v>259</v>
      </c>
      <c r="E91" s="94">
        <v>269</v>
      </c>
      <c r="F91" s="206">
        <f t="shared" si="0"/>
        <v>295.89999999999998</v>
      </c>
    </row>
    <row r="92" spans="1:6" ht="18">
      <c r="A92" s="42" t="s">
        <v>3771</v>
      </c>
      <c r="B92" s="43" t="s">
        <v>3335</v>
      </c>
      <c r="C92" s="203"/>
      <c r="D92" s="114">
        <v>249</v>
      </c>
      <c r="E92" s="94">
        <v>269</v>
      </c>
      <c r="F92" s="207">
        <f t="shared" si="0"/>
        <v>295.89999999999998</v>
      </c>
    </row>
    <row r="93" spans="1:6" ht="18">
      <c r="A93" s="42" t="s">
        <v>2633</v>
      </c>
      <c r="B93" s="470" t="s">
        <v>490</v>
      </c>
      <c r="C93" s="203"/>
      <c r="D93" s="114"/>
      <c r="E93" s="94">
        <v>3</v>
      </c>
      <c r="F93" s="207">
        <v>4</v>
      </c>
    </row>
    <row r="94" spans="1:6" ht="18">
      <c r="A94" s="42" t="s">
        <v>3336</v>
      </c>
      <c r="B94" s="43" t="s">
        <v>3337</v>
      </c>
      <c r="C94" s="203"/>
      <c r="D94" s="114"/>
      <c r="E94" s="94">
        <v>6</v>
      </c>
      <c r="F94" s="207">
        <f t="shared" si="0"/>
        <v>6.6</v>
      </c>
    </row>
    <row r="95" spans="1:6" ht="18">
      <c r="A95" s="42" t="s">
        <v>3338</v>
      </c>
      <c r="B95" s="43" t="s">
        <v>3339</v>
      </c>
      <c r="C95" s="203"/>
      <c r="D95" s="114"/>
      <c r="E95" s="94">
        <v>0</v>
      </c>
      <c r="F95" s="207">
        <f t="shared" si="0"/>
        <v>0</v>
      </c>
    </row>
    <row r="96" spans="1:6" ht="18">
      <c r="A96" s="209" t="s">
        <v>3340</v>
      </c>
      <c r="B96" s="214" t="s">
        <v>3341</v>
      </c>
      <c r="C96" s="215"/>
      <c r="D96" s="210"/>
      <c r="E96" s="94">
        <v>0</v>
      </c>
      <c r="F96" s="207">
        <f t="shared" si="0"/>
        <v>0</v>
      </c>
    </row>
    <row r="97" spans="1:6" ht="18">
      <c r="A97" s="209" t="s">
        <v>3342</v>
      </c>
      <c r="B97" s="214" t="s">
        <v>3343</v>
      </c>
      <c r="C97" s="215"/>
      <c r="D97" s="210"/>
      <c r="E97" s="94">
        <v>119</v>
      </c>
      <c r="F97" s="207">
        <f t="shared" si="0"/>
        <v>130.9</v>
      </c>
    </row>
    <row r="98" spans="1:6" ht="18">
      <c r="A98" s="209" t="s">
        <v>3344</v>
      </c>
      <c r="B98" s="214" t="s">
        <v>3345</v>
      </c>
      <c r="C98" s="215"/>
      <c r="D98" s="210"/>
      <c r="E98" s="94">
        <v>53</v>
      </c>
      <c r="F98" s="207">
        <f t="shared" si="0"/>
        <v>58.3</v>
      </c>
    </row>
    <row r="99" spans="1:6" ht="18">
      <c r="A99" s="209" t="s">
        <v>3346</v>
      </c>
      <c r="B99" s="33" t="s">
        <v>3347</v>
      </c>
      <c r="C99" s="58"/>
      <c r="D99" s="99"/>
      <c r="E99" s="94">
        <v>25</v>
      </c>
      <c r="F99" s="207">
        <f t="shared" si="0"/>
        <v>27.5</v>
      </c>
    </row>
    <row r="100" spans="1:6" ht="18">
      <c r="A100" s="209" t="s">
        <v>3348</v>
      </c>
      <c r="B100" s="214" t="s">
        <v>3349</v>
      </c>
      <c r="C100" s="215"/>
      <c r="D100" s="210"/>
      <c r="E100" s="94">
        <v>209</v>
      </c>
      <c r="F100" s="207">
        <f t="shared" si="0"/>
        <v>229.9</v>
      </c>
    </row>
    <row r="101" spans="1:6" ht="18">
      <c r="A101" s="209" t="s">
        <v>3350</v>
      </c>
      <c r="B101" s="214" t="s">
        <v>3351</v>
      </c>
      <c r="C101" s="215"/>
      <c r="D101" s="210"/>
      <c r="E101" s="94">
        <v>3</v>
      </c>
      <c r="F101" s="207">
        <f t="shared" si="0"/>
        <v>3.3</v>
      </c>
    </row>
    <row r="102" spans="1:6" ht="18">
      <c r="A102" s="39" t="s">
        <v>3802</v>
      </c>
      <c r="B102" s="43"/>
      <c r="C102" s="203"/>
      <c r="D102" s="114"/>
      <c r="E102" s="94">
        <v>0</v>
      </c>
      <c r="F102" s="207">
        <f t="shared" si="0"/>
        <v>0</v>
      </c>
    </row>
    <row r="103" spans="1:6" ht="18">
      <c r="A103" s="39" t="s">
        <v>3352</v>
      </c>
      <c r="B103" s="48" t="s">
        <v>3353</v>
      </c>
      <c r="C103" s="400"/>
      <c r="D103" s="94"/>
      <c r="E103" s="94">
        <v>99</v>
      </c>
      <c r="F103" s="207">
        <f t="shared" si="0"/>
        <v>108.9</v>
      </c>
    </row>
    <row r="104" spans="1:6" ht="18">
      <c r="A104" s="39" t="s">
        <v>3352</v>
      </c>
      <c r="B104" s="48" t="s">
        <v>3354</v>
      </c>
      <c r="C104" s="400"/>
      <c r="D104" s="94"/>
      <c r="E104" s="94"/>
      <c r="F104" s="207">
        <v>65</v>
      </c>
    </row>
    <row r="105" spans="1:6" ht="18">
      <c r="A105" s="41" t="s">
        <v>3355</v>
      </c>
      <c r="B105" s="33" t="s">
        <v>3356</v>
      </c>
      <c r="C105" s="58"/>
      <c r="D105" s="99">
        <v>249</v>
      </c>
      <c r="E105" s="94">
        <v>259</v>
      </c>
      <c r="F105" s="207">
        <f t="shared" ref="F105:F187" si="1">E105+E105*10%</f>
        <v>284.89999999999998</v>
      </c>
    </row>
    <row r="106" spans="1:6" ht="18">
      <c r="A106" s="41" t="s">
        <v>3357</v>
      </c>
      <c r="B106" s="33" t="s">
        <v>3358</v>
      </c>
      <c r="C106" s="58"/>
      <c r="D106" s="99">
        <v>249</v>
      </c>
      <c r="E106" s="94">
        <v>259</v>
      </c>
      <c r="F106" s="207">
        <f t="shared" si="1"/>
        <v>284.89999999999998</v>
      </c>
    </row>
    <row r="107" spans="1:6" ht="18">
      <c r="A107" s="39" t="s">
        <v>3359</v>
      </c>
      <c r="B107" s="33" t="s">
        <v>3360</v>
      </c>
      <c r="C107" s="58"/>
      <c r="D107" s="99"/>
      <c r="E107" s="94">
        <v>110</v>
      </c>
      <c r="F107" s="207">
        <f t="shared" si="1"/>
        <v>121</v>
      </c>
    </row>
    <row r="108" spans="1:6" ht="18">
      <c r="A108" s="41" t="s">
        <v>3361</v>
      </c>
      <c r="B108" s="33" t="s">
        <v>3362</v>
      </c>
      <c r="C108" s="58"/>
      <c r="D108" s="99"/>
      <c r="E108" s="94">
        <v>65</v>
      </c>
      <c r="F108" s="207">
        <f t="shared" si="1"/>
        <v>71.5</v>
      </c>
    </row>
    <row r="109" spans="1:6" ht="18">
      <c r="A109" s="41" t="s">
        <v>3363</v>
      </c>
      <c r="B109" s="33" t="s">
        <v>3364</v>
      </c>
      <c r="C109" s="58"/>
      <c r="D109" s="99"/>
      <c r="E109" s="94">
        <v>95</v>
      </c>
      <c r="F109" s="207">
        <f t="shared" si="1"/>
        <v>104.5</v>
      </c>
    </row>
    <row r="110" spans="1:6" ht="18">
      <c r="A110" s="41" t="s">
        <v>3365</v>
      </c>
      <c r="B110" s="53"/>
      <c r="C110" s="202"/>
      <c r="D110" s="113"/>
      <c r="E110" s="94">
        <v>0</v>
      </c>
      <c r="F110" s="207">
        <f t="shared" si="1"/>
        <v>0</v>
      </c>
    </row>
    <row r="111" spans="1:6" ht="18">
      <c r="A111" s="41" t="s">
        <v>3366</v>
      </c>
      <c r="B111" s="33" t="s">
        <v>3367</v>
      </c>
      <c r="C111" s="58"/>
      <c r="D111" s="99"/>
      <c r="E111" s="94">
        <v>999</v>
      </c>
      <c r="F111" s="207">
        <f t="shared" si="1"/>
        <v>1098.9000000000001</v>
      </c>
    </row>
    <row r="112" spans="1:6" ht="18">
      <c r="A112" s="41" t="s">
        <v>3368</v>
      </c>
      <c r="B112" s="33" t="s">
        <v>3369</v>
      </c>
      <c r="C112" s="58"/>
      <c r="D112" s="99"/>
      <c r="E112" s="94">
        <v>249</v>
      </c>
      <c r="F112" s="207">
        <f t="shared" si="1"/>
        <v>273.89999999999998</v>
      </c>
    </row>
    <row r="113" spans="1:7" ht="18">
      <c r="A113" s="41" t="s">
        <v>3370</v>
      </c>
      <c r="B113" s="33" t="s">
        <v>3371</v>
      </c>
      <c r="C113" s="58"/>
      <c r="D113" s="99"/>
      <c r="E113" s="94">
        <v>1299</v>
      </c>
      <c r="F113" s="207">
        <f t="shared" si="1"/>
        <v>1428.9</v>
      </c>
    </row>
    <row r="114" spans="1:7" ht="18">
      <c r="A114" s="41" t="s">
        <v>3831</v>
      </c>
      <c r="B114" s="33" t="s">
        <v>3372</v>
      </c>
      <c r="C114" s="58"/>
      <c r="D114" s="99"/>
      <c r="E114" s="94">
        <v>270</v>
      </c>
      <c r="F114" s="207">
        <f t="shared" si="1"/>
        <v>297</v>
      </c>
    </row>
    <row r="115" spans="1:7" ht="18">
      <c r="A115" s="41" t="s">
        <v>3373</v>
      </c>
      <c r="B115" s="664" t="s">
        <v>3374</v>
      </c>
      <c r="C115" s="381"/>
      <c r="D115" s="661">
        <v>250</v>
      </c>
      <c r="E115" s="666">
        <v>290</v>
      </c>
      <c r="F115" s="207">
        <f t="shared" si="1"/>
        <v>319</v>
      </c>
    </row>
    <row r="116" spans="1:7" ht="18">
      <c r="A116" s="41" t="s">
        <v>2014</v>
      </c>
      <c r="B116" s="665"/>
      <c r="C116" s="401"/>
      <c r="D116" s="663"/>
      <c r="E116" s="667"/>
      <c r="F116" s="207">
        <f t="shared" si="1"/>
        <v>0</v>
      </c>
      <c r="G116">
        <v>37</v>
      </c>
    </row>
    <row r="117" spans="1:7" ht="18">
      <c r="A117" s="39" t="s">
        <v>3841</v>
      </c>
      <c r="B117" s="33" t="s">
        <v>2015</v>
      </c>
      <c r="C117" s="58"/>
      <c r="D117" s="99"/>
      <c r="E117" s="94">
        <v>199</v>
      </c>
      <c r="F117" s="207">
        <f t="shared" si="1"/>
        <v>218.9</v>
      </c>
    </row>
    <row r="118" spans="1:7" ht="18">
      <c r="A118" s="216" t="s">
        <v>3851</v>
      </c>
      <c r="B118" s="33" t="s">
        <v>2016</v>
      </c>
      <c r="C118" s="58"/>
      <c r="D118" s="99"/>
      <c r="E118" s="94">
        <v>2</v>
      </c>
      <c r="F118" s="207">
        <f t="shared" si="1"/>
        <v>2.2000000000000002</v>
      </c>
    </row>
    <row r="119" spans="1:7" ht="18">
      <c r="A119" s="216" t="s">
        <v>3851</v>
      </c>
      <c r="B119" s="40" t="s">
        <v>2017</v>
      </c>
      <c r="C119" s="67"/>
      <c r="D119" s="94"/>
      <c r="E119" s="94">
        <v>2.5</v>
      </c>
      <c r="F119" s="206">
        <f t="shared" si="1"/>
        <v>2.75</v>
      </c>
    </row>
    <row r="120" spans="1:7" ht="18">
      <c r="A120" s="39" t="s">
        <v>2018</v>
      </c>
      <c r="B120" s="33"/>
      <c r="C120" s="58"/>
      <c r="D120" s="99"/>
      <c r="E120" s="207">
        <v>99</v>
      </c>
      <c r="F120" s="207">
        <f t="shared" si="1"/>
        <v>108.9</v>
      </c>
    </row>
    <row r="121" spans="1:7" ht="18">
      <c r="A121" s="39" t="s">
        <v>2019</v>
      </c>
      <c r="B121" s="33"/>
      <c r="C121" s="58"/>
      <c r="D121" s="99"/>
      <c r="E121" s="94">
        <v>0</v>
      </c>
      <c r="F121" s="207">
        <f t="shared" si="1"/>
        <v>0</v>
      </c>
    </row>
    <row r="122" spans="1:7" ht="18">
      <c r="A122" s="216" t="s">
        <v>3868</v>
      </c>
      <c r="B122" s="53" t="s">
        <v>2020</v>
      </c>
      <c r="C122" s="202"/>
      <c r="D122" s="113"/>
      <c r="E122" s="94">
        <v>230</v>
      </c>
      <c r="F122" s="207">
        <f t="shared" si="1"/>
        <v>253</v>
      </c>
      <c r="G122">
        <v>270</v>
      </c>
    </row>
    <row r="123" spans="1:7" ht="18">
      <c r="A123" s="39" t="s">
        <v>2021</v>
      </c>
      <c r="B123" s="33" t="s">
        <v>2022</v>
      </c>
      <c r="C123" s="58"/>
      <c r="D123" s="99"/>
      <c r="E123" s="94">
        <v>170</v>
      </c>
      <c r="F123" s="207">
        <f t="shared" si="1"/>
        <v>187</v>
      </c>
      <c r="G123">
        <v>270</v>
      </c>
    </row>
    <row r="124" spans="1:7" ht="18">
      <c r="A124" s="39" t="s">
        <v>2023</v>
      </c>
      <c r="B124" s="33" t="s">
        <v>2024</v>
      </c>
      <c r="C124" s="58"/>
      <c r="D124" s="99"/>
      <c r="E124" s="94">
        <v>79</v>
      </c>
      <c r="F124" s="207">
        <f t="shared" si="1"/>
        <v>86.9</v>
      </c>
    </row>
    <row r="125" spans="1:7" ht="18">
      <c r="A125" s="216" t="s">
        <v>2025</v>
      </c>
      <c r="B125" s="33"/>
      <c r="C125" s="58"/>
      <c r="D125" s="99">
        <v>79</v>
      </c>
      <c r="E125" s="94">
        <v>87</v>
      </c>
      <c r="F125" s="207">
        <f t="shared" si="1"/>
        <v>95.7</v>
      </c>
    </row>
    <row r="126" spans="1:7" ht="18">
      <c r="A126" s="39" t="s">
        <v>2026</v>
      </c>
      <c r="B126" s="33" t="s">
        <v>2027</v>
      </c>
      <c r="C126" s="58"/>
      <c r="D126" s="99">
        <v>79</v>
      </c>
      <c r="E126" s="94">
        <v>87</v>
      </c>
      <c r="F126" s="207">
        <f t="shared" si="1"/>
        <v>95.7</v>
      </c>
    </row>
    <row r="127" spans="1:7" ht="18">
      <c r="A127" s="39" t="s">
        <v>2028</v>
      </c>
      <c r="B127" s="539" t="s">
        <v>2029</v>
      </c>
      <c r="C127" s="58"/>
      <c r="D127" s="99">
        <v>79</v>
      </c>
      <c r="E127" s="94">
        <v>82</v>
      </c>
      <c r="F127" s="207">
        <v>84</v>
      </c>
    </row>
    <row r="128" spans="1:7" ht="18">
      <c r="A128" s="41" t="s">
        <v>2030</v>
      </c>
      <c r="B128" s="33" t="s">
        <v>2031</v>
      </c>
      <c r="C128" s="58"/>
      <c r="D128" s="99"/>
      <c r="E128" s="94">
        <v>349</v>
      </c>
      <c r="F128" s="207">
        <f t="shared" si="1"/>
        <v>383.9</v>
      </c>
    </row>
    <row r="129" spans="1:6" ht="18">
      <c r="A129" s="39" t="s">
        <v>2032</v>
      </c>
      <c r="B129" s="33" t="s">
        <v>2033</v>
      </c>
      <c r="C129" s="58"/>
      <c r="D129" s="99">
        <v>299</v>
      </c>
      <c r="E129" s="94">
        <v>340</v>
      </c>
      <c r="F129" s="207">
        <f t="shared" si="1"/>
        <v>374</v>
      </c>
    </row>
    <row r="130" spans="1:6" ht="18">
      <c r="A130" s="39" t="s">
        <v>2034</v>
      </c>
      <c r="B130" s="33" t="s">
        <v>2035</v>
      </c>
      <c r="C130" s="58"/>
      <c r="D130" s="99">
        <v>0</v>
      </c>
      <c r="E130" s="94">
        <v>0</v>
      </c>
      <c r="F130" s="207">
        <f t="shared" si="1"/>
        <v>0</v>
      </c>
    </row>
    <row r="131" spans="1:6" ht="18">
      <c r="A131" s="39" t="s">
        <v>2036</v>
      </c>
      <c r="B131" s="33" t="s">
        <v>2037</v>
      </c>
      <c r="C131" s="58"/>
      <c r="D131" s="239">
        <v>305</v>
      </c>
      <c r="E131" s="253">
        <v>339</v>
      </c>
      <c r="F131" s="233">
        <v>369</v>
      </c>
    </row>
    <row r="132" spans="1:6" ht="18">
      <c r="A132" s="39" t="s">
        <v>2038</v>
      </c>
      <c r="B132" s="40" t="s">
        <v>2039</v>
      </c>
      <c r="C132" s="67"/>
      <c r="D132" s="94"/>
      <c r="E132" s="94">
        <v>25</v>
      </c>
      <c r="F132" s="206">
        <f t="shared" si="1"/>
        <v>27.5</v>
      </c>
    </row>
    <row r="133" spans="1:6" ht="18">
      <c r="A133" s="42" t="s">
        <v>2040</v>
      </c>
      <c r="B133" s="43" t="s">
        <v>2041</v>
      </c>
      <c r="C133" s="203"/>
      <c r="D133" s="114"/>
      <c r="E133" s="94">
        <v>158</v>
      </c>
      <c r="F133" s="207">
        <f t="shared" si="1"/>
        <v>173.8</v>
      </c>
    </row>
    <row r="134" spans="1:6" ht="18">
      <c r="A134" s="42" t="s">
        <v>491</v>
      </c>
      <c r="B134" s="470" t="s">
        <v>492</v>
      </c>
      <c r="C134" s="203"/>
      <c r="D134" s="114"/>
      <c r="E134" s="94">
        <v>57</v>
      </c>
      <c r="F134" s="207">
        <v>63</v>
      </c>
    </row>
    <row r="135" spans="1:6" ht="18">
      <c r="A135" s="42" t="s">
        <v>2042</v>
      </c>
      <c r="B135" s="43"/>
      <c r="C135" s="203"/>
      <c r="D135" s="114"/>
      <c r="E135" s="94">
        <v>399</v>
      </c>
      <c r="F135" s="207">
        <f t="shared" si="1"/>
        <v>438.9</v>
      </c>
    </row>
    <row r="136" spans="1:6" ht="18">
      <c r="A136" s="208" t="s">
        <v>2043</v>
      </c>
      <c r="B136" s="37"/>
      <c r="C136" s="69"/>
      <c r="D136" s="108">
        <v>799</v>
      </c>
      <c r="E136" s="94">
        <v>899</v>
      </c>
      <c r="F136" s="207">
        <f t="shared" si="1"/>
        <v>988.9</v>
      </c>
    </row>
    <row r="137" spans="1:6" ht="18">
      <c r="A137" s="42" t="s">
        <v>2044</v>
      </c>
      <c r="B137" s="43" t="s">
        <v>2045</v>
      </c>
      <c r="C137" s="203"/>
      <c r="D137" s="114">
        <v>159</v>
      </c>
      <c r="E137" s="94">
        <v>169</v>
      </c>
      <c r="F137" s="207">
        <f t="shared" si="1"/>
        <v>185.9</v>
      </c>
    </row>
    <row r="138" spans="1:6" ht="18">
      <c r="A138" s="41" t="s">
        <v>3926</v>
      </c>
      <c r="B138" s="53" t="s">
        <v>2046</v>
      </c>
      <c r="C138" s="202"/>
      <c r="D138" s="113"/>
      <c r="E138" s="94">
        <v>35</v>
      </c>
      <c r="F138" s="207">
        <f t="shared" si="1"/>
        <v>38.5</v>
      </c>
    </row>
    <row r="139" spans="1:6" ht="18">
      <c r="A139" s="41" t="s">
        <v>3926</v>
      </c>
      <c r="B139" s="269" t="s">
        <v>2047</v>
      </c>
      <c r="C139" s="299"/>
      <c r="D139" s="206"/>
      <c r="E139" s="94">
        <v>9</v>
      </c>
      <c r="F139" s="206">
        <f t="shared" si="1"/>
        <v>9.9</v>
      </c>
    </row>
    <row r="140" spans="1:6" ht="18">
      <c r="A140" s="41" t="s">
        <v>3926</v>
      </c>
      <c r="B140" s="471" t="s">
        <v>493</v>
      </c>
      <c r="C140" s="299"/>
      <c r="D140" s="206"/>
      <c r="E140" s="94">
        <v>3</v>
      </c>
      <c r="F140" s="206">
        <v>4</v>
      </c>
    </row>
    <row r="141" spans="1:6" ht="18">
      <c r="A141" s="41" t="s">
        <v>494</v>
      </c>
      <c r="B141" s="471" t="s">
        <v>495</v>
      </c>
      <c r="C141" s="299"/>
      <c r="D141" s="206"/>
      <c r="E141" s="94">
        <v>3</v>
      </c>
      <c r="F141" s="206">
        <v>4</v>
      </c>
    </row>
    <row r="142" spans="1:6" ht="18">
      <c r="A142" s="41" t="s">
        <v>496</v>
      </c>
      <c r="B142" s="471" t="s">
        <v>497</v>
      </c>
      <c r="C142" s="299"/>
      <c r="D142" s="206"/>
      <c r="E142" s="94">
        <v>165</v>
      </c>
      <c r="F142" s="206">
        <v>179</v>
      </c>
    </row>
    <row r="143" spans="1:6" ht="18">
      <c r="A143" s="41" t="s">
        <v>2048</v>
      </c>
      <c r="B143" s="269" t="s">
        <v>2049</v>
      </c>
      <c r="C143" s="299"/>
      <c r="D143" s="206"/>
      <c r="E143" s="94">
        <v>13</v>
      </c>
      <c r="F143" s="206">
        <f t="shared" si="1"/>
        <v>14.3</v>
      </c>
    </row>
    <row r="144" spans="1:6" ht="18">
      <c r="A144" s="41" t="s">
        <v>2048</v>
      </c>
      <c r="B144" s="269" t="s">
        <v>2050</v>
      </c>
      <c r="C144" s="299"/>
      <c r="D144" s="206"/>
      <c r="E144" s="94">
        <v>3</v>
      </c>
      <c r="F144" s="206">
        <f t="shared" si="1"/>
        <v>3.3</v>
      </c>
    </row>
    <row r="145" spans="1:7" ht="18">
      <c r="A145" s="41" t="s">
        <v>3928</v>
      </c>
      <c r="B145" s="53" t="s">
        <v>2051</v>
      </c>
      <c r="C145" s="202"/>
      <c r="D145" s="113"/>
      <c r="E145" s="94">
        <v>25</v>
      </c>
      <c r="F145" s="207">
        <f t="shared" si="1"/>
        <v>27.5</v>
      </c>
    </row>
    <row r="146" spans="1:7" ht="18">
      <c r="A146" s="41" t="s">
        <v>3192</v>
      </c>
      <c r="B146" s="314" t="s">
        <v>498</v>
      </c>
      <c r="C146" s="202"/>
      <c r="D146" s="113"/>
      <c r="E146" s="94">
        <v>99</v>
      </c>
      <c r="F146" s="207">
        <v>109</v>
      </c>
    </row>
    <row r="147" spans="1:7" ht="18">
      <c r="A147" s="41" t="s">
        <v>2052</v>
      </c>
      <c r="B147" s="53" t="s">
        <v>2053</v>
      </c>
      <c r="C147" s="202"/>
      <c r="D147" s="113"/>
      <c r="E147" s="94">
        <v>3</v>
      </c>
      <c r="F147" s="207">
        <f t="shared" si="1"/>
        <v>3.3</v>
      </c>
    </row>
    <row r="148" spans="1:7" ht="18">
      <c r="A148" s="42" t="s">
        <v>3956</v>
      </c>
      <c r="B148" s="43" t="s">
        <v>2054</v>
      </c>
      <c r="C148" s="203"/>
      <c r="D148" s="114"/>
      <c r="E148" s="94">
        <v>9</v>
      </c>
      <c r="F148" s="207">
        <f t="shared" si="1"/>
        <v>9.9</v>
      </c>
    </row>
    <row r="149" spans="1:7" ht="18">
      <c r="A149" s="42" t="s">
        <v>3958</v>
      </c>
      <c r="B149" s="43" t="s">
        <v>2055</v>
      </c>
      <c r="C149" s="203"/>
      <c r="D149" s="114"/>
      <c r="E149" s="94">
        <v>0</v>
      </c>
      <c r="F149" s="207">
        <f t="shared" si="1"/>
        <v>0</v>
      </c>
    </row>
    <row r="150" spans="1:7" ht="18">
      <c r="A150" s="41" t="s">
        <v>2056</v>
      </c>
      <c r="B150" s="33" t="s">
        <v>2057</v>
      </c>
      <c r="C150" s="58"/>
      <c r="D150" s="99"/>
      <c r="E150" s="94">
        <v>399</v>
      </c>
      <c r="F150" s="207">
        <f t="shared" si="1"/>
        <v>438.9</v>
      </c>
      <c r="G150">
        <v>420</v>
      </c>
    </row>
    <row r="151" spans="1:7" ht="18">
      <c r="A151" s="41" t="s">
        <v>2058</v>
      </c>
      <c r="B151" s="33" t="s">
        <v>2059</v>
      </c>
      <c r="C151" s="58"/>
      <c r="D151" s="99"/>
      <c r="E151" s="94">
        <v>399</v>
      </c>
      <c r="F151" s="207">
        <f t="shared" si="1"/>
        <v>438.9</v>
      </c>
      <c r="G151">
        <v>420</v>
      </c>
    </row>
    <row r="152" spans="1:7" ht="18">
      <c r="A152" s="41" t="s">
        <v>1111</v>
      </c>
      <c r="B152" s="199" t="s">
        <v>499</v>
      </c>
      <c r="C152" s="58"/>
      <c r="D152" s="99"/>
      <c r="E152" s="94">
        <v>3099</v>
      </c>
      <c r="F152" s="207">
        <v>3199</v>
      </c>
    </row>
    <row r="153" spans="1:7" ht="18">
      <c r="A153" s="41" t="s">
        <v>2060</v>
      </c>
      <c r="B153" s="33" t="s">
        <v>2061</v>
      </c>
      <c r="C153" s="58"/>
      <c r="D153" s="99"/>
      <c r="E153" s="94">
        <v>5</v>
      </c>
      <c r="F153" s="207">
        <f t="shared" si="1"/>
        <v>5.5</v>
      </c>
    </row>
    <row r="154" spans="1:7" ht="18">
      <c r="A154" s="41" t="s">
        <v>2062</v>
      </c>
      <c r="B154" s="40" t="s">
        <v>2063</v>
      </c>
      <c r="C154" s="67"/>
      <c r="D154" s="94"/>
      <c r="E154" s="94">
        <v>2</v>
      </c>
      <c r="F154" s="206">
        <f t="shared" si="1"/>
        <v>2.2000000000000002</v>
      </c>
    </row>
    <row r="155" spans="1:7" ht="18">
      <c r="A155" s="41" t="s">
        <v>2064</v>
      </c>
      <c r="B155" s="33" t="s">
        <v>2065</v>
      </c>
      <c r="C155" s="58"/>
      <c r="D155" s="99"/>
      <c r="E155" s="94">
        <v>1</v>
      </c>
      <c r="F155" s="207">
        <f t="shared" si="1"/>
        <v>1.1000000000000001</v>
      </c>
    </row>
    <row r="156" spans="1:7" ht="18">
      <c r="A156" s="41" t="s">
        <v>2066</v>
      </c>
      <c r="B156" s="33" t="s">
        <v>2067</v>
      </c>
      <c r="C156" s="58"/>
      <c r="D156" s="99"/>
      <c r="E156" s="94">
        <v>17</v>
      </c>
      <c r="F156" s="207">
        <f t="shared" si="1"/>
        <v>18.7</v>
      </c>
    </row>
    <row r="157" spans="1:7" ht="18">
      <c r="A157" s="41" t="s">
        <v>2068</v>
      </c>
      <c r="B157" s="40" t="s">
        <v>2069</v>
      </c>
      <c r="C157" s="67"/>
      <c r="D157" s="94"/>
      <c r="E157" s="94">
        <v>48</v>
      </c>
      <c r="F157" s="206">
        <f t="shared" si="1"/>
        <v>52.8</v>
      </c>
    </row>
    <row r="158" spans="1:7" ht="18">
      <c r="A158" s="41" t="s">
        <v>2070</v>
      </c>
      <c r="B158" s="40" t="s">
        <v>2071</v>
      </c>
      <c r="C158" s="67"/>
      <c r="D158" s="94"/>
      <c r="E158" s="94">
        <v>55</v>
      </c>
      <c r="F158" s="206">
        <f t="shared" si="1"/>
        <v>60.5</v>
      </c>
    </row>
    <row r="159" spans="1:7" ht="18">
      <c r="A159" s="41" t="s">
        <v>2072</v>
      </c>
      <c r="B159" s="33" t="s">
        <v>2073</v>
      </c>
      <c r="C159" s="58"/>
      <c r="D159" s="99"/>
      <c r="E159" s="94">
        <v>57</v>
      </c>
      <c r="F159" s="207">
        <f t="shared" si="1"/>
        <v>62.7</v>
      </c>
    </row>
    <row r="160" spans="1:7" ht="18">
      <c r="A160" s="41" t="s">
        <v>2074</v>
      </c>
      <c r="B160" s="33" t="s">
        <v>2075</v>
      </c>
      <c r="C160" s="58"/>
      <c r="D160" s="99"/>
      <c r="E160" s="94">
        <v>25</v>
      </c>
      <c r="F160" s="207">
        <f t="shared" si="1"/>
        <v>27.5</v>
      </c>
    </row>
    <row r="161" spans="1:6" ht="18">
      <c r="A161" s="41" t="s">
        <v>2076</v>
      </c>
      <c r="B161" s="33" t="s">
        <v>2077</v>
      </c>
      <c r="C161" s="58"/>
      <c r="D161" s="99"/>
      <c r="E161" s="94">
        <v>0</v>
      </c>
      <c r="F161" s="207">
        <f t="shared" si="1"/>
        <v>0</v>
      </c>
    </row>
    <row r="162" spans="1:6" ht="18">
      <c r="A162" s="41" t="s">
        <v>2076</v>
      </c>
      <c r="B162" s="33" t="s">
        <v>2078</v>
      </c>
      <c r="C162" s="58"/>
      <c r="D162" s="99"/>
      <c r="E162" s="94">
        <v>0</v>
      </c>
      <c r="F162" s="207">
        <f t="shared" si="1"/>
        <v>0</v>
      </c>
    </row>
    <row r="163" spans="1:6" ht="18">
      <c r="A163" s="41" t="s">
        <v>2079</v>
      </c>
      <c r="B163" s="33" t="s">
        <v>2080</v>
      </c>
      <c r="C163" s="58"/>
      <c r="D163" s="99"/>
      <c r="E163" s="94">
        <v>359</v>
      </c>
      <c r="F163" s="207">
        <f t="shared" si="1"/>
        <v>394.9</v>
      </c>
    </row>
    <row r="164" spans="1:6" ht="18">
      <c r="A164" s="41" t="s">
        <v>2079</v>
      </c>
      <c r="B164" s="33" t="s">
        <v>2081</v>
      </c>
      <c r="C164" s="58"/>
      <c r="D164" s="99"/>
      <c r="E164" s="94">
        <v>520</v>
      </c>
      <c r="F164" s="207">
        <f t="shared" si="1"/>
        <v>572</v>
      </c>
    </row>
    <row r="165" spans="1:6" ht="18">
      <c r="A165" s="41" t="s">
        <v>2082</v>
      </c>
      <c r="B165" s="33" t="s">
        <v>2083</v>
      </c>
      <c r="C165" s="58"/>
      <c r="D165" s="99"/>
      <c r="E165" s="94">
        <v>25</v>
      </c>
      <c r="F165" s="207">
        <f t="shared" si="1"/>
        <v>27.5</v>
      </c>
    </row>
    <row r="166" spans="1:6" ht="18">
      <c r="A166" s="41" t="s">
        <v>4003</v>
      </c>
      <c r="B166" s="40" t="s">
        <v>2084</v>
      </c>
      <c r="C166" s="67"/>
      <c r="D166" s="94"/>
      <c r="E166" s="94">
        <v>49</v>
      </c>
      <c r="F166" s="206">
        <f t="shared" si="1"/>
        <v>53.9</v>
      </c>
    </row>
    <row r="167" spans="1:6" ht="18">
      <c r="A167" s="41" t="s">
        <v>2085</v>
      </c>
      <c r="B167" s="33" t="s">
        <v>2086</v>
      </c>
      <c r="C167" s="58"/>
      <c r="D167" s="99"/>
      <c r="E167" s="94">
        <v>67</v>
      </c>
      <c r="F167" s="207">
        <f t="shared" si="1"/>
        <v>73.7</v>
      </c>
    </row>
    <row r="168" spans="1:6" ht="18">
      <c r="A168" s="41" t="s">
        <v>500</v>
      </c>
      <c r="B168" s="199" t="s">
        <v>501</v>
      </c>
      <c r="C168" s="58"/>
      <c r="D168" s="99"/>
      <c r="E168" s="94">
        <v>15</v>
      </c>
      <c r="F168" s="207">
        <v>17</v>
      </c>
    </row>
    <row r="169" spans="1:6" ht="18">
      <c r="A169" s="39" t="s">
        <v>2087</v>
      </c>
      <c r="B169" s="53"/>
      <c r="C169" s="202"/>
      <c r="D169" s="113"/>
      <c r="E169" s="94">
        <v>0</v>
      </c>
      <c r="F169" s="207">
        <f t="shared" si="1"/>
        <v>0</v>
      </c>
    </row>
    <row r="170" spans="1:6" ht="18">
      <c r="A170" s="39" t="s">
        <v>2088</v>
      </c>
      <c r="B170" s="53"/>
      <c r="C170" s="202"/>
      <c r="D170" s="113"/>
      <c r="E170" s="94">
        <v>0</v>
      </c>
      <c r="F170" s="207">
        <f t="shared" si="1"/>
        <v>0</v>
      </c>
    </row>
    <row r="171" spans="1:6" ht="18">
      <c r="A171" s="41" t="s">
        <v>2089</v>
      </c>
      <c r="B171" s="33" t="s">
        <v>2090</v>
      </c>
      <c r="C171" s="472"/>
      <c r="D171" s="661"/>
      <c r="E171" s="668">
        <v>150</v>
      </c>
      <c r="F171" s="658">
        <f t="shared" si="1"/>
        <v>165</v>
      </c>
    </row>
    <row r="172" spans="1:6" ht="18">
      <c r="A172" s="41" t="s">
        <v>2091</v>
      </c>
      <c r="B172" s="33" t="s">
        <v>2092</v>
      </c>
      <c r="C172" s="472"/>
      <c r="D172" s="662"/>
      <c r="E172" s="669"/>
      <c r="F172" s="659"/>
    </row>
    <row r="173" spans="1:6" ht="18">
      <c r="A173" s="41" t="s">
        <v>2093</v>
      </c>
      <c r="B173" s="33" t="s">
        <v>2094</v>
      </c>
      <c r="C173" s="472"/>
      <c r="D173" s="662"/>
      <c r="E173" s="669"/>
      <c r="F173" s="659"/>
    </row>
    <row r="174" spans="1:6" ht="18">
      <c r="A174" s="41" t="s">
        <v>2095</v>
      </c>
      <c r="B174" s="33" t="s">
        <v>2096</v>
      </c>
      <c r="C174" s="472"/>
      <c r="D174" s="663"/>
      <c r="E174" s="670"/>
      <c r="F174" s="660"/>
    </row>
    <row r="175" spans="1:6" ht="18">
      <c r="A175" s="41" t="s">
        <v>2097</v>
      </c>
      <c r="B175" s="33" t="s">
        <v>2098</v>
      </c>
      <c r="C175" s="58"/>
      <c r="D175" s="99"/>
      <c r="E175" s="94">
        <v>415</v>
      </c>
      <c r="F175" s="207">
        <f t="shared" si="1"/>
        <v>456.5</v>
      </c>
    </row>
    <row r="176" spans="1:6" ht="18">
      <c r="A176" s="41" t="s">
        <v>2099</v>
      </c>
      <c r="B176" s="33" t="s">
        <v>2100</v>
      </c>
      <c r="C176" s="58"/>
      <c r="D176" s="99"/>
      <c r="E176" s="94">
        <v>53</v>
      </c>
      <c r="F176" s="207">
        <f t="shared" si="1"/>
        <v>58.3</v>
      </c>
    </row>
    <row r="177" spans="1:6" ht="18">
      <c r="A177" s="39" t="s">
        <v>2101</v>
      </c>
      <c r="B177" s="53"/>
      <c r="C177" s="202"/>
      <c r="D177" s="113"/>
      <c r="E177" s="94">
        <v>155</v>
      </c>
      <c r="F177" s="207">
        <f t="shared" si="1"/>
        <v>170.5</v>
      </c>
    </row>
    <row r="178" spans="1:6" ht="18">
      <c r="A178" s="39" t="s">
        <v>1670</v>
      </c>
      <c r="B178" s="314" t="s">
        <v>1673</v>
      </c>
      <c r="C178" s="301"/>
      <c r="D178" s="231">
        <v>219</v>
      </c>
      <c r="E178" s="253">
        <v>239</v>
      </c>
      <c r="F178" s="233">
        <f t="shared" si="1"/>
        <v>262.89999999999998</v>
      </c>
    </row>
    <row r="179" spans="1:6" ht="18">
      <c r="A179" s="39" t="s">
        <v>4053</v>
      </c>
      <c r="B179" s="53" t="s">
        <v>2102</v>
      </c>
      <c r="C179" s="202"/>
      <c r="D179" s="113"/>
      <c r="E179" s="94">
        <v>33</v>
      </c>
      <c r="F179" s="207">
        <f t="shared" si="1"/>
        <v>36.299999999999997</v>
      </c>
    </row>
    <row r="180" spans="1:6" ht="18">
      <c r="A180" s="39" t="s">
        <v>4053</v>
      </c>
      <c r="B180" s="53" t="s">
        <v>2103</v>
      </c>
      <c r="C180" s="202"/>
      <c r="D180" s="113"/>
      <c r="E180" s="94">
        <v>33</v>
      </c>
      <c r="F180" s="207">
        <f t="shared" si="1"/>
        <v>36.299999999999997</v>
      </c>
    </row>
    <row r="181" spans="1:6" ht="18">
      <c r="A181" s="39" t="s">
        <v>2104</v>
      </c>
      <c r="B181" s="53" t="s">
        <v>2105</v>
      </c>
      <c r="C181" s="202"/>
      <c r="D181" s="113"/>
      <c r="E181" s="94">
        <v>2</v>
      </c>
      <c r="F181" s="207">
        <f t="shared" si="1"/>
        <v>2.2000000000000002</v>
      </c>
    </row>
    <row r="182" spans="1:6" ht="18">
      <c r="A182" s="39" t="s">
        <v>2104</v>
      </c>
      <c r="B182" s="53" t="s">
        <v>2106</v>
      </c>
      <c r="C182" s="202"/>
      <c r="D182" s="113"/>
      <c r="E182" s="94">
        <v>3</v>
      </c>
      <c r="F182" s="207">
        <f t="shared" si="1"/>
        <v>3.3</v>
      </c>
    </row>
    <row r="183" spans="1:6" ht="18">
      <c r="A183" s="39" t="s">
        <v>2104</v>
      </c>
      <c r="B183" s="53" t="s">
        <v>2107</v>
      </c>
      <c r="C183" s="202"/>
      <c r="D183" s="113"/>
      <c r="E183" s="94">
        <v>2</v>
      </c>
      <c r="F183" s="207">
        <f t="shared" si="1"/>
        <v>2.2000000000000002</v>
      </c>
    </row>
    <row r="184" spans="1:6" ht="18">
      <c r="A184" s="39" t="s">
        <v>2104</v>
      </c>
      <c r="B184" s="53" t="s">
        <v>2108</v>
      </c>
      <c r="C184" s="202"/>
      <c r="D184" s="113"/>
      <c r="E184" s="94">
        <v>3</v>
      </c>
      <c r="F184" s="207">
        <f t="shared" si="1"/>
        <v>3.3</v>
      </c>
    </row>
    <row r="185" spans="1:6" ht="18">
      <c r="A185" s="41" t="s">
        <v>2109</v>
      </c>
      <c r="B185" s="33" t="s">
        <v>2110</v>
      </c>
      <c r="C185" s="58"/>
      <c r="D185" s="99"/>
      <c r="E185" s="94">
        <v>18</v>
      </c>
      <c r="F185" s="207">
        <f t="shared" si="1"/>
        <v>19.8</v>
      </c>
    </row>
    <row r="186" spans="1:6" ht="18">
      <c r="A186" s="41" t="s">
        <v>2111</v>
      </c>
      <c r="B186" s="33" t="s">
        <v>2112</v>
      </c>
      <c r="C186" s="58"/>
      <c r="D186" s="99"/>
      <c r="E186" s="94">
        <v>0</v>
      </c>
      <c r="F186" s="207">
        <f t="shared" si="1"/>
        <v>0</v>
      </c>
    </row>
    <row r="187" spans="1:6" ht="18">
      <c r="A187" s="257" t="s">
        <v>2113</v>
      </c>
      <c r="B187" s="313" t="s">
        <v>2020</v>
      </c>
      <c r="C187" s="397"/>
      <c r="D187" s="113"/>
      <c r="E187" s="94">
        <v>250</v>
      </c>
      <c r="F187" s="207">
        <f t="shared" si="1"/>
        <v>275</v>
      </c>
    </row>
    <row r="188" spans="1:6" ht="18">
      <c r="A188" s="39" t="s">
        <v>2114</v>
      </c>
      <c r="B188" s="33"/>
      <c r="C188" s="58"/>
      <c r="D188" s="99"/>
      <c r="E188" s="94">
        <v>170</v>
      </c>
      <c r="F188" s="207">
        <f t="shared" ref="F188:F262" si="2">E188+E188*10%</f>
        <v>187</v>
      </c>
    </row>
    <row r="189" spans="1:6" ht="18">
      <c r="A189" s="39" t="s">
        <v>2115</v>
      </c>
      <c r="B189" s="33" t="s">
        <v>2020</v>
      </c>
      <c r="C189" s="58"/>
      <c r="D189" s="99"/>
      <c r="E189" s="94">
        <v>260</v>
      </c>
      <c r="F189" s="207">
        <f t="shared" si="2"/>
        <v>286</v>
      </c>
    </row>
    <row r="190" spans="1:6" ht="18">
      <c r="A190" s="39" t="s">
        <v>2116</v>
      </c>
      <c r="B190" s="33" t="s">
        <v>2020</v>
      </c>
      <c r="C190" s="58"/>
      <c r="D190" s="99"/>
      <c r="E190" s="94">
        <v>260</v>
      </c>
      <c r="F190" s="207">
        <f t="shared" si="2"/>
        <v>286</v>
      </c>
    </row>
    <row r="191" spans="1:6" ht="18">
      <c r="A191" s="39" t="s">
        <v>2117</v>
      </c>
      <c r="B191" s="33" t="s">
        <v>2020</v>
      </c>
      <c r="C191" s="58"/>
      <c r="D191" s="99"/>
      <c r="E191" s="94">
        <v>270</v>
      </c>
      <c r="F191" s="207">
        <f t="shared" si="2"/>
        <v>297</v>
      </c>
    </row>
    <row r="192" spans="1:6" ht="18">
      <c r="A192" s="39" t="s">
        <v>2118</v>
      </c>
      <c r="B192" s="33" t="s">
        <v>2020</v>
      </c>
      <c r="C192" s="58"/>
      <c r="D192" s="99"/>
      <c r="E192" s="94">
        <v>270</v>
      </c>
      <c r="F192" s="207">
        <f t="shared" si="2"/>
        <v>297</v>
      </c>
    </row>
    <row r="193" spans="1:7" ht="18">
      <c r="A193" s="209" t="s">
        <v>4076</v>
      </c>
      <c r="B193" s="214" t="s">
        <v>2119</v>
      </c>
      <c r="C193" s="215"/>
      <c r="D193" s="210"/>
      <c r="E193" s="94">
        <v>92</v>
      </c>
      <c r="F193" s="207">
        <f t="shared" si="2"/>
        <v>101.2</v>
      </c>
      <c r="G193" s="356">
        <v>85</v>
      </c>
    </row>
    <row r="194" spans="1:7" ht="18">
      <c r="A194" s="209" t="s">
        <v>4078</v>
      </c>
      <c r="B194" s="214" t="s">
        <v>2120</v>
      </c>
      <c r="C194" s="215"/>
      <c r="D194" s="210"/>
      <c r="E194" s="94">
        <v>92</v>
      </c>
      <c r="F194" s="207">
        <f t="shared" si="2"/>
        <v>101.2</v>
      </c>
      <c r="G194" s="356">
        <v>85</v>
      </c>
    </row>
    <row r="195" spans="1:7" ht="18">
      <c r="A195" s="208" t="s">
        <v>2121</v>
      </c>
      <c r="B195" s="37" t="s">
        <v>2122</v>
      </c>
      <c r="C195" s="69"/>
      <c r="D195" s="108">
        <v>299</v>
      </c>
      <c r="E195" s="94">
        <v>320</v>
      </c>
      <c r="F195" s="207">
        <f t="shared" si="2"/>
        <v>352</v>
      </c>
    </row>
    <row r="196" spans="1:7" ht="18">
      <c r="A196" s="39" t="s">
        <v>4098</v>
      </c>
      <c r="B196" s="33" t="s">
        <v>2123</v>
      </c>
      <c r="C196" s="58"/>
      <c r="D196" s="99"/>
      <c r="E196" s="94">
        <v>3699</v>
      </c>
      <c r="F196" s="207">
        <f t="shared" si="2"/>
        <v>4068.9</v>
      </c>
    </row>
    <row r="197" spans="1:7" ht="18">
      <c r="A197" s="41" t="s">
        <v>2124</v>
      </c>
      <c r="B197" s="33" t="s">
        <v>2125</v>
      </c>
      <c r="C197" s="58"/>
      <c r="D197" s="99"/>
      <c r="E197" s="94">
        <v>818</v>
      </c>
      <c r="F197" s="207">
        <f t="shared" si="2"/>
        <v>899.8</v>
      </c>
    </row>
    <row r="198" spans="1:7" ht="18">
      <c r="A198" s="39" t="s">
        <v>2126</v>
      </c>
      <c r="B198" s="33" t="s">
        <v>2127</v>
      </c>
      <c r="C198" s="58"/>
      <c r="D198" s="99"/>
      <c r="E198" s="94">
        <v>999</v>
      </c>
      <c r="F198" s="207">
        <f t="shared" si="2"/>
        <v>1098.9000000000001</v>
      </c>
    </row>
    <row r="199" spans="1:7" ht="18">
      <c r="A199" s="39" t="s">
        <v>2128</v>
      </c>
      <c r="B199" s="33" t="s">
        <v>2129</v>
      </c>
      <c r="C199" s="58"/>
      <c r="D199" s="99"/>
      <c r="E199" s="94">
        <v>999</v>
      </c>
      <c r="F199" s="207">
        <f t="shared" si="2"/>
        <v>1098.9000000000001</v>
      </c>
      <c r="G199">
        <v>1150</v>
      </c>
    </row>
    <row r="200" spans="1:7" ht="18">
      <c r="A200" s="39" t="s">
        <v>2130</v>
      </c>
      <c r="B200" s="33" t="s">
        <v>2131</v>
      </c>
      <c r="C200" s="58"/>
      <c r="D200" s="99">
        <v>169</v>
      </c>
      <c r="E200" s="94">
        <v>199</v>
      </c>
      <c r="F200" s="207">
        <f t="shared" si="2"/>
        <v>218.9</v>
      </c>
    </row>
    <row r="201" spans="1:7" ht="18">
      <c r="A201" s="39" t="s">
        <v>2132</v>
      </c>
      <c r="B201" s="33" t="s">
        <v>2133</v>
      </c>
      <c r="C201" s="58"/>
      <c r="D201" s="99"/>
      <c r="E201" s="94">
        <v>53</v>
      </c>
      <c r="F201" s="207">
        <f t="shared" si="2"/>
        <v>58.3</v>
      </c>
    </row>
    <row r="202" spans="1:7" ht="18">
      <c r="A202" s="39" t="s">
        <v>2134</v>
      </c>
      <c r="B202" s="214" t="s">
        <v>2135</v>
      </c>
      <c r="C202" s="215"/>
      <c r="D202" s="210">
        <v>26</v>
      </c>
      <c r="E202" s="94">
        <v>29</v>
      </c>
      <c r="F202" s="207">
        <f t="shared" si="2"/>
        <v>31.9</v>
      </c>
    </row>
    <row r="203" spans="1:7" ht="18">
      <c r="A203" s="39" t="s">
        <v>2136</v>
      </c>
      <c r="B203" s="37" t="s">
        <v>2137</v>
      </c>
      <c r="C203" s="69"/>
      <c r="D203" s="108"/>
      <c r="E203" s="94">
        <v>109</v>
      </c>
      <c r="F203" s="207">
        <f t="shared" si="2"/>
        <v>119.9</v>
      </c>
    </row>
    <row r="204" spans="1:7" ht="18">
      <c r="A204" s="39" t="s">
        <v>2138</v>
      </c>
      <c r="B204" s="37" t="s">
        <v>2139</v>
      </c>
      <c r="C204" s="69"/>
      <c r="D204" s="108">
        <v>219</v>
      </c>
      <c r="E204" s="94">
        <v>229</v>
      </c>
      <c r="F204" s="207">
        <f t="shared" si="2"/>
        <v>251.9</v>
      </c>
    </row>
    <row r="205" spans="1:7" ht="18">
      <c r="A205" s="208" t="s">
        <v>2140</v>
      </c>
      <c r="B205" s="33" t="s">
        <v>2141</v>
      </c>
      <c r="C205" s="58"/>
      <c r="D205" s="99">
        <v>80</v>
      </c>
      <c r="E205" s="94">
        <v>89</v>
      </c>
      <c r="F205" s="207">
        <v>99</v>
      </c>
    </row>
    <row r="206" spans="1:7" ht="18">
      <c r="A206" s="208" t="s">
        <v>301</v>
      </c>
      <c r="B206" s="539" t="s">
        <v>2141</v>
      </c>
      <c r="C206" s="58"/>
      <c r="D206" s="99"/>
      <c r="E206" s="94">
        <v>375</v>
      </c>
      <c r="F206" s="207">
        <v>399</v>
      </c>
    </row>
    <row r="207" spans="1:7" ht="18">
      <c r="A207" s="209" t="s">
        <v>2142</v>
      </c>
      <c r="B207" s="214" t="s">
        <v>2143</v>
      </c>
      <c r="C207" s="215"/>
      <c r="D207" s="210">
        <v>37</v>
      </c>
      <c r="E207" s="94">
        <v>41</v>
      </c>
      <c r="F207" s="207">
        <f t="shared" si="2"/>
        <v>45.1</v>
      </c>
    </row>
    <row r="208" spans="1:7" ht="18">
      <c r="A208" s="209" t="s">
        <v>2144</v>
      </c>
      <c r="B208" s="214" t="s">
        <v>2145</v>
      </c>
      <c r="C208" s="215"/>
      <c r="D208" s="210"/>
      <c r="E208" s="94">
        <v>2</v>
      </c>
      <c r="F208" s="207">
        <f t="shared" si="2"/>
        <v>2.2000000000000002</v>
      </c>
    </row>
    <row r="209" spans="1:6" ht="18">
      <c r="A209" s="209" t="s">
        <v>2146</v>
      </c>
      <c r="B209" s="214" t="s">
        <v>2147</v>
      </c>
      <c r="C209" s="215"/>
      <c r="D209" s="210"/>
      <c r="E209" s="94">
        <v>32</v>
      </c>
      <c r="F209" s="207">
        <f t="shared" si="2"/>
        <v>35.200000000000003</v>
      </c>
    </row>
    <row r="210" spans="1:6" ht="18">
      <c r="A210" s="39" t="s">
        <v>4147</v>
      </c>
      <c r="B210" s="33" t="s">
        <v>2148</v>
      </c>
      <c r="C210" s="58"/>
      <c r="D210" s="99"/>
      <c r="E210" s="94">
        <v>425</v>
      </c>
      <c r="F210" s="207">
        <f t="shared" si="2"/>
        <v>467.5</v>
      </c>
    </row>
    <row r="211" spans="1:6" ht="18">
      <c r="A211" s="41" t="s">
        <v>2149</v>
      </c>
      <c r="B211" s="33" t="s">
        <v>2150</v>
      </c>
      <c r="C211" s="58"/>
      <c r="D211" s="99"/>
      <c r="E211" s="94">
        <v>53</v>
      </c>
      <c r="F211" s="207">
        <f t="shared" si="2"/>
        <v>58.3</v>
      </c>
    </row>
    <row r="212" spans="1:6" ht="18">
      <c r="A212" s="41" t="s">
        <v>2151</v>
      </c>
      <c r="B212" s="33" t="s">
        <v>2152</v>
      </c>
      <c r="C212" s="58"/>
      <c r="D212" s="99"/>
      <c r="E212" s="94">
        <v>64</v>
      </c>
      <c r="F212" s="207">
        <f t="shared" si="2"/>
        <v>70.400000000000006</v>
      </c>
    </row>
    <row r="213" spans="1:6" ht="18">
      <c r="A213" s="42" t="s">
        <v>2153</v>
      </c>
      <c r="B213" s="33" t="s">
        <v>2154</v>
      </c>
      <c r="C213" s="58"/>
      <c r="D213" s="99">
        <v>145</v>
      </c>
      <c r="E213" s="94">
        <v>155</v>
      </c>
      <c r="F213" s="207">
        <f t="shared" si="2"/>
        <v>170.5</v>
      </c>
    </row>
    <row r="214" spans="1:6" ht="18">
      <c r="A214" s="41" t="s">
        <v>2155</v>
      </c>
      <c r="B214" s="33" t="s">
        <v>2156</v>
      </c>
      <c r="C214" s="58"/>
      <c r="D214" s="99"/>
      <c r="E214" s="94">
        <v>169</v>
      </c>
      <c r="F214" s="207">
        <f t="shared" si="2"/>
        <v>185.9</v>
      </c>
    </row>
    <row r="215" spans="1:6" ht="18">
      <c r="A215" s="39" t="s">
        <v>2157</v>
      </c>
      <c r="B215" s="33" t="s">
        <v>2158</v>
      </c>
      <c r="C215" s="58"/>
      <c r="D215" s="99"/>
      <c r="E215" s="94">
        <v>0</v>
      </c>
      <c r="F215" s="207">
        <f t="shared" si="2"/>
        <v>0</v>
      </c>
    </row>
    <row r="216" spans="1:6" ht="18">
      <c r="A216" s="39" t="s">
        <v>2157</v>
      </c>
      <c r="B216" s="33" t="s">
        <v>2159</v>
      </c>
      <c r="C216" s="58"/>
      <c r="D216" s="99"/>
      <c r="E216" s="94">
        <v>38</v>
      </c>
      <c r="F216" s="207">
        <f t="shared" si="2"/>
        <v>41.8</v>
      </c>
    </row>
    <row r="217" spans="1:6" ht="18">
      <c r="A217" s="39" t="s">
        <v>2160</v>
      </c>
      <c r="B217" s="33" t="s">
        <v>2161</v>
      </c>
      <c r="C217" s="58"/>
      <c r="D217" s="99"/>
      <c r="E217" s="94">
        <v>25</v>
      </c>
      <c r="F217" s="207">
        <f t="shared" si="2"/>
        <v>27.5</v>
      </c>
    </row>
    <row r="218" spans="1:6" ht="18">
      <c r="A218" s="39" t="s">
        <v>2162</v>
      </c>
      <c r="B218" s="33" t="s">
        <v>2163</v>
      </c>
      <c r="C218" s="58"/>
      <c r="D218" s="99"/>
      <c r="E218" s="94">
        <v>19</v>
      </c>
      <c r="F218" s="207">
        <f t="shared" si="2"/>
        <v>20.9</v>
      </c>
    </row>
    <row r="219" spans="1:6" ht="18">
      <c r="A219" s="39" t="s">
        <v>2164</v>
      </c>
      <c r="B219" s="33" t="s">
        <v>2165</v>
      </c>
      <c r="C219" s="58"/>
      <c r="D219" s="99"/>
      <c r="E219" s="94">
        <v>2</v>
      </c>
      <c r="F219" s="207">
        <f t="shared" si="2"/>
        <v>2.2000000000000002</v>
      </c>
    </row>
    <row r="220" spans="1:6" ht="18">
      <c r="A220" s="39" t="s">
        <v>4192</v>
      </c>
      <c r="B220" s="33" t="s">
        <v>2166</v>
      </c>
      <c r="C220" s="58"/>
      <c r="D220" s="99"/>
      <c r="E220" s="94">
        <v>74</v>
      </c>
      <c r="F220" s="207">
        <f t="shared" si="2"/>
        <v>81.400000000000006</v>
      </c>
    </row>
    <row r="221" spans="1:6" ht="18">
      <c r="A221" s="39" t="s">
        <v>4192</v>
      </c>
      <c r="B221" s="33" t="s">
        <v>2167</v>
      </c>
      <c r="C221" s="58"/>
      <c r="D221" s="99"/>
      <c r="E221" s="94">
        <v>74</v>
      </c>
      <c r="F221" s="207">
        <f t="shared" si="2"/>
        <v>81.400000000000006</v>
      </c>
    </row>
    <row r="222" spans="1:6" ht="18">
      <c r="A222" s="39" t="s">
        <v>4192</v>
      </c>
      <c r="B222" s="33" t="s">
        <v>2168</v>
      </c>
      <c r="C222" s="58"/>
      <c r="D222" s="99"/>
      <c r="E222" s="94">
        <v>84</v>
      </c>
      <c r="F222" s="207">
        <f t="shared" si="2"/>
        <v>92.4</v>
      </c>
    </row>
    <row r="223" spans="1:6" ht="18">
      <c r="A223" s="39" t="s">
        <v>4192</v>
      </c>
      <c r="B223" s="33" t="s">
        <v>2169</v>
      </c>
      <c r="C223" s="58"/>
      <c r="D223" s="99"/>
      <c r="E223" s="94">
        <v>84</v>
      </c>
      <c r="F223" s="207">
        <f t="shared" si="2"/>
        <v>92.4</v>
      </c>
    </row>
    <row r="224" spans="1:6" ht="18">
      <c r="A224" s="216" t="s">
        <v>2170</v>
      </c>
      <c r="B224" s="37" t="s">
        <v>2171</v>
      </c>
      <c r="C224" s="69"/>
      <c r="D224" s="108"/>
      <c r="E224" s="94">
        <v>0</v>
      </c>
      <c r="F224" s="207">
        <f t="shared" si="2"/>
        <v>0</v>
      </c>
    </row>
    <row r="225" spans="1:6" ht="18">
      <c r="A225" s="216" t="s">
        <v>2172</v>
      </c>
      <c r="B225" s="37" t="s">
        <v>2173</v>
      </c>
      <c r="C225" s="69"/>
      <c r="D225" s="108"/>
      <c r="E225" s="94">
        <v>2</v>
      </c>
      <c r="F225" s="207">
        <f t="shared" si="2"/>
        <v>2.2000000000000002</v>
      </c>
    </row>
    <row r="226" spans="1:6" ht="18">
      <c r="A226" s="39" t="s">
        <v>2174</v>
      </c>
      <c r="B226" s="33" t="s">
        <v>2175</v>
      </c>
      <c r="C226" s="58"/>
      <c r="D226" s="99"/>
      <c r="E226" s="94">
        <v>46</v>
      </c>
      <c r="F226" s="207">
        <f t="shared" si="2"/>
        <v>50.6</v>
      </c>
    </row>
    <row r="227" spans="1:6" ht="18">
      <c r="A227" s="39" t="s">
        <v>2176</v>
      </c>
      <c r="B227" s="33" t="s">
        <v>2177</v>
      </c>
      <c r="C227" s="58"/>
      <c r="D227" s="99"/>
      <c r="E227" s="94">
        <v>0</v>
      </c>
      <c r="F227" s="207">
        <f t="shared" si="2"/>
        <v>0</v>
      </c>
    </row>
    <row r="228" spans="1:6" ht="18">
      <c r="A228" s="39" t="s">
        <v>2178</v>
      </c>
      <c r="B228" s="33" t="s">
        <v>2179</v>
      </c>
      <c r="C228" s="58"/>
      <c r="D228" s="99"/>
      <c r="E228" s="94"/>
      <c r="F228" s="207">
        <v>25</v>
      </c>
    </row>
    <row r="229" spans="1:6" ht="18">
      <c r="A229" s="39" t="s">
        <v>2180</v>
      </c>
      <c r="B229" s="33" t="s">
        <v>2181</v>
      </c>
      <c r="C229" s="58"/>
      <c r="D229" s="99"/>
      <c r="E229" s="94"/>
      <c r="F229" s="207">
        <v>25</v>
      </c>
    </row>
    <row r="230" spans="1:6" ht="18">
      <c r="A230" s="41" t="s">
        <v>2182</v>
      </c>
      <c r="B230" s="33" t="s">
        <v>2183</v>
      </c>
      <c r="C230" s="58"/>
      <c r="D230" s="99"/>
      <c r="E230" s="94">
        <v>47</v>
      </c>
      <c r="F230" s="207">
        <f t="shared" si="2"/>
        <v>51.7</v>
      </c>
    </row>
    <row r="231" spans="1:6" ht="18">
      <c r="A231" s="41" t="s">
        <v>2184</v>
      </c>
      <c r="B231" s="33" t="s">
        <v>2185</v>
      </c>
      <c r="C231" s="58"/>
      <c r="D231" s="99"/>
      <c r="E231" s="94">
        <v>47</v>
      </c>
      <c r="F231" s="207">
        <f t="shared" si="2"/>
        <v>51.7</v>
      </c>
    </row>
    <row r="232" spans="1:6" ht="18">
      <c r="A232" s="39" t="s">
        <v>2186</v>
      </c>
      <c r="B232" s="33"/>
      <c r="C232" s="58"/>
      <c r="D232" s="99"/>
      <c r="E232" s="94">
        <v>280</v>
      </c>
      <c r="F232" s="207">
        <f t="shared" si="2"/>
        <v>308</v>
      </c>
    </row>
    <row r="233" spans="1:6" ht="18">
      <c r="A233" s="39" t="s">
        <v>2187</v>
      </c>
      <c r="B233" s="33" t="s">
        <v>2188</v>
      </c>
      <c r="C233" s="58"/>
      <c r="D233" s="99"/>
      <c r="E233" s="94">
        <v>1179</v>
      </c>
      <c r="F233" s="207">
        <f t="shared" si="2"/>
        <v>1296.9000000000001</v>
      </c>
    </row>
    <row r="234" spans="1:6" ht="18">
      <c r="A234" s="39" t="s">
        <v>2189</v>
      </c>
      <c r="B234" s="33" t="s">
        <v>2190</v>
      </c>
      <c r="C234" s="58"/>
      <c r="D234" s="99"/>
      <c r="E234" s="94">
        <v>319</v>
      </c>
      <c r="F234" s="207">
        <f t="shared" si="2"/>
        <v>350.9</v>
      </c>
    </row>
    <row r="235" spans="1:6" ht="18">
      <c r="A235" s="39" t="s">
        <v>2189</v>
      </c>
      <c r="B235" s="199" t="s">
        <v>502</v>
      </c>
      <c r="C235" s="58"/>
      <c r="D235" s="99"/>
      <c r="E235" s="94">
        <v>69</v>
      </c>
      <c r="F235" s="207">
        <v>76</v>
      </c>
    </row>
    <row r="236" spans="1:6" ht="18">
      <c r="A236" s="39" t="s">
        <v>2189</v>
      </c>
      <c r="B236" s="199" t="s">
        <v>503</v>
      </c>
      <c r="C236" s="58"/>
      <c r="D236" s="99"/>
      <c r="E236" s="94">
        <v>139</v>
      </c>
      <c r="F236" s="207">
        <v>149</v>
      </c>
    </row>
    <row r="237" spans="1:6" ht="18">
      <c r="A237" s="39" t="s">
        <v>2189</v>
      </c>
      <c r="B237" s="199" t="s">
        <v>504</v>
      </c>
      <c r="C237" s="58"/>
      <c r="D237" s="99"/>
      <c r="E237" s="94">
        <v>18</v>
      </c>
      <c r="F237" s="207">
        <v>19</v>
      </c>
    </row>
    <row r="238" spans="1:6" ht="18">
      <c r="A238" s="39" t="s">
        <v>2191</v>
      </c>
      <c r="B238" s="539" t="s">
        <v>2192</v>
      </c>
      <c r="C238" s="58"/>
      <c r="D238" s="99"/>
      <c r="E238" s="94">
        <v>94</v>
      </c>
      <c r="F238" s="207">
        <v>104</v>
      </c>
    </row>
    <row r="239" spans="1:6" ht="18">
      <c r="A239" s="39" t="s">
        <v>2193</v>
      </c>
      <c r="B239" s="33" t="s">
        <v>2192</v>
      </c>
      <c r="C239" s="58"/>
      <c r="D239" s="99"/>
      <c r="E239" s="94">
        <v>109</v>
      </c>
      <c r="F239" s="207">
        <f>E239+E239*10%</f>
        <v>119.9</v>
      </c>
    </row>
    <row r="240" spans="1:6" ht="18">
      <c r="A240" s="39" t="s">
        <v>2191</v>
      </c>
      <c r="B240" s="33" t="s">
        <v>2194</v>
      </c>
      <c r="C240" s="58"/>
      <c r="D240" s="99"/>
      <c r="E240" s="94">
        <v>99</v>
      </c>
      <c r="F240" s="207">
        <f t="shared" si="2"/>
        <v>108.9</v>
      </c>
    </row>
    <row r="241" spans="1:6" ht="18">
      <c r="A241" s="39" t="s">
        <v>505</v>
      </c>
      <c r="B241" s="199" t="s">
        <v>506</v>
      </c>
      <c r="C241" s="58"/>
      <c r="D241" s="99"/>
      <c r="E241" s="94">
        <v>13</v>
      </c>
      <c r="F241" s="207">
        <v>15</v>
      </c>
    </row>
    <row r="242" spans="1:6" ht="18">
      <c r="A242" s="39" t="s">
        <v>505</v>
      </c>
      <c r="B242" s="199" t="s">
        <v>507</v>
      </c>
      <c r="C242" s="58"/>
      <c r="D242" s="99"/>
      <c r="E242" s="94">
        <v>12</v>
      </c>
      <c r="F242" s="207">
        <v>14</v>
      </c>
    </row>
    <row r="243" spans="1:6" ht="18">
      <c r="A243" s="41" t="s">
        <v>2195</v>
      </c>
      <c r="B243" s="33" t="s">
        <v>2196</v>
      </c>
      <c r="C243" s="58"/>
      <c r="D243" s="99"/>
      <c r="E243" s="94">
        <v>21</v>
      </c>
      <c r="F243" s="207">
        <f t="shared" si="2"/>
        <v>23.1</v>
      </c>
    </row>
    <row r="244" spans="1:6" ht="18">
      <c r="A244" s="41" t="s">
        <v>2197</v>
      </c>
      <c r="B244" s="33" t="s">
        <v>2198</v>
      </c>
      <c r="C244" s="58"/>
      <c r="D244" s="99"/>
      <c r="E244" s="94">
        <v>4</v>
      </c>
      <c r="F244" s="207">
        <f t="shared" si="2"/>
        <v>4.4000000000000004</v>
      </c>
    </row>
    <row r="245" spans="1:6" ht="18">
      <c r="A245" s="42" t="s">
        <v>2199</v>
      </c>
      <c r="B245" s="33" t="s">
        <v>2200</v>
      </c>
      <c r="C245" s="58"/>
      <c r="D245" s="99"/>
      <c r="E245" s="94">
        <v>5</v>
      </c>
      <c r="F245" s="207">
        <f t="shared" si="2"/>
        <v>5.5</v>
      </c>
    </row>
    <row r="246" spans="1:6" ht="18">
      <c r="A246" s="42" t="s">
        <v>2201</v>
      </c>
      <c r="B246" s="33" t="s">
        <v>2202</v>
      </c>
      <c r="C246" s="58"/>
      <c r="D246" s="99"/>
      <c r="E246" s="94">
        <v>16</v>
      </c>
      <c r="F246" s="207">
        <f t="shared" si="2"/>
        <v>17.600000000000001</v>
      </c>
    </row>
    <row r="247" spans="1:6" ht="18">
      <c r="A247" s="42" t="s">
        <v>2203</v>
      </c>
      <c r="B247" s="33" t="s">
        <v>2204</v>
      </c>
      <c r="C247" s="58"/>
      <c r="D247" s="99">
        <v>3</v>
      </c>
      <c r="E247" s="94">
        <v>4</v>
      </c>
      <c r="F247" s="207">
        <f t="shared" si="2"/>
        <v>4.4000000000000004</v>
      </c>
    </row>
    <row r="248" spans="1:6" ht="18">
      <c r="A248" s="41" t="s">
        <v>2205</v>
      </c>
      <c r="B248" s="33" t="s">
        <v>2206</v>
      </c>
      <c r="C248" s="58"/>
      <c r="D248" s="99"/>
      <c r="E248" s="94">
        <v>119</v>
      </c>
      <c r="F248" s="207">
        <f t="shared" si="2"/>
        <v>130.9</v>
      </c>
    </row>
    <row r="249" spans="1:6" ht="18">
      <c r="A249" s="41" t="s">
        <v>2205</v>
      </c>
      <c r="B249" s="33" t="s">
        <v>2207</v>
      </c>
      <c r="C249" s="58"/>
      <c r="D249" s="99"/>
      <c r="E249" s="94">
        <v>169</v>
      </c>
      <c r="F249" s="207">
        <f t="shared" si="2"/>
        <v>185.9</v>
      </c>
    </row>
    <row r="250" spans="1:6" ht="18">
      <c r="A250" s="41" t="s">
        <v>2208</v>
      </c>
      <c r="B250" s="53" t="s">
        <v>2209</v>
      </c>
      <c r="C250" s="202"/>
      <c r="D250" s="113"/>
      <c r="E250" s="94">
        <v>13</v>
      </c>
      <c r="F250" s="207">
        <f t="shared" si="2"/>
        <v>14.3</v>
      </c>
    </row>
    <row r="251" spans="1:6" ht="18">
      <c r="A251" s="41" t="s">
        <v>2208</v>
      </c>
      <c r="B251" s="53" t="s">
        <v>2210</v>
      </c>
      <c r="C251" s="202"/>
      <c r="D251" s="113"/>
      <c r="E251" s="94">
        <v>9</v>
      </c>
      <c r="F251" s="207">
        <f t="shared" si="2"/>
        <v>9.9</v>
      </c>
    </row>
    <row r="252" spans="1:6" ht="18">
      <c r="A252" s="41" t="s">
        <v>2208</v>
      </c>
      <c r="B252" s="53" t="s">
        <v>2211</v>
      </c>
      <c r="C252" s="202"/>
      <c r="D252" s="113"/>
      <c r="E252" s="94">
        <v>13</v>
      </c>
      <c r="F252" s="207">
        <f t="shared" si="2"/>
        <v>14.3</v>
      </c>
    </row>
    <row r="253" spans="1:6" ht="18">
      <c r="A253" s="41" t="s">
        <v>2212</v>
      </c>
      <c r="B253" s="53" t="s">
        <v>2213</v>
      </c>
      <c r="C253" s="202"/>
      <c r="D253" s="113"/>
      <c r="E253" s="94">
        <v>165</v>
      </c>
      <c r="F253" s="207">
        <f t="shared" si="2"/>
        <v>181.5</v>
      </c>
    </row>
    <row r="254" spans="1:6" ht="18">
      <c r="A254" s="209" t="s">
        <v>2212</v>
      </c>
      <c r="B254" s="214" t="s">
        <v>2214</v>
      </c>
      <c r="C254" s="215"/>
      <c r="D254" s="210">
        <v>99</v>
      </c>
      <c r="E254" s="94">
        <v>109</v>
      </c>
      <c r="F254" s="207">
        <f t="shared" si="2"/>
        <v>119.9</v>
      </c>
    </row>
    <row r="255" spans="1:6" ht="18">
      <c r="A255" s="209" t="s">
        <v>2212</v>
      </c>
      <c r="B255" s="214" t="s">
        <v>2215</v>
      </c>
      <c r="C255" s="215"/>
      <c r="D255" s="210">
        <v>109</v>
      </c>
      <c r="E255" s="94">
        <v>114</v>
      </c>
      <c r="F255" s="207">
        <f t="shared" si="2"/>
        <v>125.4</v>
      </c>
    </row>
    <row r="256" spans="1:6" ht="18">
      <c r="A256" s="208" t="s">
        <v>2216</v>
      </c>
      <c r="B256" s="37" t="s">
        <v>2217</v>
      </c>
      <c r="C256" s="69"/>
      <c r="D256" s="108">
        <v>679</v>
      </c>
      <c r="E256" s="94">
        <v>719</v>
      </c>
      <c r="F256" s="207">
        <f t="shared" si="2"/>
        <v>790.9</v>
      </c>
    </row>
    <row r="257" spans="1:7" ht="18">
      <c r="A257" s="39" t="s">
        <v>2218</v>
      </c>
      <c r="B257" s="33" t="s">
        <v>2219</v>
      </c>
      <c r="C257" s="58"/>
      <c r="D257" s="99">
        <v>139</v>
      </c>
      <c r="E257" s="94">
        <v>149</v>
      </c>
      <c r="F257" s="207">
        <f t="shared" si="2"/>
        <v>163.9</v>
      </c>
    </row>
    <row r="258" spans="1:7" ht="18">
      <c r="A258" s="39" t="s">
        <v>2220</v>
      </c>
      <c r="B258" s="40" t="s">
        <v>2221</v>
      </c>
      <c r="C258" s="67"/>
      <c r="D258" s="94">
        <v>439</v>
      </c>
      <c r="E258" s="94">
        <v>479</v>
      </c>
      <c r="F258" s="206">
        <f>E258+E258*10%</f>
        <v>526.9</v>
      </c>
    </row>
    <row r="259" spans="1:7" ht="18">
      <c r="A259" s="39" t="s">
        <v>2222</v>
      </c>
      <c r="B259" s="604" t="s">
        <v>2221</v>
      </c>
      <c r="C259" s="67"/>
      <c r="D259" s="94">
        <v>499</v>
      </c>
      <c r="E259" s="94">
        <v>549</v>
      </c>
      <c r="F259" s="206">
        <v>604</v>
      </c>
    </row>
    <row r="260" spans="1:7" ht="18">
      <c r="A260" s="39" t="s">
        <v>509</v>
      </c>
      <c r="B260" s="312" t="s">
        <v>508</v>
      </c>
      <c r="C260" s="67"/>
      <c r="D260" s="94"/>
      <c r="E260" s="94">
        <v>7</v>
      </c>
      <c r="F260" s="206">
        <v>8</v>
      </c>
    </row>
    <row r="261" spans="1:7" ht="18">
      <c r="A261" s="39" t="s">
        <v>2223</v>
      </c>
      <c r="B261" s="33" t="s">
        <v>2224</v>
      </c>
      <c r="C261" s="58"/>
      <c r="D261" s="99">
        <v>599</v>
      </c>
      <c r="E261" s="94">
        <v>660</v>
      </c>
      <c r="F261" s="207">
        <f t="shared" si="2"/>
        <v>726</v>
      </c>
    </row>
    <row r="262" spans="1:7" ht="18">
      <c r="A262" s="39" t="s">
        <v>2225</v>
      </c>
      <c r="B262" s="33" t="s">
        <v>2226</v>
      </c>
      <c r="C262" s="58"/>
      <c r="D262" s="99">
        <v>725</v>
      </c>
      <c r="E262" s="94">
        <v>779</v>
      </c>
      <c r="F262" s="207">
        <f t="shared" si="2"/>
        <v>856.9</v>
      </c>
      <c r="G262">
        <v>950</v>
      </c>
    </row>
    <row r="263" spans="1:7" ht="18">
      <c r="A263" s="39" t="s">
        <v>2227</v>
      </c>
      <c r="B263" s="33" t="s">
        <v>2226</v>
      </c>
      <c r="C263" s="58"/>
      <c r="D263" s="99">
        <v>889</v>
      </c>
      <c r="E263" s="94">
        <v>999</v>
      </c>
      <c r="F263" s="207">
        <f t="shared" ref="F263:F338" si="3">E263+E263*10%</f>
        <v>1098.9000000000001</v>
      </c>
    </row>
    <row r="264" spans="1:7" ht="18">
      <c r="A264" s="39" t="s">
        <v>2228</v>
      </c>
      <c r="B264" s="33" t="s">
        <v>2229</v>
      </c>
      <c r="C264" s="58"/>
      <c r="D264" s="99"/>
      <c r="E264" s="94">
        <v>459</v>
      </c>
      <c r="F264" s="207">
        <f t="shared" si="3"/>
        <v>504.9</v>
      </c>
    </row>
    <row r="265" spans="1:7" ht="18">
      <c r="A265" s="39" t="s">
        <v>510</v>
      </c>
      <c r="B265" s="199" t="s">
        <v>511</v>
      </c>
      <c r="C265" s="58"/>
      <c r="D265" s="99">
        <v>359</v>
      </c>
      <c r="E265" s="94">
        <v>399</v>
      </c>
      <c r="F265" s="207">
        <v>440</v>
      </c>
    </row>
    <row r="266" spans="1:7" ht="18">
      <c r="A266" s="39" t="s">
        <v>510</v>
      </c>
      <c r="B266" s="199" t="s">
        <v>512</v>
      </c>
      <c r="C266" s="58"/>
      <c r="D266" s="99">
        <v>359</v>
      </c>
      <c r="E266" s="94">
        <v>399</v>
      </c>
      <c r="F266" s="207">
        <v>440</v>
      </c>
    </row>
    <row r="267" spans="1:7" ht="18">
      <c r="A267" s="39" t="s">
        <v>2230</v>
      </c>
      <c r="B267" s="33" t="s">
        <v>2231</v>
      </c>
      <c r="C267" s="58"/>
      <c r="D267" s="99"/>
      <c r="E267" s="94">
        <v>249</v>
      </c>
      <c r="F267" s="207">
        <f t="shared" si="3"/>
        <v>273.89999999999998</v>
      </c>
    </row>
    <row r="268" spans="1:7" ht="18">
      <c r="A268" s="39" t="s">
        <v>2232</v>
      </c>
      <c r="B268" s="40" t="s">
        <v>2233</v>
      </c>
      <c r="C268" s="67"/>
      <c r="D268" s="94"/>
      <c r="E268" s="94">
        <v>10</v>
      </c>
      <c r="F268" s="207">
        <f t="shared" si="3"/>
        <v>11</v>
      </c>
    </row>
    <row r="269" spans="1:7" ht="18">
      <c r="A269" s="39" t="s">
        <v>3528</v>
      </c>
      <c r="B269" s="604" t="s">
        <v>204</v>
      </c>
      <c r="C269" s="67"/>
      <c r="D269" s="94"/>
      <c r="E269" s="94">
        <v>13</v>
      </c>
      <c r="F269" s="207">
        <v>15</v>
      </c>
    </row>
    <row r="270" spans="1:7" ht="18">
      <c r="A270" s="39" t="s">
        <v>2234</v>
      </c>
      <c r="B270" s="40" t="s">
        <v>2235</v>
      </c>
      <c r="C270" s="67"/>
      <c r="D270" s="94"/>
      <c r="E270" s="94">
        <v>10</v>
      </c>
      <c r="F270" s="207">
        <f t="shared" si="3"/>
        <v>11</v>
      </c>
    </row>
    <row r="271" spans="1:7" ht="18">
      <c r="A271" s="39" t="s">
        <v>2236</v>
      </c>
      <c r="B271" s="40" t="s">
        <v>2237</v>
      </c>
      <c r="C271" s="67"/>
      <c r="D271" s="94"/>
      <c r="E271" s="94">
        <v>25</v>
      </c>
      <c r="F271" s="207">
        <f t="shared" si="3"/>
        <v>27.5</v>
      </c>
    </row>
    <row r="272" spans="1:7" ht="18">
      <c r="A272" s="39" t="s">
        <v>2238</v>
      </c>
      <c r="B272" s="53" t="s">
        <v>2239</v>
      </c>
      <c r="C272" s="202"/>
      <c r="D272" s="113"/>
      <c r="E272" s="94">
        <v>5</v>
      </c>
      <c r="F272" s="207">
        <f>E272+E272*10%</f>
        <v>5.5</v>
      </c>
    </row>
    <row r="273" spans="1:7" ht="18">
      <c r="A273" s="39" t="s">
        <v>2240</v>
      </c>
      <c r="B273" s="33" t="s">
        <v>2020</v>
      </c>
      <c r="C273" s="58"/>
      <c r="D273" s="99">
        <v>159</v>
      </c>
      <c r="E273" s="94">
        <v>169</v>
      </c>
      <c r="F273" s="207">
        <f t="shared" si="3"/>
        <v>185.9</v>
      </c>
      <c r="G273">
        <v>220</v>
      </c>
    </row>
    <row r="274" spans="1:7" ht="18">
      <c r="A274" s="39" t="s">
        <v>2241</v>
      </c>
      <c r="B274" s="33" t="s">
        <v>2242</v>
      </c>
      <c r="C274" s="58"/>
      <c r="D274" s="99"/>
      <c r="E274" s="94">
        <v>78</v>
      </c>
      <c r="F274" s="207">
        <f t="shared" si="3"/>
        <v>85.8</v>
      </c>
    </row>
    <row r="275" spans="1:7" ht="18">
      <c r="A275" s="39" t="s">
        <v>2243</v>
      </c>
      <c r="B275" s="33" t="s">
        <v>2244</v>
      </c>
      <c r="C275" s="58"/>
      <c r="D275" s="99"/>
      <c r="E275" s="94">
        <v>63</v>
      </c>
      <c r="F275" s="207">
        <f t="shared" si="3"/>
        <v>69.3</v>
      </c>
    </row>
    <row r="276" spans="1:7" ht="18">
      <c r="A276" s="39" t="s">
        <v>2245</v>
      </c>
      <c r="B276" s="33" t="s">
        <v>2246</v>
      </c>
      <c r="C276" s="58"/>
      <c r="D276" s="99"/>
      <c r="E276" s="94">
        <v>55</v>
      </c>
      <c r="F276" s="207">
        <f t="shared" si="3"/>
        <v>60.5</v>
      </c>
    </row>
    <row r="277" spans="1:7" ht="18">
      <c r="A277" s="39" t="s">
        <v>2247</v>
      </c>
      <c r="B277" s="33" t="s">
        <v>2248</v>
      </c>
      <c r="C277" s="58"/>
      <c r="D277" s="99"/>
      <c r="E277" s="94">
        <v>59</v>
      </c>
      <c r="F277" s="207">
        <f t="shared" si="3"/>
        <v>64.900000000000006</v>
      </c>
    </row>
    <row r="278" spans="1:7" ht="18">
      <c r="A278" s="39" t="s">
        <v>2865</v>
      </c>
      <c r="B278" s="33" t="s">
        <v>205</v>
      </c>
      <c r="C278" s="58"/>
      <c r="D278" s="99"/>
      <c r="E278" s="94">
        <v>0</v>
      </c>
      <c r="F278" s="207">
        <f>E278+E278*10%</f>
        <v>0</v>
      </c>
    </row>
    <row r="279" spans="1:7" ht="18">
      <c r="A279" s="208" t="s">
        <v>2249</v>
      </c>
      <c r="B279" s="37" t="s">
        <v>2250</v>
      </c>
      <c r="C279" s="69"/>
      <c r="D279" s="108"/>
      <c r="E279" s="94">
        <v>25</v>
      </c>
      <c r="F279" s="207">
        <f t="shared" si="3"/>
        <v>27.5</v>
      </c>
    </row>
    <row r="280" spans="1:7" ht="18">
      <c r="A280" s="39" t="s">
        <v>79</v>
      </c>
      <c r="B280" s="33" t="s">
        <v>2257</v>
      </c>
      <c r="C280" s="58"/>
      <c r="D280" s="99"/>
      <c r="E280" s="94">
        <v>49</v>
      </c>
      <c r="F280" s="207">
        <f>E280+E280*10%</f>
        <v>53.9</v>
      </c>
      <c r="G280">
        <v>80</v>
      </c>
    </row>
    <row r="281" spans="1:7" ht="18">
      <c r="A281" s="208" t="s">
        <v>2874</v>
      </c>
      <c r="B281" s="459" t="s">
        <v>513</v>
      </c>
      <c r="C281" s="69"/>
      <c r="D281" s="108"/>
      <c r="E281" s="94">
        <v>63</v>
      </c>
      <c r="F281" s="207">
        <v>69</v>
      </c>
    </row>
    <row r="282" spans="1:7" ht="18">
      <c r="A282" s="39" t="s">
        <v>2251</v>
      </c>
      <c r="B282" s="53" t="s">
        <v>2252</v>
      </c>
      <c r="C282" s="202"/>
      <c r="D282" s="113">
        <v>89</v>
      </c>
      <c r="E282" s="94">
        <v>99</v>
      </c>
      <c r="F282" s="207">
        <f>E282+E282*10%</f>
        <v>108.9</v>
      </c>
      <c r="G282">
        <v>135</v>
      </c>
    </row>
    <row r="283" spans="1:7" ht="18">
      <c r="A283" s="39" t="s">
        <v>514</v>
      </c>
      <c r="B283" s="314" t="s">
        <v>515</v>
      </c>
      <c r="C283" s="202"/>
      <c r="D283" s="113"/>
      <c r="E283" s="94">
        <v>14</v>
      </c>
      <c r="F283" s="207">
        <v>15</v>
      </c>
    </row>
    <row r="284" spans="1:7" ht="18">
      <c r="A284" s="39" t="s">
        <v>2253</v>
      </c>
      <c r="B284" s="33" t="s">
        <v>2254</v>
      </c>
      <c r="C284" s="58"/>
      <c r="D284" s="99"/>
      <c r="E284" s="94">
        <v>0</v>
      </c>
      <c r="F284" s="207">
        <v>0</v>
      </c>
    </row>
    <row r="285" spans="1:7" ht="18">
      <c r="A285" s="39" t="s">
        <v>2255</v>
      </c>
      <c r="B285" s="33" t="s">
        <v>2256</v>
      </c>
      <c r="C285" s="58"/>
      <c r="D285" s="99"/>
      <c r="E285" s="94">
        <v>139</v>
      </c>
      <c r="F285" s="207">
        <f t="shared" si="3"/>
        <v>152.9</v>
      </c>
      <c r="G285">
        <v>180</v>
      </c>
    </row>
    <row r="286" spans="1:7" ht="18">
      <c r="A286" s="39" t="s">
        <v>516</v>
      </c>
      <c r="B286" s="199" t="s">
        <v>517</v>
      </c>
      <c r="C286" s="58"/>
      <c r="D286" s="99"/>
      <c r="E286" s="94">
        <v>3</v>
      </c>
      <c r="F286" s="207">
        <v>4</v>
      </c>
    </row>
    <row r="287" spans="1:7" ht="18">
      <c r="A287" s="39" t="s">
        <v>2258</v>
      </c>
      <c r="B287" s="33" t="s">
        <v>2259</v>
      </c>
      <c r="C287" s="58"/>
      <c r="D287" s="99"/>
      <c r="E287" s="94">
        <v>1</v>
      </c>
      <c r="F287" s="207">
        <f t="shared" si="3"/>
        <v>1.1000000000000001</v>
      </c>
    </row>
    <row r="288" spans="1:7" ht="18">
      <c r="A288" s="39" t="s">
        <v>2258</v>
      </c>
      <c r="B288" s="33" t="s">
        <v>2260</v>
      </c>
      <c r="C288" s="58"/>
      <c r="D288" s="99"/>
      <c r="E288" s="94">
        <v>1</v>
      </c>
      <c r="F288" s="207">
        <f t="shared" si="3"/>
        <v>1.1000000000000001</v>
      </c>
    </row>
    <row r="289" spans="1:6" ht="18">
      <c r="A289" s="42" t="s">
        <v>4332</v>
      </c>
      <c r="B289" s="43" t="s">
        <v>2261</v>
      </c>
      <c r="C289" s="203"/>
      <c r="D289" s="114"/>
      <c r="E289" s="94">
        <v>220</v>
      </c>
      <c r="F289" s="207">
        <f t="shared" si="3"/>
        <v>242</v>
      </c>
    </row>
    <row r="290" spans="1:6" ht="18">
      <c r="A290" s="42" t="s">
        <v>518</v>
      </c>
      <c r="B290" s="470" t="s">
        <v>519</v>
      </c>
      <c r="C290" s="203"/>
      <c r="D290" s="114"/>
      <c r="E290" s="94">
        <v>13</v>
      </c>
      <c r="F290" s="207">
        <v>15</v>
      </c>
    </row>
    <row r="291" spans="1:6" ht="18">
      <c r="A291" s="42" t="s">
        <v>2262</v>
      </c>
      <c r="B291" s="43" t="s">
        <v>2263</v>
      </c>
      <c r="C291" s="203"/>
      <c r="D291" s="114"/>
      <c r="E291" s="94">
        <v>185</v>
      </c>
      <c r="F291" s="207">
        <f t="shared" si="3"/>
        <v>203.5</v>
      </c>
    </row>
    <row r="292" spans="1:6" ht="18">
      <c r="A292" s="41" t="s">
        <v>2264</v>
      </c>
      <c r="B292" s="33" t="s">
        <v>2265</v>
      </c>
      <c r="C292" s="58"/>
      <c r="D292" s="99"/>
      <c r="E292" s="94">
        <v>5</v>
      </c>
      <c r="F292" s="207">
        <f t="shared" si="3"/>
        <v>5.5</v>
      </c>
    </row>
    <row r="293" spans="1:6" ht="18">
      <c r="A293" s="41" t="s">
        <v>520</v>
      </c>
      <c r="B293" s="199" t="s">
        <v>521</v>
      </c>
      <c r="C293" s="58"/>
      <c r="D293" s="99"/>
      <c r="E293" s="94">
        <v>1</v>
      </c>
      <c r="F293" s="207">
        <v>2</v>
      </c>
    </row>
    <row r="294" spans="1:6" ht="18">
      <c r="A294" s="42" t="s">
        <v>2266</v>
      </c>
      <c r="B294" s="43" t="s">
        <v>2267</v>
      </c>
      <c r="C294" s="203"/>
      <c r="D294" s="114"/>
      <c r="E294" s="94">
        <v>45</v>
      </c>
      <c r="F294" s="207">
        <f t="shared" si="3"/>
        <v>49.5</v>
      </c>
    </row>
    <row r="295" spans="1:6" ht="18">
      <c r="A295" s="42" t="s">
        <v>2268</v>
      </c>
      <c r="B295" s="43" t="s">
        <v>2269</v>
      </c>
      <c r="C295" s="203"/>
      <c r="D295" s="114"/>
      <c r="E295" s="94">
        <v>55</v>
      </c>
      <c r="F295" s="207">
        <f t="shared" si="3"/>
        <v>60.5</v>
      </c>
    </row>
    <row r="296" spans="1:6" ht="18">
      <c r="A296" s="42" t="s">
        <v>2270</v>
      </c>
      <c r="B296" s="43" t="s">
        <v>2271</v>
      </c>
      <c r="C296" s="203"/>
      <c r="D296" s="114"/>
      <c r="E296" s="94">
        <v>52</v>
      </c>
      <c r="F296" s="207">
        <f t="shared" si="3"/>
        <v>57.2</v>
      </c>
    </row>
    <row r="297" spans="1:6" ht="18">
      <c r="A297" s="208" t="s">
        <v>2272</v>
      </c>
      <c r="B297" s="37" t="s">
        <v>2273</v>
      </c>
      <c r="C297" s="69"/>
      <c r="D297" s="108"/>
      <c r="E297" s="94">
        <v>71</v>
      </c>
      <c r="F297" s="207">
        <f t="shared" si="3"/>
        <v>78.099999999999994</v>
      </c>
    </row>
    <row r="298" spans="1:6" ht="18">
      <c r="A298" s="41" t="s">
        <v>4354</v>
      </c>
      <c r="B298" s="33" t="s">
        <v>2274</v>
      </c>
      <c r="C298" s="58"/>
      <c r="D298" s="99"/>
      <c r="E298" s="94">
        <v>620</v>
      </c>
      <c r="F298" s="207">
        <f t="shared" si="3"/>
        <v>682</v>
      </c>
    </row>
    <row r="299" spans="1:6" ht="18">
      <c r="A299" s="41" t="s">
        <v>1674</v>
      </c>
      <c r="B299" s="33"/>
      <c r="C299" s="58"/>
      <c r="D299" s="99">
        <v>560</v>
      </c>
      <c r="E299" s="94">
        <v>599</v>
      </c>
      <c r="F299" s="207">
        <f t="shared" si="3"/>
        <v>658.9</v>
      </c>
    </row>
    <row r="300" spans="1:6" ht="18">
      <c r="A300" s="41" t="s">
        <v>2275</v>
      </c>
      <c r="B300" s="33" t="s">
        <v>2276</v>
      </c>
      <c r="C300" s="58"/>
      <c r="D300" s="99">
        <v>560</v>
      </c>
      <c r="E300" s="94">
        <v>589</v>
      </c>
      <c r="F300" s="207">
        <f t="shared" si="3"/>
        <v>647.9</v>
      </c>
    </row>
    <row r="301" spans="1:6" ht="18">
      <c r="A301" s="41" t="s">
        <v>2277</v>
      </c>
      <c r="B301" s="53" t="s">
        <v>2278</v>
      </c>
      <c r="C301" s="202"/>
      <c r="D301" s="113">
        <v>145</v>
      </c>
      <c r="E301" s="94">
        <v>160</v>
      </c>
      <c r="F301" s="207">
        <f t="shared" si="3"/>
        <v>176</v>
      </c>
    </row>
    <row r="302" spans="1:6" ht="18">
      <c r="A302" s="41" t="s">
        <v>4374</v>
      </c>
      <c r="B302" s="314" t="s">
        <v>522</v>
      </c>
      <c r="C302" s="202"/>
      <c r="D302" s="113">
        <v>1299</v>
      </c>
      <c r="E302" s="94">
        <v>1399</v>
      </c>
      <c r="F302" s="207">
        <v>1499</v>
      </c>
    </row>
    <row r="303" spans="1:6" ht="18">
      <c r="A303" s="41" t="s">
        <v>2279</v>
      </c>
      <c r="B303" s="53" t="s">
        <v>2280</v>
      </c>
      <c r="C303" s="202"/>
      <c r="D303" s="113"/>
      <c r="E303" s="94">
        <v>46</v>
      </c>
      <c r="F303" s="207">
        <f t="shared" si="3"/>
        <v>50.6</v>
      </c>
    </row>
    <row r="304" spans="1:6" ht="18">
      <c r="A304" s="41" t="s">
        <v>523</v>
      </c>
      <c r="B304" s="314" t="s">
        <v>524</v>
      </c>
      <c r="C304" s="202"/>
      <c r="D304" s="113"/>
      <c r="E304" s="94">
        <v>3</v>
      </c>
      <c r="F304" s="207">
        <v>4</v>
      </c>
    </row>
    <row r="305" spans="1:8" ht="18">
      <c r="A305" s="209" t="s">
        <v>4385</v>
      </c>
      <c r="B305" s="214" t="s">
        <v>2281</v>
      </c>
      <c r="C305" s="215"/>
      <c r="D305" s="210"/>
      <c r="E305" s="94">
        <v>3299</v>
      </c>
      <c r="F305" s="207">
        <f t="shared" si="3"/>
        <v>3628.9</v>
      </c>
    </row>
    <row r="306" spans="1:8" ht="18">
      <c r="A306" s="209" t="s">
        <v>2282</v>
      </c>
      <c r="B306" s="214" t="s">
        <v>2283</v>
      </c>
      <c r="C306" s="215"/>
      <c r="D306" s="210">
        <v>49</v>
      </c>
      <c r="E306" s="94">
        <v>54</v>
      </c>
      <c r="F306" s="207">
        <f t="shared" si="3"/>
        <v>59.4</v>
      </c>
    </row>
    <row r="307" spans="1:8" ht="18">
      <c r="A307" s="39" t="s">
        <v>2284</v>
      </c>
      <c r="B307" s="33" t="s">
        <v>2285</v>
      </c>
      <c r="C307" s="58"/>
      <c r="D307" s="99">
        <v>49</v>
      </c>
      <c r="E307" s="94">
        <v>54</v>
      </c>
      <c r="F307" s="207">
        <f t="shared" si="3"/>
        <v>59.4</v>
      </c>
    </row>
    <row r="308" spans="1:8" ht="18">
      <c r="A308" s="39" t="s">
        <v>2286</v>
      </c>
      <c r="B308" s="33" t="s">
        <v>2287</v>
      </c>
      <c r="C308" s="58"/>
      <c r="D308" s="99">
        <v>45</v>
      </c>
      <c r="E308" s="94">
        <v>49</v>
      </c>
      <c r="F308" s="207">
        <f>E308+E308*10%</f>
        <v>53.9</v>
      </c>
    </row>
    <row r="309" spans="1:8" ht="18">
      <c r="A309" s="39" t="s">
        <v>2288</v>
      </c>
      <c r="B309" s="33" t="s">
        <v>2289</v>
      </c>
      <c r="C309" s="58"/>
      <c r="D309" s="99">
        <v>45</v>
      </c>
      <c r="E309" s="94">
        <v>49</v>
      </c>
      <c r="F309" s="207">
        <f t="shared" si="3"/>
        <v>53.9</v>
      </c>
    </row>
    <row r="310" spans="1:8" ht="18">
      <c r="A310" s="39" t="s">
        <v>2290</v>
      </c>
      <c r="B310" s="33" t="s">
        <v>2291</v>
      </c>
      <c r="C310" s="58"/>
      <c r="D310" s="99"/>
      <c r="E310" s="94">
        <v>249</v>
      </c>
      <c r="F310" s="207">
        <f t="shared" si="3"/>
        <v>273.89999999999998</v>
      </c>
    </row>
    <row r="311" spans="1:8" ht="18">
      <c r="A311" s="39" t="s">
        <v>2292</v>
      </c>
      <c r="B311" s="33" t="s">
        <v>2293</v>
      </c>
      <c r="C311" s="58"/>
      <c r="D311" s="99"/>
      <c r="E311" s="94">
        <v>249</v>
      </c>
      <c r="F311" s="207">
        <f t="shared" si="3"/>
        <v>273.89999999999998</v>
      </c>
      <c r="G311">
        <v>350</v>
      </c>
      <c r="H311">
        <v>385</v>
      </c>
    </row>
    <row r="312" spans="1:8" ht="18">
      <c r="A312" s="208" t="s">
        <v>2294</v>
      </c>
      <c r="B312" s="37"/>
      <c r="C312" s="69"/>
      <c r="D312" s="108"/>
      <c r="E312" s="94">
        <v>79</v>
      </c>
      <c r="F312" s="207">
        <f t="shared" si="3"/>
        <v>86.9</v>
      </c>
    </row>
    <row r="313" spans="1:8" ht="18">
      <c r="A313" s="208" t="s">
        <v>2295</v>
      </c>
      <c r="B313" s="37"/>
      <c r="C313" s="69"/>
      <c r="D313" s="108"/>
      <c r="E313" s="94">
        <v>50</v>
      </c>
      <c r="F313" s="207">
        <f t="shared" si="3"/>
        <v>55</v>
      </c>
    </row>
    <row r="314" spans="1:8" ht="18">
      <c r="A314" s="216" t="s">
        <v>2296</v>
      </c>
      <c r="B314" s="33" t="s">
        <v>2297</v>
      </c>
      <c r="C314" s="58"/>
      <c r="D314" s="99"/>
      <c r="E314" s="94">
        <v>77</v>
      </c>
      <c r="F314" s="207">
        <f t="shared" si="3"/>
        <v>84.7</v>
      </c>
      <c r="G314">
        <v>95</v>
      </c>
    </row>
    <row r="315" spans="1:8" ht="18">
      <c r="A315" s="216" t="s">
        <v>4414</v>
      </c>
      <c r="B315" s="53" t="s">
        <v>4417</v>
      </c>
      <c r="C315" s="202"/>
      <c r="D315" s="113">
        <v>79</v>
      </c>
      <c r="E315" s="94">
        <v>89</v>
      </c>
      <c r="F315" s="207">
        <f t="shared" si="3"/>
        <v>97.9</v>
      </c>
    </row>
    <row r="316" spans="1:8" ht="18">
      <c r="A316" s="39" t="s">
        <v>2298</v>
      </c>
      <c r="B316" s="33" t="s">
        <v>2299</v>
      </c>
      <c r="C316" s="58"/>
      <c r="D316" s="99">
        <v>65</v>
      </c>
      <c r="E316" s="94">
        <v>75</v>
      </c>
      <c r="F316" s="207">
        <f t="shared" si="3"/>
        <v>82.5</v>
      </c>
    </row>
    <row r="317" spans="1:8" ht="18">
      <c r="A317" s="39" t="s">
        <v>2300</v>
      </c>
      <c r="B317" s="33" t="s">
        <v>2301</v>
      </c>
      <c r="C317" s="58"/>
      <c r="D317" s="99"/>
      <c r="E317" s="94">
        <v>65</v>
      </c>
      <c r="F317" s="207">
        <f t="shared" si="3"/>
        <v>71.5</v>
      </c>
    </row>
    <row r="318" spans="1:8" ht="18">
      <c r="A318" s="39" t="s">
        <v>2302</v>
      </c>
      <c r="B318" s="33" t="s">
        <v>2303</v>
      </c>
      <c r="C318" s="58"/>
      <c r="D318" s="99"/>
      <c r="E318" s="94">
        <v>420</v>
      </c>
      <c r="F318" s="207">
        <f t="shared" si="3"/>
        <v>462</v>
      </c>
    </row>
    <row r="319" spans="1:8" ht="18">
      <c r="A319" s="39" t="s">
        <v>2304</v>
      </c>
      <c r="B319" s="33" t="s">
        <v>2305</v>
      </c>
      <c r="C319" s="58"/>
      <c r="D319" s="99"/>
      <c r="E319" s="94">
        <v>0</v>
      </c>
      <c r="F319" s="207">
        <f t="shared" si="3"/>
        <v>0</v>
      </c>
    </row>
    <row r="320" spans="1:8" ht="18">
      <c r="A320" s="41" t="s">
        <v>2306</v>
      </c>
      <c r="B320" s="33" t="s">
        <v>2307</v>
      </c>
      <c r="C320" s="58"/>
      <c r="D320" s="99">
        <v>289</v>
      </c>
      <c r="E320" s="94">
        <v>299</v>
      </c>
      <c r="F320" s="207">
        <f t="shared" si="3"/>
        <v>328.9</v>
      </c>
    </row>
    <row r="321" spans="1:7" ht="18">
      <c r="A321" s="41" t="s">
        <v>2308</v>
      </c>
      <c r="B321" s="33" t="s">
        <v>2309</v>
      </c>
      <c r="C321" s="58"/>
      <c r="D321" s="99">
        <v>299</v>
      </c>
      <c r="E321" s="94">
        <v>309</v>
      </c>
      <c r="F321" s="207">
        <f t="shared" si="3"/>
        <v>339.9</v>
      </c>
    </row>
    <row r="322" spans="1:7" ht="18">
      <c r="A322" s="41" t="s">
        <v>2310</v>
      </c>
      <c r="B322" s="40" t="s">
        <v>2311</v>
      </c>
      <c r="C322" s="67"/>
      <c r="D322" s="94"/>
      <c r="E322" s="94"/>
      <c r="F322" s="206">
        <v>75</v>
      </c>
    </row>
    <row r="323" spans="1:7" ht="18">
      <c r="A323" s="39" t="s">
        <v>2312</v>
      </c>
      <c r="B323" s="33" t="s">
        <v>2313</v>
      </c>
      <c r="C323" s="58"/>
      <c r="D323" s="99">
        <v>155</v>
      </c>
      <c r="E323" s="94">
        <v>169</v>
      </c>
      <c r="F323" s="207">
        <f t="shared" si="3"/>
        <v>185.9</v>
      </c>
    </row>
    <row r="324" spans="1:7" ht="18">
      <c r="A324" s="41" t="s">
        <v>2314</v>
      </c>
      <c r="B324" s="33" t="s">
        <v>2315</v>
      </c>
      <c r="C324" s="58"/>
      <c r="D324" s="99">
        <v>155</v>
      </c>
      <c r="E324" s="94">
        <v>170</v>
      </c>
      <c r="F324" s="207">
        <f t="shared" si="3"/>
        <v>187</v>
      </c>
    </row>
    <row r="325" spans="1:7" ht="18">
      <c r="A325" s="42" t="s">
        <v>2316</v>
      </c>
      <c r="B325" s="43" t="s">
        <v>2317</v>
      </c>
      <c r="C325" s="203"/>
      <c r="D325" s="114"/>
      <c r="E325" s="94">
        <v>0</v>
      </c>
      <c r="F325" s="207">
        <v>0</v>
      </c>
    </row>
    <row r="326" spans="1:7" ht="18">
      <c r="A326" s="42" t="s">
        <v>2318</v>
      </c>
      <c r="B326" s="43" t="s">
        <v>2319</v>
      </c>
      <c r="C326" s="203"/>
      <c r="D326" s="114">
        <v>160</v>
      </c>
      <c r="E326" s="94">
        <v>180</v>
      </c>
      <c r="F326" s="207">
        <v>330</v>
      </c>
    </row>
    <row r="327" spans="1:7" ht="18">
      <c r="A327" s="39" t="s">
        <v>2320</v>
      </c>
      <c r="B327" s="33" t="s">
        <v>2321</v>
      </c>
      <c r="C327" s="58"/>
      <c r="D327" s="99">
        <v>32</v>
      </c>
      <c r="E327" s="94">
        <v>36</v>
      </c>
      <c r="F327" s="207">
        <f t="shared" si="3"/>
        <v>39.6</v>
      </c>
    </row>
    <row r="328" spans="1:7" ht="18">
      <c r="A328" s="39" t="s">
        <v>2322</v>
      </c>
      <c r="B328" s="33" t="s">
        <v>2323</v>
      </c>
      <c r="C328" s="58"/>
      <c r="D328" s="99"/>
      <c r="E328" s="94">
        <v>40</v>
      </c>
      <c r="F328" s="207">
        <f t="shared" si="3"/>
        <v>44</v>
      </c>
    </row>
    <row r="329" spans="1:7" ht="18">
      <c r="A329" s="218" t="s">
        <v>2324</v>
      </c>
      <c r="B329" s="219" t="s">
        <v>2325</v>
      </c>
      <c r="C329" s="374"/>
      <c r="D329" s="113"/>
      <c r="E329" s="220">
        <v>52</v>
      </c>
      <c r="F329" s="207">
        <f t="shared" si="3"/>
        <v>57.2</v>
      </c>
    </row>
    <row r="330" spans="1:7" ht="18">
      <c r="A330" s="39" t="s">
        <v>2326</v>
      </c>
      <c r="B330" s="33" t="s">
        <v>2327</v>
      </c>
      <c r="C330" s="58"/>
      <c r="D330" s="99"/>
      <c r="E330" s="94">
        <v>155</v>
      </c>
      <c r="F330" s="207">
        <f t="shared" si="3"/>
        <v>170.5</v>
      </c>
    </row>
    <row r="331" spans="1:7" ht="18">
      <c r="A331" s="39" t="s">
        <v>2328</v>
      </c>
      <c r="B331" s="40" t="s">
        <v>2329</v>
      </c>
      <c r="C331" s="67"/>
      <c r="D331" s="94"/>
      <c r="E331" s="94">
        <v>14</v>
      </c>
      <c r="F331" s="206">
        <f t="shared" si="3"/>
        <v>15.4</v>
      </c>
    </row>
    <row r="332" spans="1:7" ht="18">
      <c r="A332" s="39" t="s">
        <v>2330</v>
      </c>
      <c r="B332" s="312" t="s">
        <v>2331</v>
      </c>
      <c r="C332" s="67"/>
      <c r="D332" s="94"/>
      <c r="E332" s="94">
        <v>335</v>
      </c>
      <c r="F332" s="206">
        <f t="shared" si="3"/>
        <v>368.5</v>
      </c>
    </row>
    <row r="333" spans="1:7" ht="18">
      <c r="A333" s="39" t="s">
        <v>2332</v>
      </c>
      <c r="B333" s="199" t="s">
        <v>2333</v>
      </c>
      <c r="C333" s="58"/>
      <c r="D333" s="99"/>
      <c r="E333" s="94">
        <v>335</v>
      </c>
      <c r="F333" s="207">
        <f t="shared" si="3"/>
        <v>368.5</v>
      </c>
    </row>
    <row r="334" spans="1:7" ht="18">
      <c r="A334" s="39" t="s">
        <v>115</v>
      </c>
      <c r="B334" s="312" t="s">
        <v>2334</v>
      </c>
      <c r="C334" s="67"/>
      <c r="D334" s="99"/>
      <c r="E334" s="94">
        <v>335</v>
      </c>
      <c r="F334" s="207">
        <f>E334+E334*10%</f>
        <v>368.5</v>
      </c>
    </row>
    <row r="335" spans="1:7" ht="18">
      <c r="A335" s="39" t="s">
        <v>2336</v>
      </c>
      <c r="B335" s="33" t="s">
        <v>2337</v>
      </c>
      <c r="C335" s="58"/>
      <c r="D335" s="99">
        <v>349</v>
      </c>
      <c r="E335" s="94">
        <v>389</v>
      </c>
      <c r="F335" s="207">
        <f t="shared" si="3"/>
        <v>427.9</v>
      </c>
    </row>
    <row r="336" spans="1:7" ht="18">
      <c r="A336" s="39" t="s">
        <v>2338</v>
      </c>
      <c r="B336" s="33" t="s">
        <v>2339</v>
      </c>
      <c r="C336" s="58"/>
      <c r="D336" s="99">
        <v>349</v>
      </c>
      <c r="E336" s="94">
        <v>389</v>
      </c>
      <c r="F336" s="207">
        <f t="shared" si="3"/>
        <v>427.9</v>
      </c>
      <c r="G336">
        <v>450</v>
      </c>
    </row>
    <row r="337" spans="1:6" ht="18">
      <c r="A337" s="39" t="s">
        <v>525</v>
      </c>
      <c r="B337" s="199" t="s">
        <v>526</v>
      </c>
      <c r="C337" s="58"/>
      <c r="D337" s="99"/>
      <c r="E337" s="94">
        <v>6</v>
      </c>
      <c r="F337" s="207">
        <v>7</v>
      </c>
    </row>
    <row r="338" spans="1:6" ht="18">
      <c r="A338" s="39" t="s">
        <v>2340</v>
      </c>
      <c r="B338" s="40" t="s">
        <v>2341</v>
      </c>
      <c r="C338" s="67"/>
      <c r="D338" s="94"/>
      <c r="E338" s="94">
        <v>32</v>
      </c>
      <c r="F338" s="206">
        <f t="shared" si="3"/>
        <v>35.200000000000003</v>
      </c>
    </row>
    <row r="339" spans="1:6" ht="18">
      <c r="A339" s="39" t="s">
        <v>2342</v>
      </c>
      <c r="B339" s="604" t="s">
        <v>2343</v>
      </c>
      <c r="C339" s="67"/>
      <c r="D339" s="94">
        <v>44</v>
      </c>
      <c r="E339" s="94">
        <v>46</v>
      </c>
      <c r="F339" s="206">
        <v>48</v>
      </c>
    </row>
    <row r="340" spans="1:6" ht="18">
      <c r="A340" s="42" t="s">
        <v>2344</v>
      </c>
      <c r="B340" s="604" t="s">
        <v>2345</v>
      </c>
      <c r="C340" s="67"/>
      <c r="D340" s="94">
        <v>20</v>
      </c>
      <c r="E340" s="94">
        <v>23</v>
      </c>
      <c r="F340" s="206">
        <v>25</v>
      </c>
    </row>
    <row r="341" spans="1:6" ht="18">
      <c r="A341" s="41" t="s">
        <v>2346</v>
      </c>
      <c r="B341" s="33" t="s">
        <v>2347</v>
      </c>
      <c r="C341" s="58"/>
      <c r="D341" s="99"/>
      <c r="E341" s="94">
        <v>47</v>
      </c>
      <c r="F341" s="207">
        <f t="shared" ref="F341:F425" si="4">E341+E341*10%</f>
        <v>51.7</v>
      </c>
    </row>
    <row r="342" spans="1:6" ht="18">
      <c r="A342" s="41" t="s">
        <v>4484</v>
      </c>
      <c r="B342" s="33" t="s">
        <v>2348</v>
      </c>
      <c r="C342" s="58"/>
      <c r="D342" s="99"/>
      <c r="E342" s="94">
        <v>49</v>
      </c>
      <c r="F342" s="207">
        <f t="shared" si="4"/>
        <v>53.9</v>
      </c>
    </row>
    <row r="343" spans="1:6" ht="18">
      <c r="A343" s="41" t="s">
        <v>4484</v>
      </c>
      <c r="B343" s="40" t="s">
        <v>2349</v>
      </c>
      <c r="C343" s="67"/>
      <c r="D343" s="94"/>
      <c r="E343" s="94">
        <v>119</v>
      </c>
      <c r="F343" s="206">
        <v>119</v>
      </c>
    </row>
    <row r="344" spans="1:6" ht="18">
      <c r="A344" s="41" t="s">
        <v>4484</v>
      </c>
      <c r="B344" s="40" t="s">
        <v>2350</v>
      </c>
      <c r="C344" s="67"/>
      <c r="D344" s="94"/>
      <c r="E344" s="94">
        <v>27</v>
      </c>
      <c r="F344" s="206">
        <v>32</v>
      </c>
    </row>
    <row r="345" spans="1:6" ht="18">
      <c r="A345" s="41" t="s">
        <v>4484</v>
      </c>
      <c r="B345" s="312" t="s">
        <v>527</v>
      </c>
      <c r="C345" s="67"/>
      <c r="D345" s="94"/>
      <c r="E345" s="94">
        <v>24</v>
      </c>
      <c r="F345" s="206">
        <v>27</v>
      </c>
    </row>
    <row r="346" spans="1:6" ht="18">
      <c r="A346" s="41" t="s">
        <v>4484</v>
      </c>
      <c r="B346" s="312" t="s">
        <v>528</v>
      </c>
      <c r="C346" s="67"/>
      <c r="D346" s="94"/>
      <c r="E346" s="94">
        <v>73</v>
      </c>
      <c r="F346" s="206">
        <v>81</v>
      </c>
    </row>
    <row r="347" spans="1:6" ht="18">
      <c r="A347" s="41" t="s">
        <v>2351</v>
      </c>
      <c r="B347" s="40" t="s">
        <v>2352</v>
      </c>
      <c r="C347" s="67"/>
      <c r="D347" s="94"/>
      <c r="E347" s="94">
        <v>74</v>
      </c>
      <c r="F347" s="206">
        <v>84</v>
      </c>
    </row>
    <row r="348" spans="1:6" ht="18">
      <c r="A348" s="41" t="s">
        <v>4484</v>
      </c>
      <c r="B348" s="33" t="s">
        <v>2353</v>
      </c>
      <c r="C348" s="58"/>
      <c r="D348" s="99"/>
      <c r="E348" s="94">
        <v>24</v>
      </c>
      <c r="F348" s="207">
        <f t="shared" si="4"/>
        <v>26.4</v>
      </c>
    </row>
    <row r="349" spans="1:6" ht="18">
      <c r="A349" s="41" t="s">
        <v>4484</v>
      </c>
      <c r="B349" s="40" t="s">
        <v>2354</v>
      </c>
      <c r="C349" s="67"/>
      <c r="D349" s="94"/>
      <c r="E349" s="94">
        <v>19</v>
      </c>
      <c r="F349" s="206">
        <f t="shared" si="4"/>
        <v>20.9</v>
      </c>
    </row>
    <row r="350" spans="1:6" ht="18">
      <c r="A350" s="41" t="s">
        <v>529</v>
      </c>
      <c r="B350" s="312" t="s">
        <v>530</v>
      </c>
      <c r="C350" s="67"/>
      <c r="D350" s="94"/>
      <c r="E350" s="94">
        <v>14</v>
      </c>
      <c r="F350" s="206">
        <v>15</v>
      </c>
    </row>
    <row r="351" spans="1:6" ht="18">
      <c r="A351" s="41" t="s">
        <v>2355</v>
      </c>
      <c r="B351" s="33" t="s">
        <v>2356</v>
      </c>
      <c r="C351" s="58"/>
      <c r="D351" s="99"/>
      <c r="E351" s="94">
        <v>29</v>
      </c>
      <c r="F351" s="207">
        <f t="shared" si="4"/>
        <v>31.9</v>
      </c>
    </row>
    <row r="352" spans="1:6" ht="18">
      <c r="A352" s="41" t="s">
        <v>2355</v>
      </c>
      <c r="B352" s="539" t="s">
        <v>405</v>
      </c>
      <c r="C352" s="58"/>
      <c r="D352" s="99"/>
      <c r="E352" s="94">
        <v>19</v>
      </c>
      <c r="F352" s="207">
        <v>21</v>
      </c>
    </row>
    <row r="353" spans="1:6" ht="18">
      <c r="A353" s="41" t="s">
        <v>2357</v>
      </c>
      <c r="B353" s="33" t="s">
        <v>2358</v>
      </c>
      <c r="C353" s="58"/>
      <c r="D353" s="99"/>
      <c r="E353" s="94">
        <v>45</v>
      </c>
      <c r="F353" s="207">
        <f t="shared" si="4"/>
        <v>49.5</v>
      </c>
    </row>
    <row r="354" spans="1:6" ht="18">
      <c r="A354" s="228" t="s">
        <v>4498</v>
      </c>
      <c r="B354" s="53" t="s">
        <v>4499</v>
      </c>
      <c r="C354" s="202"/>
      <c r="D354" s="113">
        <v>15</v>
      </c>
      <c r="E354" s="220">
        <v>18</v>
      </c>
      <c r="F354" s="207">
        <f t="shared" si="4"/>
        <v>19.8</v>
      </c>
    </row>
    <row r="355" spans="1:6" ht="18">
      <c r="A355" s="39" t="s">
        <v>2359</v>
      </c>
      <c r="B355" s="33" t="s">
        <v>2360</v>
      </c>
      <c r="C355" s="58"/>
      <c r="D355" s="99">
        <v>22</v>
      </c>
      <c r="E355" s="94">
        <v>23</v>
      </c>
      <c r="F355" s="207">
        <f t="shared" si="4"/>
        <v>25.3</v>
      </c>
    </row>
    <row r="356" spans="1:6" ht="18">
      <c r="A356" s="208" t="s">
        <v>2361</v>
      </c>
      <c r="B356" s="37" t="s">
        <v>4497</v>
      </c>
      <c r="C356" s="69"/>
      <c r="D356" s="108">
        <v>22</v>
      </c>
      <c r="E356" s="94">
        <v>25</v>
      </c>
      <c r="F356" s="207">
        <f t="shared" si="4"/>
        <v>27.5</v>
      </c>
    </row>
    <row r="357" spans="1:6" ht="18">
      <c r="A357" s="208" t="s">
        <v>531</v>
      </c>
      <c r="B357" s="459" t="s">
        <v>532</v>
      </c>
      <c r="C357" s="69"/>
      <c r="D357" s="108"/>
      <c r="E357" s="94">
        <v>3</v>
      </c>
      <c r="F357" s="207">
        <v>4</v>
      </c>
    </row>
    <row r="358" spans="1:6" ht="18">
      <c r="A358" s="208" t="s">
        <v>2362</v>
      </c>
      <c r="B358" s="37" t="s">
        <v>2363</v>
      </c>
      <c r="C358" s="69"/>
      <c r="D358" s="108"/>
      <c r="E358" s="94">
        <v>219</v>
      </c>
      <c r="F358" s="207">
        <f t="shared" si="4"/>
        <v>240.9</v>
      </c>
    </row>
    <row r="359" spans="1:6" ht="18">
      <c r="A359" s="208" t="s">
        <v>2364</v>
      </c>
      <c r="B359" s="37" t="s">
        <v>2365</v>
      </c>
      <c r="C359" s="69"/>
      <c r="D359" s="108"/>
      <c r="E359" s="94">
        <v>309</v>
      </c>
      <c r="F359" s="207">
        <v>350</v>
      </c>
    </row>
    <row r="360" spans="1:6" ht="18">
      <c r="A360" s="473" t="s">
        <v>2366</v>
      </c>
      <c r="B360" s="33" t="s">
        <v>2367</v>
      </c>
      <c r="C360" s="58"/>
      <c r="D360" s="99"/>
      <c r="E360" s="94">
        <v>0</v>
      </c>
      <c r="F360" s="207">
        <f t="shared" si="4"/>
        <v>0</v>
      </c>
    </row>
    <row r="361" spans="1:6" ht="18">
      <c r="A361" s="605" t="s">
        <v>206</v>
      </c>
      <c r="B361" s="33" t="s">
        <v>207</v>
      </c>
      <c r="C361" s="58"/>
      <c r="D361" s="99"/>
      <c r="E361" s="94">
        <v>310</v>
      </c>
      <c r="F361" s="207">
        <f>E361+E361*10%</f>
        <v>341</v>
      </c>
    </row>
    <row r="362" spans="1:6" ht="18">
      <c r="A362" s="228" t="s">
        <v>2368</v>
      </c>
      <c r="B362" s="53" t="s">
        <v>2369</v>
      </c>
      <c r="C362" s="202"/>
      <c r="D362" s="113"/>
      <c r="E362" s="220">
        <v>42</v>
      </c>
      <c r="F362" s="207">
        <f t="shared" si="4"/>
        <v>46.2</v>
      </c>
    </row>
    <row r="363" spans="1:6" ht="18">
      <c r="A363" s="455" t="s">
        <v>2370</v>
      </c>
      <c r="B363" s="33" t="s">
        <v>2371</v>
      </c>
      <c r="C363" s="58"/>
      <c r="D363" s="99"/>
      <c r="E363" s="94">
        <v>195</v>
      </c>
      <c r="F363" s="207">
        <f t="shared" si="4"/>
        <v>214.5</v>
      </c>
    </row>
    <row r="364" spans="1:6" ht="18">
      <c r="A364" s="41" t="s">
        <v>2372</v>
      </c>
      <c r="B364" s="33" t="s">
        <v>2373</v>
      </c>
      <c r="C364" s="58"/>
      <c r="D364" s="99"/>
      <c r="E364" s="94">
        <v>120</v>
      </c>
      <c r="F364" s="207">
        <f t="shared" si="4"/>
        <v>132</v>
      </c>
    </row>
    <row r="365" spans="1:6" ht="18">
      <c r="A365" s="41" t="s">
        <v>2374</v>
      </c>
      <c r="B365" s="33" t="s">
        <v>2375</v>
      </c>
      <c r="C365" s="58"/>
      <c r="D365" s="99"/>
      <c r="E365" s="94">
        <v>120</v>
      </c>
      <c r="F365" s="207">
        <f t="shared" si="4"/>
        <v>132</v>
      </c>
    </row>
    <row r="366" spans="1:6" ht="18">
      <c r="A366" s="218" t="s">
        <v>2376</v>
      </c>
      <c r="B366" s="219" t="s">
        <v>2377</v>
      </c>
      <c r="C366" s="374"/>
      <c r="D366" s="113"/>
      <c r="E366" s="220">
        <v>29</v>
      </c>
      <c r="F366" s="207">
        <f t="shared" si="4"/>
        <v>31.9</v>
      </c>
    </row>
    <row r="367" spans="1:6" ht="18">
      <c r="A367" s="41" t="s">
        <v>2378</v>
      </c>
      <c r="B367" s="33" t="s">
        <v>2379</v>
      </c>
      <c r="C367" s="58"/>
      <c r="D367" s="99">
        <v>149</v>
      </c>
      <c r="E367" s="94">
        <v>159</v>
      </c>
      <c r="F367" s="207">
        <f t="shared" si="4"/>
        <v>174.9</v>
      </c>
    </row>
    <row r="368" spans="1:6" ht="18">
      <c r="A368" s="41" t="s">
        <v>2380</v>
      </c>
      <c r="B368" s="33" t="s">
        <v>2381</v>
      </c>
      <c r="C368" s="58"/>
      <c r="D368" s="99">
        <v>149</v>
      </c>
      <c r="E368" s="94">
        <v>159</v>
      </c>
      <c r="F368" s="207">
        <f t="shared" si="4"/>
        <v>174.9</v>
      </c>
    </row>
    <row r="369" spans="1:6" ht="18">
      <c r="A369" s="39" t="s">
        <v>4524</v>
      </c>
      <c r="B369" s="33" t="s">
        <v>2382</v>
      </c>
      <c r="C369" s="58"/>
      <c r="D369" s="99"/>
      <c r="E369" s="94">
        <v>550</v>
      </c>
      <c r="F369" s="207">
        <f t="shared" si="4"/>
        <v>605</v>
      </c>
    </row>
    <row r="370" spans="1:6" ht="18">
      <c r="A370" s="39" t="s">
        <v>4526</v>
      </c>
      <c r="B370" s="33" t="s">
        <v>2383</v>
      </c>
      <c r="C370" s="58"/>
      <c r="D370" s="99"/>
      <c r="E370" s="94">
        <v>849</v>
      </c>
      <c r="F370" s="207">
        <f t="shared" si="4"/>
        <v>933.9</v>
      </c>
    </row>
    <row r="371" spans="1:6" ht="18">
      <c r="A371" s="41" t="s">
        <v>2384</v>
      </c>
      <c r="B371" s="33" t="s">
        <v>2385</v>
      </c>
      <c r="C371" s="58"/>
      <c r="D371" s="99"/>
      <c r="E371" s="94">
        <v>449</v>
      </c>
      <c r="F371" s="207">
        <f t="shared" si="4"/>
        <v>493.9</v>
      </c>
    </row>
    <row r="372" spans="1:6" ht="18">
      <c r="A372" s="41" t="s">
        <v>2386</v>
      </c>
      <c r="B372" s="33" t="s">
        <v>2387</v>
      </c>
      <c r="C372" s="58"/>
      <c r="D372" s="99"/>
      <c r="E372" s="94">
        <v>399</v>
      </c>
      <c r="F372" s="207">
        <f t="shared" si="4"/>
        <v>438.9</v>
      </c>
    </row>
    <row r="373" spans="1:6" ht="18">
      <c r="A373" s="41" t="s">
        <v>2388</v>
      </c>
      <c r="B373" s="33" t="s">
        <v>2389</v>
      </c>
      <c r="C373" s="58"/>
      <c r="D373" s="99"/>
      <c r="E373" s="94">
        <v>0</v>
      </c>
      <c r="F373" s="207">
        <f t="shared" si="4"/>
        <v>0</v>
      </c>
    </row>
    <row r="374" spans="1:6" ht="18">
      <c r="A374" s="41" t="s">
        <v>2390</v>
      </c>
      <c r="B374" s="33" t="s">
        <v>2391</v>
      </c>
      <c r="C374" s="58"/>
      <c r="D374" s="99"/>
      <c r="E374" s="94">
        <v>399</v>
      </c>
      <c r="F374" s="207">
        <f t="shared" si="4"/>
        <v>438.9</v>
      </c>
    </row>
    <row r="375" spans="1:6" ht="18">
      <c r="A375" s="39" t="s">
        <v>2392</v>
      </c>
      <c r="B375" s="33" t="s">
        <v>2393</v>
      </c>
      <c r="C375" s="58"/>
      <c r="D375" s="99">
        <v>49</v>
      </c>
      <c r="E375" s="94">
        <v>55</v>
      </c>
      <c r="F375" s="207">
        <f t="shared" si="4"/>
        <v>60.5</v>
      </c>
    </row>
    <row r="376" spans="1:6" ht="18">
      <c r="A376" s="39" t="s">
        <v>302</v>
      </c>
      <c r="B376" s="539" t="s">
        <v>2393</v>
      </c>
      <c r="C376" s="58"/>
      <c r="D376" s="99"/>
      <c r="E376" s="94">
        <v>74</v>
      </c>
      <c r="F376" s="207">
        <v>82</v>
      </c>
    </row>
    <row r="377" spans="1:6" ht="18">
      <c r="A377" s="39" t="s">
        <v>4547</v>
      </c>
      <c r="B377" s="33" t="s">
        <v>2394</v>
      </c>
      <c r="C377" s="58"/>
      <c r="D377" s="99"/>
      <c r="E377" s="94">
        <v>169</v>
      </c>
      <c r="F377" s="207">
        <f t="shared" si="4"/>
        <v>185.9</v>
      </c>
    </row>
    <row r="378" spans="1:6" ht="18">
      <c r="A378" s="39" t="s">
        <v>2395</v>
      </c>
      <c r="B378" s="33" t="s">
        <v>2396</v>
      </c>
      <c r="C378" s="58"/>
      <c r="D378" s="99"/>
      <c r="E378" s="94">
        <v>479</v>
      </c>
      <c r="F378" s="207">
        <f t="shared" si="4"/>
        <v>526.9</v>
      </c>
    </row>
    <row r="379" spans="1:6" ht="18">
      <c r="A379" s="39" t="s">
        <v>2397</v>
      </c>
      <c r="B379" s="33" t="s">
        <v>2398</v>
      </c>
      <c r="C379" s="58"/>
      <c r="D379" s="99"/>
      <c r="E379" s="94">
        <v>479</v>
      </c>
      <c r="F379" s="207">
        <f t="shared" si="4"/>
        <v>526.9</v>
      </c>
    </row>
    <row r="380" spans="1:6" ht="18">
      <c r="A380" s="39" t="s">
        <v>2399</v>
      </c>
      <c r="B380" s="33" t="s">
        <v>2400</v>
      </c>
      <c r="C380" s="58"/>
      <c r="D380" s="99"/>
      <c r="E380" s="94">
        <v>599</v>
      </c>
      <c r="F380" s="207">
        <f t="shared" si="4"/>
        <v>658.9</v>
      </c>
    </row>
    <row r="381" spans="1:6" ht="18">
      <c r="A381" s="39" t="s">
        <v>2401</v>
      </c>
      <c r="B381" s="33" t="s">
        <v>2402</v>
      </c>
      <c r="C381" s="58"/>
      <c r="D381" s="99"/>
      <c r="E381" s="94">
        <v>599</v>
      </c>
      <c r="F381" s="207">
        <f t="shared" si="4"/>
        <v>658.9</v>
      </c>
    </row>
    <row r="382" spans="1:6" ht="18">
      <c r="A382" s="39" t="s">
        <v>533</v>
      </c>
      <c r="B382" s="199" t="s">
        <v>534</v>
      </c>
      <c r="C382" s="58"/>
      <c r="D382" s="99"/>
      <c r="E382" s="94">
        <v>2</v>
      </c>
      <c r="F382" s="207">
        <v>3</v>
      </c>
    </row>
    <row r="383" spans="1:6" ht="18">
      <c r="A383" s="42" t="s">
        <v>4562</v>
      </c>
      <c r="B383" s="33" t="s">
        <v>2403</v>
      </c>
      <c r="C383" s="58"/>
      <c r="D383" s="99">
        <v>41</v>
      </c>
      <c r="E383" s="94">
        <v>48</v>
      </c>
      <c r="F383" s="207">
        <f t="shared" si="4"/>
        <v>52.8</v>
      </c>
    </row>
    <row r="384" spans="1:6" ht="18">
      <c r="A384" s="42" t="s">
        <v>2404</v>
      </c>
      <c r="B384" s="33" t="s">
        <v>2405</v>
      </c>
      <c r="C384" s="58"/>
      <c r="D384" s="99"/>
      <c r="E384" s="94">
        <v>79</v>
      </c>
      <c r="F384" s="207">
        <f t="shared" si="4"/>
        <v>86.9</v>
      </c>
    </row>
    <row r="385" spans="1:7" ht="18">
      <c r="A385" s="42" t="s">
        <v>4562</v>
      </c>
      <c r="B385" s="33" t="s">
        <v>2406</v>
      </c>
      <c r="C385" s="58"/>
      <c r="D385" s="99"/>
      <c r="E385" s="94">
        <v>145</v>
      </c>
      <c r="F385" s="207">
        <f t="shared" si="4"/>
        <v>159.5</v>
      </c>
      <c r="G385" s="338"/>
    </row>
    <row r="386" spans="1:7" ht="18">
      <c r="A386" s="42" t="s">
        <v>3002</v>
      </c>
      <c r="B386" s="199" t="s">
        <v>535</v>
      </c>
      <c r="C386" s="58"/>
      <c r="D386" s="99"/>
      <c r="E386" s="94">
        <v>35</v>
      </c>
      <c r="F386" s="207">
        <v>37</v>
      </c>
      <c r="G386" s="338"/>
    </row>
    <row r="387" spans="1:7" ht="18">
      <c r="A387" s="41" t="s">
        <v>2407</v>
      </c>
      <c r="B387" s="539" t="s">
        <v>2408</v>
      </c>
      <c r="C387" s="58"/>
      <c r="D387" s="99"/>
      <c r="E387" s="94">
        <v>25</v>
      </c>
      <c r="F387" s="207">
        <v>28</v>
      </c>
    </row>
    <row r="388" spans="1:7" ht="18">
      <c r="A388" s="41" t="s">
        <v>2409</v>
      </c>
      <c r="B388" s="40" t="s">
        <v>2410</v>
      </c>
      <c r="C388" s="67"/>
      <c r="D388" s="94"/>
      <c r="E388" s="94">
        <v>25</v>
      </c>
      <c r="F388" s="206">
        <f t="shared" si="4"/>
        <v>27.5</v>
      </c>
    </row>
    <row r="389" spans="1:7" ht="18">
      <c r="A389" s="39" t="s">
        <v>2411</v>
      </c>
      <c r="B389" s="33" t="s">
        <v>2412</v>
      </c>
      <c r="C389" s="58"/>
      <c r="D389" s="99"/>
      <c r="E389" s="94">
        <v>89</v>
      </c>
      <c r="F389" s="207">
        <f t="shared" si="4"/>
        <v>97.9</v>
      </c>
    </row>
    <row r="390" spans="1:7" ht="18">
      <c r="A390" s="39" t="s">
        <v>2413</v>
      </c>
      <c r="B390" s="33" t="s">
        <v>2414</v>
      </c>
      <c r="C390" s="58"/>
      <c r="D390" s="99"/>
      <c r="E390" s="94">
        <v>89</v>
      </c>
      <c r="F390" s="207">
        <f t="shared" si="4"/>
        <v>97.9</v>
      </c>
    </row>
    <row r="391" spans="1:7" ht="18">
      <c r="A391" s="208" t="s">
        <v>2415</v>
      </c>
      <c r="B391" s="37" t="s">
        <v>2416</v>
      </c>
      <c r="C391" s="69"/>
      <c r="D391" s="108"/>
      <c r="E391" s="94">
        <v>239</v>
      </c>
      <c r="F391" s="207">
        <f t="shared" si="4"/>
        <v>262.89999999999998</v>
      </c>
    </row>
    <row r="392" spans="1:7" ht="18">
      <c r="A392" s="208" t="s">
        <v>2417</v>
      </c>
      <c r="B392" s="37" t="s">
        <v>2418</v>
      </c>
      <c r="C392" s="69"/>
      <c r="D392" s="108"/>
      <c r="E392" s="94">
        <v>179</v>
      </c>
      <c r="F392" s="207">
        <f t="shared" si="4"/>
        <v>196.9</v>
      </c>
    </row>
    <row r="393" spans="1:7" ht="18">
      <c r="A393" s="208" t="s">
        <v>2419</v>
      </c>
      <c r="B393" s="37" t="s">
        <v>2420</v>
      </c>
      <c r="C393" s="69"/>
      <c r="D393" s="108"/>
      <c r="E393" s="94">
        <v>335</v>
      </c>
      <c r="F393" s="207">
        <f t="shared" si="4"/>
        <v>368.5</v>
      </c>
    </row>
    <row r="394" spans="1:7" ht="18">
      <c r="A394" s="208" t="s">
        <v>2421</v>
      </c>
      <c r="B394" s="36" t="s">
        <v>2422</v>
      </c>
      <c r="C394" s="71"/>
      <c r="D394" s="105"/>
      <c r="E394" s="94">
        <v>44</v>
      </c>
      <c r="F394" s="206">
        <f t="shared" si="4"/>
        <v>48.4</v>
      </c>
    </row>
    <row r="395" spans="1:7" ht="18">
      <c r="A395" s="216" t="s">
        <v>2423</v>
      </c>
      <c r="B395" s="37" t="s">
        <v>2424</v>
      </c>
      <c r="C395" s="69"/>
      <c r="D395" s="108"/>
      <c r="E395" s="94">
        <v>0</v>
      </c>
      <c r="F395" s="207">
        <f t="shared" si="4"/>
        <v>0</v>
      </c>
    </row>
    <row r="396" spans="1:7" ht="18">
      <c r="A396" s="216" t="s">
        <v>2423</v>
      </c>
      <c r="B396" s="37" t="s">
        <v>2425</v>
      </c>
      <c r="C396" s="69"/>
      <c r="D396" s="108"/>
      <c r="E396" s="94">
        <v>18</v>
      </c>
      <c r="F396" s="207">
        <f t="shared" si="4"/>
        <v>19.8</v>
      </c>
    </row>
    <row r="397" spans="1:7" ht="18">
      <c r="A397" s="216" t="s">
        <v>2423</v>
      </c>
      <c r="B397" s="37" t="s">
        <v>2426</v>
      </c>
      <c r="C397" s="69"/>
      <c r="D397" s="108"/>
      <c r="E397" s="94">
        <v>25</v>
      </c>
      <c r="F397" s="207">
        <f t="shared" si="4"/>
        <v>27.5</v>
      </c>
      <c r="G397">
        <v>35</v>
      </c>
    </row>
    <row r="398" spans="1:7" ht="18">
      <c r="A398" s="216" t="s">
        <v>2423</v>
      </c>
      <c r="B398" s="474" t="s">
        <v>536</v>
      </c>
      <c r="C398" s="69"/>
      <c r="D398" s="108"/>
      <c r="E398" s="94">
        <v>7</v>
      </c>
      <c r="F398" s="207">
        <v>8</v>
      </c>
    </row>
    <row r="399" spans="1:7" ht="18">
      <c r="A399" s="216" t="s">
        <v>2423</v>
      </c>
      <c r="B399" s="474" t="s">
        <v>537</v>
      </c>
      <c r="C399" s="69"/>
      <c r="D399" s="108"/>
      <c r="E399" s="94">
        <v>6</v>
      </c>
      <c r="F399" s="207">
        <v>7</v>
      </c>
    </row>
    <row r="400" spans="1:7" ht="18">
      <c r="A400" s="216" t="s">
        <v>2423</v>
      </c>
      <c r="B400" s="474" t="s">
        <v>538</v>
      </c>
      <c r="C400" s="69"/>
      <c r="D400" s="108"/>
      <c r="E400" s="94">
        <v>9</v>
      </c>
      <c r="F400" s="207">
        <v>10</v>
      </c>
    </row>
    <row r="401" spans="1:6" ht="18">
      <c r="A401" s="216" t="s">
        <v>2423</v>
      </c>
      <c r="B401" s="474" t="s">
        <v>539</v>
      </c>
      <c r="C401" s="69"/>
      <c r="D401" s="108"/>
      <c r="E401" s="94">
        <v>31</v>
      </c>
      <c r="F401" s="207">
        <v>36</v>
      </c>
    </row>
    <row r="402" spans="1:6" ht="18">
      <c r="A402" s="216" t="s">
        <v>2423</v>
      </c>
      <c r="B402" s="474" t="s">
        <v>540</v>
      </c>
      <c r="C402" s="69"/>
      <c r="D402" s="108"/>
      <c r="E402" s="94">
        <v>6</v>
      </c>
      <c r="F402" s="207">
        <v>7</v>
      </c>
    </row>
    <row r="403" spans="1:6" ht="18">
      <c r="A403" s="216" t="s">
        <v>4590</v>
      </c>
      <c r="B403" s="37" t="s">
        <v>2427</v>
      </c>
      <c r="C403" s="69"/>
      <c r="D403" s="108"/>
      <c r="E403" s="94">
        <v>17</v>
      </c>
      <c r="F403" s="207">
        <f t="shared" si="4"/>
        <v>18.7</v>
      </c>
    </row>
    <row r="404" spans="1:6" ht="18">
      <c r="A404" s="216" t="s">
        <v>4590</v>
      </c>
      <c r="B404" s="37" t="s">
        <v>2428</v>
      </c>
      <c r="C404" s="69"/>
      <c r="D404" s="108"/>
      <c r="E404" s="94">
        <v>17</v>
      </c>
      <c r="F404" s="207">
        <f>E404+E404*10%</f>
        <v>18.7</v>
      </c>
    </row>
    <row r="405" spans="1:6" ht="18">
      <c r="A405" s="39" t="s">
        <v>2429</v>
      </c>
      <c r="B405" s="33" t="s">
        <v>2430</v>
      </c>
      <c r="C405" s="58"/>
      <c r="D405" s="99"/>
      <c r="E405" s="94">
        <v>59</v>
      </c>
      <c r="F405" s="207">
        <f t="shared" si="4"/>
        <v>64.900000000000006</v>
      </c>
    </row>
    <row r="406" spans="1:6" ht="18">
      <c r="A406" s="39" t="s">
        <v>2431</v>
      </c>
      <c r="B406" s="33" t="s">
        <v>2432</v>
      </c>
      <c r="C406" s="58"/>
      <c r="D406" s="99"/>
      <c r="E406" s="94">
        <v>59</v>
      </c>
      <c r="F406" s="207">
        <f t="shared" si="4"/>
        <v>64.900000000000006</v>
      </c>
    </row>
    <row r="407" spans="1:6" ht="18">
      <c r="A407" s="39" t="s">
        <v>2433</v>
      </c>
      <c r="B407" s="33" t="s">
        <v>2434</v>
      </c>
      <c r="C407" s="58"/>
      <c r="D407" s="99"/>
      <c r="E407" s="94">
        <v>79</v>
      </c>
      <c r="F407" s="207">
        <f t="shared" si="4"/>
        <v>86.9</v>
      </c>
    </row>
    <row r="408" spans="1:6" ht="18">
      <c r="A408" s="42" t="s">
        <v>2435</v>
      </c>
      <c r="B408" s="33" t="s">
        <v>2436</v>
      </c>
      <c r="C408" s="58"/>
      <c r="D408" s="99">
        <v>25</v>
      </c>
      <c r="E408" s="94">
        <v>27</v>
      </c>
      <c r="F408" s="207">
        <f t="shared" si="4"/>
        <v>29.7</v>
      </c>
    </row>
    <row r="409" spans="1:6" ht="18">
      <c r="A409" s="42" t="s">
        <v>4597</v>
      </c>
      <c r="B409" s="33" t="s">
        <v>2437</v>
      </c>
      <c r="C409" s="58"/>
      <c r="D409" s="99"/>
      <c r="E409" s="94">
        <v>15</v>
      </c>
      <c r="F409" s="207">
        <f t="shared" si="4"/>
        <v>16.5</v>
      </c>
    </row>
    <row r="410" spans="1:6" ht="18">
      <c r="A410" s="42" t="s">
        <v>4597</v>
      </c>
      <c r="B410" s="199" t="s">
        <v>541</v>
      </c>
      <c r="C410" s="58"/>
      <c r="D410" s="99"/>
      <c r="E410" s="94">
        <v>10</v>
      </c>
      <c r="F410" s="207">
        <v>11</v>
      </c>
    </row>
    <row r="411" spans="1:6" ht="18">
      <c r="A411" s="42" t="s">
        <v>4597</v>
      </c>
      <c r="B411" s="33" t="s">
        <v>2438</v>
      </c>
      <c r="C411" s="58"/>
      <c r="D411" s="99"/>
      <c r="E411" s="94">
        <v>0</v>
      </c>
      <c r="F411" s="207">
        <f t="shared" si="4"/>
        <v>0</v>
      </c>
    </row>
    <row r="412" spans="1:6" ht="18">
      <c r="A412" s="42" t="s">
        <v>4597</v>
      </c>
      <c r="B412" s="33" t="s">
        <v>2439</v>
      </c>
      <c r="C412" s="58"/>
      <c r="D412" s="99"/>
      <c r="E412" s="94">
        <v>0</v>
      </c>
      <c r="F412" s="207">
        <f t="shared" si="4"/>
        <v>0</v>
      </c>
    </row>
    <row r="413" spans="1:6" ht="18">
      <c r="A413" s="42" t="s">
        <v>4597</v>
      </c>
      <c r="B413" s="33" t="s">
        <v>2440</v>
      </c>
      <c r="C413" s="58"/>
      <c r="D413" s="99"/>
      <c r="E413" s="94">
        <v>23</v>
      </c>
      <c r="F413" s="207">
        <f t="shared" si="4"/>
        <v>25.3</v>
      </c>
    </row>
    <row r="414" spans="1:6" ht="18">
      <c r="A414" s="42" t="s">
        <v>4597</v>
      </c>
      <c r="B414" s="33" t="s">
        <v>2441</v>
      </c>
      <c r="C414" s="58"/>
      <c r="D414" s="99"/>
      <c r="E414" s="94">
        <v>23</v>
      </c>
      <c r="F414" s="207">
        <f t="shared" si="4"/>
        <v>25.3</v>
      </c>
    </row>
    <row r="415" spans="1:6" ht="18">
      <c r="A415" s="42" t="s">
        <v>4597</v>
      </c>
      <c r="B415" s="33" t="s">
        <v>2103</v>
      </c>
      <c r="C415" s="58"/>
      <c r="D415" s="99"/>
      <c r="E415" s="94">
        <v>31</v>
      </c>
      <c r="F415" s="207">
        <f t="shared" si="4"/>
        <v>34.1</v>
      </c>
    </row>
    <row r="416" spans="1:6" ht="18">
      <c r="A416" s="42" t="s">
        <v>4597</v>
      </c>
      <c r="B416" s="33" t="s">
        <v>2442</v>
      </c>
      <c r="C416" s="58"/>
      <c r="D416" s="99"/>
      <c r="E416" s="94">
        <v>11</v>
      </c>
      <c r="F416" s="207">
        <f t="shared" si="4"/>
        <v>12.1</v>
      </c>
    </row>
    <row r="417" spans="1:6" ht="18">
      <c r="A417" s="42" t="s">
        <v>4597</v>
      </c>
      <c r="B417" s="33" t="s">
        <v>2443</v>
      </c>
      <c r="C417" s="58"/>
      <c r="D417" s="99"/>
      <c r="E417" s="94">
        <v>19</v>
      </c>
      <c r="F417" s="207">
        <f t="shared" si="4"/>
        <v>20.9</v>
      </c>
    </row>
    <row r="418" spans="1:6" ht="18">
      <c r="A418" s="42" t="s">
        <v>4597</v>
      </c>
      <c r="B418" s="33" t="s">
        <v>2444</v>
      </c>
      <c r="C418" s="58"/>
      <c r="D418" s="99"/>
      <c r="E418" s="94">
        <v>34</v>
      </c>
      <c r="F418" s="207">
        <f t="shared" si="4"/>
        <v>37.4</v>
      </c>
    </row>
    <row r="419" spans="1:6" ht="18">
      <c r="A419" s="42" t="s">
        <v>4597</v>
      </c>
      <c r="B419" s="33" t="s">
        <v>2445</v>
      </c>
      <c r="C419" s="58"/>
      <c r="D419" s="99"/>
      <c r="E419" s="94">
        <v>0</v>
      </c>
      <c r="F419" s="207">
        <f t="shared" si="4"/>
        <v>0</v>
      </c>
    </row>
    <row r="420" spans="1:6" ht="18">
      <c r="A420" s="42" t="s">
        <v>4597</v>
      </c>
      <c r="B420" s="33" t="s">
        <v>2446</v>
      </c>
      <c r="C420" s="58"/>
      <c r="D420" s="99"/>
      <c r="E420" s="94">
        <v>47</v>
      </c>
      <c r="F420" s="207">
        <f t="shared" si="4"/>
        <v>51.7</v>
      </c>
    </row>
    <row r="421" spans="1:6" ht="18">
      <c r="A421" s="42" t="s">
        <v>4597</v>
      </c>
      <c r="B421" s="33" t="s">
        <v>2447</v>
      </c>
      <c r="C421" s="58"/>
      <c r="D421" s="99"/>
      <c r="E421" s="94">
        <v>27</v>
      </c>
      <c r="F421" s="207">
        <f t="shared" si="4"/>
        <v>29.7</v>
      </c>
    </row>
    <row r="422" spans="1:6" ht="18">
      <c r="A422" s="42" t="s">
        <v>4617</v>
      </c>
      <c r="B422" s="33" t="s">
        <v>2448</v>
      </c>
      <c r="C422" s="58"/>
      <c r="D422" s="99"/>
      <c r="E422" s="94">
        <v>35</v>
      </c>
      <c r="F422" s="207">
        <f t="shared" si="4"/>
        <v>38.5</v>
      </c>
    </row>
    <row r="423" spans="1:6" ht="36">
      <c r="A423" s="216" t="s">
        <v>2449</v>
      </c>
      <c r="B423" s="33" t="s">
        <v>2450</v>
      </c>
      <c r="C423" s="58"/>
      <c r="D423" s="99"/>
      <c r="E423" s="94">
        <v>0</v>
      </c>
      <c r="F423" s="207">
        <f t="shared" si="4"/>
        <v>0</v>
      </c>
    </row>
    <row r="424" spans="1:6" ht="36">
      <c r="A424" s="216" t="s">
        <v>2451</v>
      </c>
      <c r="B424" s="33" t="s">
        <v>2452</v>
      </c>
      <c r="C424" s="58"/>
      <c r="D424" s="99"/>
      <c r="E424" s="94">
        <v>0</v>
      </c>
      <c r="F424" s="207">
        <f t="shared" si="4"/>
        <v>0</v>
      </c>
    </row>
    <row r="425" spans="1:6" ht="18">
      <c r="A425" s="39" t="s">
        <v>2453</v>
      </c>
      <c r="B425" s="33" t="s">
        <v>2454</v>
      </c>
      <c r="C425" s="58"/>
      <c r="D425" s="99">
        <v>299</v>
      </c>
      <c r="E425" s="94">
        <v>329</v>
      </c>
      <c r="F425" s="207">
        <f t="shared" si="4"/>
        <v>361.9</v>
      </c>
    </row>
    <row r="426" spans="1:6" ht="18">
      <c r="A426" s="39" t="s">
        <v>2455</v>
      </c>
      <c r="B426" s="33" t="s">
        <v>2456</v>
      </c>
      <c r="C426" s="58"/>
      <c r="D426" s="99"/>
      <c r="E426" s="94">
        <v>43</v>
      </c>
      <c r="F426" s="207">
        <f t="shared" ref="F426:F484" si="5">E426+E426*10%</f>
        <v>47.3</v>
      </c>
    </row>
    <row r="427" spans="1:6" s="338" customFormat="1" ht="18">
      <c r="A427" s="544" t="s">
        <v>2457</v>
      </c>
      <c r="B427" s="539" t="s">
        <v>2458</v>
      </c>
      <c r="C427" s="549"/>
      <c r="D427" s="550"/>
      <c r="E427" s="567">
        <v>380</v>
      </c>
      <c r="F427" s="552">
        <f t="shared" si="5"/>
        <v>418</v>
      </c>
    </row>
    <row r="428" spans="1:6" s="338" customFormat="1" ht="18">
      <c r="A428" s="544" t="s">
        <v>2459</v>
      </c>
      <c r="B428" s="539" t="s">
        <v>2460</v>
      </c>
      <c r="C428" s="549"/>
      <c r="D428" s="550"/>
      <c r="E428" s="567">
        <v>380</v>
      </c>
      <c r="F428" s="552">
        <f>E428+E428*10%</f>
        <v>418</v>
      </c>
    </row>
    <row r="429" spans="1:6" ht="18">
      <c r="A429" s="41" t="s">
        <v>2461</v>
      </c>
      <c r="B429" s="33" t="s">
        <v>2462</v>
      </c>
      <c r="C429" s="58"/>
      <c r="D429" s="99"/>
      <c r="E429" s="94">
        <v>0</v>
      </c>
      <c r="F429" s="207">
        <v>0</v>
      </c>
    </row>
    <row r="430" spans="1:6" ht="18">
      <c r="A430" s="41" t="s">
        <v>2463</v>
      </c>
      <c r="B430" s="33" t="s">
        <v>2464</v>
      </c>
      <c r="C430" s="58"/>
      <c r="D430" s="99"/>
      <c r="E430" s="94">
        <v>0</v>
      </c>
      <c r="F430" s="207">
        <v>0</v>
      </c>
    </row>
    <row r="431" spans="1:6" ht="18">
      <c r="A431" s="41" t="s">
        <v>2465</v>
      </c>
      <c r="B431" s="33" t="s">
        <v>2466</v>
      </c>
      <c r="C431" s="58"/>
      <c r="D431" s="99">
        <v>115</v>
      </c>
      <c r="E431" s="94">
        <v>125</v>
      </c>
      <c r="F431" s="207">
        <f t="shared" si="5"/>
        <v>137.5</v>
      </c>
    </row>
    <row r="432" spans="1:6" ht="18">
      <c r="A432" s="41" t="s">
        <v>2467</v>
      </c>
      <c r="B432" s="33" t="s">
        <v>2468</v>
      </c>
      <c r="C432" s="58"/>
      <c r="D432" s="99">
        <v>115</v>
      </c>
      <c r="E432" s="94">
        <v>125</v>
      </c>
      <c r="F432" s="207">
        <f t="shared" si="5"/>
        <v>137.5</v>
      </c>
    </row>
    <row r="433" spans="1:6" ht="18">
      <c r="A433" s="41" t="s">
        <v>1750</v>
      </c>
      <c r="B433" s="33"/>
      <c r="C433" s="58"/>
      <c r="D433" s="99"/>
      <c r="E433" s="94">
        <v>799</v>
      </c>
      <c r="F433" s="207">
        <f t="shared" si="5"/>
        <v>878.9</v>
      </c>
    </row>
    <row r="434" spans="1:6" ht="18">
      <c r="A434" s="41" t="s">
        <v>1751</v>
      </c>
      <c r="B434" s="33" t="s">
        <v>2469</v>
      </c>
      <c r="C434" s="58"/>
      <c r="D434" s="99"/>
      <c r="E434" s="94">
        <v>3</v>
      </c>
      <c r="F434" s="207">
        <f t="shared" si="5"/>
        <v>3.3</v>
      </c>
    </row>
    <row r="435" spans="1:6" ht="18">
      <c r="A435" s="41" t="s">
        <v>1751</v>
      </c>
      <c r="B435" s="33" t="s">
        <v>2470</v>
      </c>
      <c r="C435" s="58"/>
      <c r="D435" s="99"/>
      <c r="E435" s="94">
        <v>6</v>
      </c>
      <c r="F435" s="207">
        <f>E435+E435*10%</f>
        <v>6.6</v>
      </c>
    </row>
    <row r="436" spans="1:6" ht="18">
      <c r="A436" s="41" t="s">
        <v>1751</v>
      </c>
      <c r="B436" s="33" t="s">
        <v>2471</v>
      </c>
      <c r="C436" s="58"/>
      <c r="D436" s="99"/>
      <c r="E436" s="94">
        <v>2</v>
      </c>
      <c r="F436" s="207">
        <f t="shared" si="5"/>
        <v>2.2000000000000002</v>
      </c>
    </row>
    <row r="437" spans="1:6" ht="18">
      <c r="A437" s="41" t="s">
        <v>1751</v>
      </c>
      <c r="B437" s="33" t="s">
        <v>2472</v>
      </c>
      <c r="C437" s="58"/>
      <c r="D437" s="99"/>
      <c r="E437" s="94">
        <v>2</v>
      </c>
      <c r="F437" s="207">
        <f t="shared" si="5"/>
        <v>2.2000000000000002</v>
      </c>
    </row>
    <row r="438" spans="1:6" ht="18">
      <c r="A438" s="41" t="s">
        <v>1751</v>
      </c>
      <c r="B438" s="33" t="s">
        <v>2473</v>
      </c>
      <c r="C438" s="58"/>
      <c r="D438" s="99"/>
      <c r="E438" s="94">
        <v>3</v>
      </c>
      <c r="F438" s="207">
        <f t="shared" si="5"/>
        <v>3.3</v>
      </c>
    </row>
    <row r="439" spans="1:6" ht="18">
      <c r="A439" s="41" t="s">
        <v>1751</v>
      </c>
      <c r="B439" s="33" t="s">
        <v>2474</v>
      </c>
      <c r="C439" s="58"/>
      <c r="D439" s="99"/>
      <c r="E439" s="94">
        <v>3</v>
      </c>
      <c r="F439" s="207">
        <f t="shared" si="5"/>
        <v>3.3</v>
      </c>
    </row>
    <row r="440" spans="1:6" ht="18">
      <c r="A440" s="41" t="s">
        <v>1751</v>
      </c>
      <c r="B440" s="40" t="s">
        <v>2475</v>
      </c>
      <c r="C440" s="67"/>
      <c r="D440" s="94"/>
      <c r="E440" s="94">
        <v>3</v>
      </c>
      <c r="F440" s="206">
        <f t="shared" si="5"/>
        <v>3.3</v>
      </c>
    </row>
    <row r="441" spans="1:6" ht="18">
      <c r="A441" s="41" t="s">
        <v>1751</v>
      </c>
      <c r="B441" s="312" t="s">
        <v>542</v>
      </c>
      <c r="C441" s="67"/>
      <c r="D441" s="94"/>
      <c r="E441" s="94">
        <v>2</v>
      </c>
      <c r="F441" s="206">
        <v>3</v>
      </c>
    </row>
    <row r="442" spans="1:6" ht="18">
      <c r="A442" s="41" t="s">
        <v>1751</v>
      </c>
      <c r="B442" s="312" t="s">
        <v>543</v>
      </c>
      <c r="C442" s="67"/>
      <c r="D442" s="94"/>
      <c r="E442" s="94">
        <v>3</v>
      </c>
      <c r="F442" s="206">
        <v>4</v>
      </c>
    </row>
    <row r="443" spans="1:6" ht="18">
      <c r="A443" s="41" t="s">
        <v>1751</v>
      </c>
      <c r="B443" s="474" t="s">
        <v>544</v>
      </c>
      <c r="C443" s="67"/>
      <c r="D443" s="94"/>
      <c r="E443" s="94">
        <v>2</v>
      </c>
      <c r="F443" s="206">
        <v>3</v>
      </c>
    </row>
    <row r="444" spans="1:6" ht="18">
      <c r="A444" s="41" t="s">
        <v>1751</v>
      </c>
      <c r="B444" s="474" t="s">
        <v>545</v>
      </c>
      <c r="C444" s="67"/>
      <c r="D444" s="94"/>
      <c r="E444" s="94">
        <v>2</v>
      </c>
      <c r="F444" s="206">
        <v>3</v>
      </c>
    </row>
    <row r="445" spans="1:6" ht="18">
      <c r="A445" s="41" t="s">
        <v>1751</v>
      </c>
      <c r="B445" s="474" t="s">
        <v>546</v>
      </c>
      <c r="C445" s="67"/>
      <c r="D445" s="94"/>
      <c r="E445" s="94">
        <v>2</v>
      </c>
      <c r="F445" s="206">
        <v>3</v>
      </c>
    </row>
    <row r="446" spans="1:6" ht="18">
      <c r="A446" s="41" t="s">
        <v>1751</v>
      </c>
      <c r="B446" s="474" t="s">
        <v>547</v>
      </c>
      <c r="C446" s="67"/>
      <c r="D446" s="94"/>
      <c r="E446" s="94">
        <v>4</v>
      </c>
      <c r="F446" s="206">
        <v>5</v>
      </c>
    </row>
    <row r="447" spans="1:6" ht="18">
      <c r="A447" s="41" t="s">
        <v>1751</v>
      </c>
      <c r="B447" s="474" t="s">
        <v>548</v>
      </c>
      <c r="C447" s="67"/>
      <c r="D447" s="94"/>
      <c r="E447" s="94">
        <v>2</v>
      </c>
      <c r="F447" s="206">
        <v>3</v>
      </c>
    </row>
    <row r="448" spans="1:6" ht="18">
      <c r="A448" s="42" t="s">
        <v>1762</v>
      </c>
      <c r="B448" s="53" t="s">
        <v>2476</v>
      </c>
      <c r="C448" s="202"/>
      <c r="D448" s="113"/>
      <c r="E448" s="94">
        <v>2</v>
      </c>
      <c r="F448" s="207">
        <f>E448+E448*10%</f>
        <v>2.2000000000000002</v>
      </c>
    </row>
    <row r="449" spans="1:6" ht="18">
      <c r="A449" s="209" t="s">
        <v>1769</v>
      </c>
      <c r="B449" s="268" t="s">
        <v>2506</v>
      </c>
      <c r="C449" s="402"/>
      <c r="D449" s="211"/>
      <c r="E449" s="94">
        <v>4</v>
      </c>
      <c r="F449" s="206">
        <f>E449+E449*10%</f>
        <v>4.4000000000000004</v>
      </c>
    </row>
    <row r="450" spans="1:6" ht="18">
      <c r="A450" s="42" t="s">
        <v>2477</v>
      </c>
      <c r="B450" s="43" t="s">
        <v>2478</v>
      </c>
      <c r="C450" s="203"/>
      <c r="D450" s="114"/>
      <c r="E450" s="94">
        <v>23</v>
      </c>
      <c r="F450" s="207">
        <f t="shared" si="5"/>
        <v>25.3</v>
      </c>
    </row>
    <row r="451" spans="1:6" ht="18">
      <c r="A451" s="39" t="s">
        <v>2479</v>
      </c>
      <c r="B451" s="33" t="s">
        <v>2480</v>
      </c>
      <c r="C451" s="58"/>
      <c r="D451" s="99">
        <v>23</v>
      </c>
      <c r="E451" s="94">
        <v>25</v>
      </c>
      <c r="F451" s="207">
        <f t="shared" si="5"/>
        <v>27.5</v>
      </c>
    </row>
    <row r="452" spans="1:6" ht="18">
      <c r="A452" s="39" t="s">
        <v>2481</v>
      </c>
      <c r="B452" s="33" t="s">
        <v>2482</v>
      </c>
      <c r="C452" s="58"/>
      <c r="D452" s="99"/>
      <c r="E452" s="94">
        <v>25</v>
      </c>
      <c r="F452" s="207">
        <f t="shared" si="5"/>
        <v>27.5</v>
      </c>
    </row>
    <row r="453" spans="1:6" ht="18">
      <c r="A453" s="41" t="s">
        <v>1771</v>
      </c>
      <c r="B453" s="33" t="s">
        <v>2483</v>
      </c>
      <c r="C453" s="58"/>
      <c r="D453" s="99"/>
      <c r="E453" s="94">
        <v>29</v>
      </c>
      <c r="F453" s="207">
        <f t="shared" si="5"/>
        <v>31.9</v>
      </c>
    </row>
    <row r="454" spans="1:6" ht="18">
      <c r="A454" s="41" t="s">
        <v>53</v>
      </c>
      <c r="B454" s="539" t="s">
        <v>2484</v>
      </c>
      <c r="C454" s="58"/>
      <c r="D454" s="274">
        <v>14</v>
      </c>
      <c r="E454" s="274">
        <v>15</v>
      </c>
      <c r="F454" s="337">
        <v>17</v>
      </c>
    </row>
    <row r="455" spans="1:6" ht="18">
      <c r="A455" s="39" t="s">
        <v>2485</v>
      </c>
      <c r="B455" s="33" t="s">
        <v>2486</v>
      </c>
      <c r="C455" s="58"/>
      <c r="D455" s="99">
        <v>21</v>
      </c>
      <c r="E455" s="94">
        <v>24</v>
      </c>
      <c r="F455" s="207">
        <f t="shared" si="5"/>
        <v>26.4</v>
      </c>
    </row>
    <row r="456" spans="1:6" ht="18">
      <c r="A456" s="39" t="s">
        <v>1775</v>
      </c>
      <c r="B456" s="33" t="s">
        <v>2486</v>
      </c>
      <c r="C456" s="58"/>
      <c r="D456" s="99"/>
      <c r="E456" s="94">
        <v>0</v>
      </c>
      <c r="F456" s="207">
        <f t="shared" si="5"/>
        <v>0</v>
      </c>
    </row>
    <row r="457" spans="1:6" ht="18">
      <c r="A457" s="39" t="s">
        <v>2487</v>
      </c>
      <c r="B457" s="33" t="s">
        <v>2488</v>
      </c>
      <c r="C457" s="58"/>
      <c r="D457" s="99">
        <v>199</v>
      </c>
      <c r="E457" s="94">
        <v>215</v>
      </c>
      <c r="F457" s="207">
        <f t="shared" si="5"/>
        <v>236.5</v>
      </c>
    </row>
    <row r="458" spans="1:6" ht="18">
      <c r="A458" s="39" t="s">
        <v>2489</v>
      </c>
      <c r="B458" s="33" t="s">
        <v>2490</v>
      </c>
      <c r="C458" s="58"/>
      <c r="D458" s="99">
        <v>199</v>
      </c>
      <c r="E458" s="94">
        <v>215</v>
      </c>
      <c r="F458" s="207">
        <f t="shared" si="5"/>
        <v>236.5</v>
      </c>
    </row>
    <row r="459" spans="1:6" ht="18">
      <c r="A459" s="39" t="s">
        <v>2491</v>
      </c>
      <c r="B459" s="33" t="s">
        <v>2492</v>
      </c>
      <c r="C459" s="58"/>
      <c r="D459" s="99">
        <v>55</v>
      </c>
      <c r="E459" s="94">
        <v>61</v>
      </c>
      <c r="F459" s="207">
        <f t="shared" si="5"/>
        <v>67.099999999999994</v>
      </c>
    </row>
    <row r="460" spans="1:6" ht="18">
      <c r="A460" s="39" t="s">
        <v>2491</v>
      </c>
      <c r="B460" s="33" t="s">
        <v>2493</v>
      </c>
      <c r="C460" s="58"/>
      <c r="D460" s="99">
        <v>55</v>
      </c>
      <c r="E460" s="94">
        <v>61</v>
      </c>
      <c r="F460" s="207">
        <f t="shared" si="5"/>
        <v>67.099999999999994</v>
      </c>
    </row>
    <row r="461" spans="1:6" ht="18">
      <c r="A461" s="41" t="s">
        <v>2494</v>
      </c>
      <c r="B461" s="40" t="s">
        <v>2495</v>
      </c>
      <c r="C461" s="67"/>
      <c r="D461" s="94"/>
      <c r="E461" s="94">
        <v>10</v>
      </c>
      <c r="F461" s="206">
        <f t="shared" si="5"/>
        <v>11</v>
      </c>
    </row>
    <row r="462" spans="1:6" ht="18">
      <c r="A462" s="218" t="s">
        <v>2494</v>
      </c>
      <c r="B462" s="219" t="s">
        <v>2496</v>
      </c>
      <c r="C462" s="374"/>
      <c r="D462" s="113"/>
      <c r="E462" s="220">
        <v>15</v>
      </c>
      <c r="F462" s="207">
        <f t="shared" si="5"/>
        <v>16.5</v>
      </c>
    </row>
    <row r="463" spans="1:6" ht="18">
      <c r="A463" s="39" t="s">
        <v>2497</v>
      </c>
      <c r="B463" s="33"/>
      <c r="C463" s="58"/>
      <c r="D463" s="99"/>
      <c r="E463" s="94">
        <v>0</v>
      </c>
      <c r="F463" s="207">
        <f t="shared" si="5"/>
        <v>0</v>
      </c>
    </row>
    <row r="464" spans="1:6" ht="18">
      <c r="A464" s="39" t="s">
        <v>1806</v>
      </c>
      <c r="B464" s="33" t="s">
        <v>2498</v>
      </c>
      <c r="C464" s="58"/>
      <c r="D464" s="99">
        <v>13</v>
      </c>
      <c r="E464" s="94">
        <v>16</v>
      </c>
      <c r="F464" s="207">
        <f t="shared" si="5"/>
        <v>17.600000000000001</v>
      </c>
    </row>
    <row r="465" spans="1:6" ht="18">
      <c r="A465" s="39" t="s">
        <v>1806</v>
      </c>
      <c r="B465" s="40" t="s">
        <v>2499</v>
      </c>
      <c r="C465" s="67"/>
      <c r="D465" s="94"/>
      <c r="E465" s="94">
        <v>1</v>
      </c>
      <c r="F465" s="206">
        <f t="shared" si="5"/>
        <v>1.1000000000000001</v>
      </c>
    </row>
    <row r="466" spans="1:6" ht="18">
      <c r="A466" s="39" t="s">
        <v>2500</v>
      </c>
      <c r="B466" s="539" t="s">
        <v>2501</v>
      </c>
      <c r="C466" s="58"/>
      <c r="D466" s="99">
        <v>81</v>
      </c>
      <c r="E466" s="94">
        <v>88</v>
      </c>
      <c r="F466" s="207">
        <v>97</v>
      </c>
    </row>
    <row r="467" spans="1:6" ht="18">
      <c r="A467" s="228" t="s">
        <v>2502</v>
      </c>
      <c r="B467" s="53" t="s">
        <v>2503</v>
      </c>
      <c r="C467" s="202"/>
      <c r="D467" s="113">
        <v>54</v>
      </c>
      <c r="E467" s="220">
        <v>59</v>
      </c>
      <c r="F467" s="207">
        <f t="shared" si="5"/>
        <v>64.900000000000006</v>
      </c>
    </row>
    <row r="468" spans="1:6" ht="18">
      <c r="A468" s="228" t="s">
        <v>2502</v>
      </c>
      <c r="B468" s="314" t="s">
        <v>549</v>
      </c>
      <c r="C468" s="202"/>
      <c r="D468" s="113">
        <v>259</v>
      </c>
      <c r="E468" s="220">
        <v>279</v>
      </c>
      <c r="F468" s="207">
        <v>299</v>
      </c>
    </row>
    <row r="469" spans="1:6" ht="18">
      <c r="A469" s="477" t="s">
        <v>2504</v>
      </c>
      <c r="B469" s="214" t="s">
        <v>2505</v>
      </c>
      <c r="C469" s="215"/>
      <c r="D469" s="210"/>
      <c r="E469" s="94">
        <v>399</v>
      </c>
      <c r="F469" s="207">
        <f t="shared" si="5"/>
        <v>438.9</v>
      </c>
    </row>
    <row r="470" spans="1:6" ht="18">
      <c r="A470" s="477" t="s">
        <v>550</v>
      </c>
      <c r="B470" s="389" t="s">
        <v>551</v>
      </c>
      <c r="C470" s="215"/>
      <c r="D470" s="210"/>
      <c r="E470" s="94">
        <v>18</v>
      </c>
      <c r="F470" s="207">
        <v>19</v>
      </c>
    </row>
    <row r="471" spans="1:6" ht="18">
      <c r="A471" s="42" t="s">
        <v>2518</v>
      </c>
      <c r="B471" s="43" t="s">
        <v>2519</v>
      </c>
      <c r="C471" s="203"/>
      <c r="D471" s="114"/>
      <c r="E471" s="94">
        <v>63</v>
      </c>
      <c r="F471" s="207">
        <f>E471+E471*10%</f>
        <v>69.3</v>
      </c>
    </row>
    <row r="472" spans="1:6" ht="18">
      <c r="A472" s="42" t="s">
        <v>2520</v>
      </c>
      <c r="B472" s="43" t="s">
        <v>2521</v>
      </c>
      <c r="C472" s="203"/>
      <c r="D472" s="114"/>
      <c r="E472" s="94">
        <v>0</v>
      </c>
      <c r="F472" s="207">
        <f>E472+E472*10%</f>
        <v>0</v>
      </c>
    </row>
    <row r="473" spans="1:6" ht="18">
      <c r="A473" s="218" t="s">
        <v>2522</v>
      </c>
      <c r="B473" s="219" t="s">
        <v>2523</v>
      </c>
      <c r="C473" s="374"/>
      <c r="D473" s="113"/>
      <c r="E473" s="220">
        <v>25</v>
      </c>
      <c r="F473" s="207">
        <f>E473+E473*10%</f>
        <v>27.5</v>
      </c>
    </row>
    <row r="474" spans="1:6" ht="18">
      <c r="A474" s="39" t="s">
        <v>1675</v>
      </c>
      <c r="B474" s="33" t="s">
        <v>2507</v>
      </c>
      <c r="C474" s="58"/>
      <c r="D474" s="99"/>
      <c r="E474" s="94">
        <v>450</v>
      </c>
      <c r="F474" s="207">
        <f t="shared" si="5"/>
        <v>495</v>
      </c>
    </row>
    <row r="475" spans="1:6" ht="18">
      <c r="A475" s="39" t="s">
        <v>1830</v>
      </c>
      <c r="B475" s="33" t="s">
        <v>2508</v>
      </c>
      <c r="C475" s="58"/>
      <c r="D475" s="99"/>
      <c r="E475" s="94">
        <v>39</v>
      </c>
      <c r="F475" s="207">
        <f t="shared" si="5"/>
        <v>42.9</v>
      </c>
    </row>
    <row r="476" spans="1:6" ht="18">
      <c r="A476" s="39" t="s">
        <v>1832</v>
      </c>
      <c r="B476" s="33" t="s">
        <v>2511</v>
      </c>
      <c r="C476" s="58"/>
      <c r="D476" s="99"/>
      <c r="E476" s="94">
        <v>0</v>
      </c>
      <c r="F476" s="207">
        <f t="shared" si="5"/>
        <v>0</v>
      </c>
    </row>
    <row r="477" spans="1:6" ht="18">
      <c r="A477" s="39" t="s">
        <v>552</v>
      </c>
      <c r="B477" s="199" t="s">
        <v>553</v>
      </c>
      <c r="C477" s="58"/>
      <c r="D477" s="99"/>
      <c r="E477" s="94">
        <v>26</v>
      </c>
      <c r="F477" s="207">
        <v>29</v>
      </c>
    </row>
    <row r="478" spans="1:6" ht="18">
      <c r="A478" s="39" t="s">
        <v>2509</v>
      </c>
      <c r="B478" s="40" t="s">
        <v>2510</v>
      </c>
      <c r="C478" s="67"/>
      <c r="D478" s="94"/>
      <c r="E478" s="94">
        <v>42</v>
      </c>
      <c r="F478" s="206">
        <f>E478+E478*10%</f>
        <v>46.2</v>
      </c>
    </row>
    <row r="479" spans="1:6" ht="18">
      <c r="A479" s="39" t="s">
        <v>2512</v>
      </c>
      <c r="B479" s="33" t="s">
        <v>2513</v>
      </c>
      <c r="C479" s="58"/>
      <c r="D479" s="99"/>
      <c r="E479" s="94">
        <v>48</v>
      </c>
      <c r="F479" s="207">
        <f t="shared" si="5"/>
        <v>52.8</v>
      </c>
    </row>
    <row r="480" spans="1:6" ht="18">
      <c r="A480" s="39" t="s">
        <v>2514</v>
      </c>
      <c r="B480" s="33" t="s">
        <v>2515</v>
      </c>
      <c r="C480" s="58"/>
      <c r="D480" s="99"/>
      <c r="E480" s="94">
        <v>0</v>
      </c>
      <c r="F480" s="207">
        <f t="shared" si="5"/>
        <v>0</v>
      </c>
    </row>
    <row r="481" spans="1:6" ht="18">
      <c r="A481" s="39" t="s">
        <v>2516</v>
      </c>
      <c r="B481" s="33" t="s">
        <v>2517</v>
      </c>
      <c r="C481" s="58"/>
      <c r="D481" s="99"/>
      <c r="E481" s="94">
        <v>0</v>
      </c>
      <c r="F481" s="207">
        <f t="shared" si="5"/>
        <v>0</v>
      </c>
    </row>
    <row r="482" spans="1:6" ht="18">
      <c r="A482" s="39" t="s">
        <v>2524</v>
      </c>
      <c r="B482" s="33" t="s">
        <v>2525</v>
      </c>
      <c r="C482" s="58"/>
      <c r="D482" s="99"/>
      <c r="E482" s="94">
        <v>16</v>
      </c>
      <c r="F482" s="207">
        <f t="shared" si="5"/>
        <v>17.600000000000001</v>
      </c>
    </row>
    <row r="483" spans="1:6" ht="18">
      <c r="A483" s="42" t="s">
        <v>2526</v>
      </c>
      <c r="B483" s="43" t="s">
        <v>2527</v>
      </c>
      <c r="C483" s="203"/>
      <c r="D483" s="114"/>
      <c r="E483" s="94">
        <v>9</v>
      </c>
      <c r="F483" s="207">
        <f t="shared" si="5"/>
        <v>9.9</v>
      </c>
    </row>
    <row r="484" spans="1:6" ht="18">
      <c r="A484" s="42" t="s">
        <v>1850</v>
      </c>
      <c r="B484" s="465" t="s">
        <v>2528</v>
      </c>
      <c r="C484" s="99"/>
      <c r="D484" s="99"/>
      <c r="E484" s="94">
        <v>0</v>
      </c>
      <c r="F484" s="207">
        <f t="shared" si="5"/>
        <v>0</v>
      </c>
    </row>
    <row r="485" spans="1:6" ht="18">
      <c r="A485" s="478" t="s">
        <v>554</v>
      </c>
      <c r="B485" s="479" t="s">
        <v>555</v>
      </c>
      <c r="C485" s="198"/>
      <c r="D485" s="478"/>
      <c r="E485" s="94">
        <v>13</v>
      </c>
      <c r="F485" s="207">
        <v>15</v>
      </c>
    </row>
  </sheetData>
  <sheetProtection formatCells="0" formatColumns="0" formatRows="0" insertColumns="0" insertRows="0" insertHyperlinks="0" deleteColumns="0" deleteRows="0"/>
  <mergeCells count="14">
    <mergeCell ref="F171:F174"/>
    <mergeCell ref="D171:D174"/>
    <mergeCell ref="A8:F8"/>
    <mergeCell ref="B115:B116"/>
    <mergeCell ref="D115:D116"/>
    <mergeCell ref="E115:E116"/>
    <mergeCell ref="E171:E174"/>
    <mergeCell ref="A1:F1"/>
    <mergeCell ref="A5:F5"/>
    <mergeCell ref="A6:F6"/>
    <mergeCell ref="A7:F7"/>
    <mergeCell ref="A2:F2"/>
    <mergeCell ref="A3:F3"/>
    <mergeCell ref="A4:F4"/>
  </mergeCells>
  <phoneticPr fontId="36" type="noConversion"/>
  <conditionalFormatting sqref="A5:F7">
    <cfRule type="iconSet" priority="1">
      <iconSet iconSet="3TrafficLights2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scale="6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97"/>
  <sheetViews>
    <sheetView zoomScale="75" zoomScaleNormal="75" workbookViewId="0">
      <pane ySplit="9" topLeftCell="A10" activePane="bottomLeft" state="frozen"/>
      <selection pane="bottomLeft" sqref="A1:IV7"/>
    </sheetView>
  </sheetViews>
  <sheetFormatPr defaultRowHeight="15"/>
  <cols>
    <col min="1" max="1" width="63" customWidth="1"/>
    <col min="2" max="2" width="28.7109375" customWidth="1"/>
    <col min="3" max="3" width="10.5703125" customWidth="1"/>
    <col min="4" max="4" width="13.7109375" customWidth="1"/>
    <col min="5" max="5" width="12.7109375" customWidth="1"/>
    <col min="6" max="6" width="15.5703125" customWidth="1"/>
  </cols>
  <sheetData>
    <row r="1" spans="1:7" ht="22.5">
      <c r="A1" s="648"/>
      <c r="B1" s="648"/>
      <c r="C1" s="648"/>
      <c r="D1" s="648"/>
      <c r="E1" s="648"/>
      <c r="F1" s="648"/>
    </row>
    <row r="2" spans="1:7">
      <c r="A2" s="649"/>
      <c r="B2" s="649"/>
      <c r="C2" s="649"/>
      <c r="D2" s="649"/>
      <c r="E2" s="649"/>
      <c r="F2" s="649"/>
    </row>
    <row r="3" spans="1:7">
      <c r="A3" s="649"/>
      <c r="B3" s="649"/>
      <c r="C3" s="649"/>
      <c r="D3" s="649"/>
      <c r="E3" s="649"/>
      <c r="F3" s="649"/>
    </row>
    <row r="4" spans="1:7" ht="20.25" customHeight="1">
      <c r="A4" s="650"/>
      <c r="B4" s="650"/>
      <c r="C4" s="650"/>
      <c r="D4" s="650"/>
      <c r="E4" s="650"/>
      <c r="F4" s="650"/>
    </row>
    <row r="5" spans="1:7">
      <c r="A5" s="647"/>
      <c r="B5" s="647"/>
      <c r="C5" s="647"/>
      <c r="D5" s="647"/>
      <c r="E5" s="647"/>
      <c r="F5" s="647"/>
    </row>
    <row r="6" spans="1:7">
      <c r="A6" s="651"/>
      <c r="B6" s="651"/>
      <c r="C6" s="651"/>
      <c r="D6" s="651"/>
      <c r="E6" s="651"/>
      <c r="F6" s="651"/>
    </row>
    <row r="7" spans="1:7">
      <c r="A7" s="652"/>
      <c r="B7" s="652"/>
      <c r="C7" s="652"/>
      <c r="D7" s="652"/>
      <c r="E7" s="652"/>
      <c r="F7" s="652"/>
    </row>
    <row r="8" spans="1:7" ht="34.5" thickBot="1">
      <c r="A8" s="653" t="s">
        <v>3117</v>
      </c>
      <c r="B8" s="653"/>
      <c r="C8" s="653"/>
      <c r="D8" s="653"/>
      <c r="E8" s="653"/>
      <c r="F8" s="653"/>
    </row>
    <row r="9" spans="1:7" ht="17.25" thickTop="1" thickBot="1">
      <c r="A9" s="1" t="s">
        <v>3538</v>
      </c>
      <c r="B9" s="1" t="s">
        <v>3539</v>
      </c>
      <c r="C9" s="482" t="s">
        <v>1916</v>
      </c>
      <c r="D9" s="165">
        <v>1</v>
      </c>
      <c r="E9" s="164">
        <v>2</v>
      </c>
      <c r="F9" s="163">
        <v>3</v>
      </c>
    </row>
    <row r="10" spans="1:7" ht="18.75" thickTop="1">
      <c r="A10" s="15" t="s">
        <v>1862</v>
      </c>
      <c r="B10" s="55" t="s">
        <v>2530</v>
      </c>
      <c r="C10" s="480"/>
      <c r="D10" s="56">
        <v>69</v>
      </c>
      <c r="E10" s="57">
        <v>75</v>
      </c>
      <c r="F10" s="2">
        <f t="shared" ref="F10:F43" si="0">E10+E10*10%</f>
        <v>82.5</v>
      </c>
    </row>
    <row r="11" spans="1:7" ht="18">
      <c r="A11" s="21" t="s">
        <v>2531</v>
      </c>
      <c r="B11" s="33" t="s">
        <v>2532</v>
      </c>
      <c r="C11" s="33"/>
      <c r="D11" s="58">
        <v>39</v>
      </c>
      <c r="E11" s="59">
        <v>42</v>
      </c>
      <c r="F11" s="2">
        <f t="shared" si="0"/>
        <v>46.2</v>
      </c>
    </row>
    <row r="12" spans="1:7" ht="18">
      <c r="A12" s="39" t="s">
        <v>3545</v>
      </c>
      <c r="B12" s="33" t="s">
        <v>2533</v>
      </c>
      <c r="C12" s="33"/>
      <c r="D12" s="58">
        <v>110</v>
      </c>
      <c r="E12" s="59">
        <v>125</v>
      </c>
      <c r="F12" s="2">
        <f t="shared" si="0"/>
        <v>137.5</v>
      </c>
      <c r="G12">
        <v>165</v>
      </c>
    </row>
    <row r="13" spans="1:7" ht="18">
      <c r="A13" s="22" t="s">
        <v>1866</v>
      </c>
      <c r="B13" s="18" t="s">
        <v>2534</v>
      </c>
      <c r="C13" s="18"/>
      <c r="D13" s="63">
        <v>180</v>
      </c>
      <c r="E13" s="59">
        <v>199</v>
      </c>
      <c r="F13" s="2">
        <f t="shared" si="0"/>
        <v>218.9</v>
      </c>
    </row>
    <row r="14" spans="1:7" ht="18">
      <c r="A14" s="39" t="s">
        <v>1868</v>
      </c>
      <c r="B14" s="33" t="s">
        <v>2535</v>
      </c>
      <c r="C14" s="33"/>
      <c r="D14" s="58">
        <v>180</v>
      </c>
      <c r="E14" s="59">
        <v>199</v>
      </c>
      <c r="F14" s="2">
        <f t="shared" si="0"/>
        <v>218.9</v>
      </c>
    </row>
    <row r="15" spans="1:7" ht="18">
      <c r="A15" s="39" t="s">
        <v>2536</v>
      </c>
      <c r="B15" s="33" t="s">
        <v>2537</v>
      </c>
      <c r="C15" s="33"/>
      <c r="D15" s="58"/>
      <c r="E15" s="59">
        <v>0</v>
      </c>
      <c r="F15" s="2">
        <f t="shared" si="0"/>
        <v>0</v>
      </c>
    </row>
    <row r="16" spans="1:7" ht="18">
      <c r="A16" s="39" t="s">
        <v>3554</v>
      </c>
      <c r="B16" s="33" t="s">
        <v>2538</v>
      </c>
      <c r="C16" s="33"/>
      <c r="D16" s="58"/>
      <c r="E16" s="59">
        <v>0</v>
      </c>
      <c r="F16" s="2">
        <f t="shared" si="0"/>
        <v>0</v>
      </c>
    </row>
    <row r="17" spans="1:8" ht="18">
      <c r="A17" s="62" t="s">
        <v>3558</v>
      </c>
      <c r="B17" s="27" t="s">
        <v>2539</v>
      </c>
      <c r="C17" s="27"/>
      <c r="D17" s="63"/>
      <c r="E17" s="64">
        <v>399</v>
      </c>
      <c r="F17" s="2">
        <f t="shared" si="0"/>
        <v>438.9</v>
      </c>
    </row>
    <row r="18" spans="1:8" ht="18">
      <c r="A18" s="62" t="s">
        <v>2540</v>
      </c>
      <c r="B18" s="27"/>
      <c r="C18" s="27"/>
      <c r="D18" s="63">
        <v>199</v>
      </c>
      <c r="E18" s="64">
        <v>219</v>
      </c>
      <c r="F18" s="2">
        <f t="shared" si="0"/>
        <v>240.9</v>
      </c>
    </row>
    <row r="19" spans="1:8" ht="18">
      <c r="A19" s="62" t="s">
        <v>2541</v>
      </c>
      <c r="B19" s="33"/>
      <c r="C19" s="33"/>
      <c r="D19" s="58"/>
      <c r="E19" s="64">
        <v>299</v>
      </c>
      <c r="F19" s="2">
        <f t="shared" si="0"/>
        <v>328.9</v>
      </c>
    </row>
    <row r="20" spans="1:8" ht="18">
      <c r="A20" s="62" t="s">
        <v>3564</v>
      </c>
      <c r="B20" s="33" t="s">
        <v>3109</v>
      </c>
      <c r="C20" s="33"/>
      <c r="D20" s="58"/>
      <c r="E20" s="64">
        <v>249</v>
      </c>
      <c r="F20" s="2">
        <f t="shared" si="0"/>
        <v>273.89999999999998</v>
      </c>
    </row>
    <row r="21" spans="1:8" ht="18">
      <c r="A21" s="39" t="s">
        <v>3569</v>
      </c>
      <c r="B21" s="33" t="s">
        <v>2542</v>
      </c>
      <c r="C21" s="33"/>
      <c r="D21" s="58"/>
      <c r="E21" s="64">
        <v>49</v>
      </c>
      <c r="F21" s="2">
        <f t="shared" si="0"/>
        <v>53.9</v>
      </c>
    </row>
    <row r="22" spans="1:8" ht="18">
      <c r="A22" s="39" t="s">
        <v>2543</v>
      </c>
      <c r="B22" s="33" t="s">
        <v>2544</v>
      </c>
      <c r="C22" s="33"/>
      <c r="D22" s="58"/>
      <c r="E22" s="64">
        <v>89</v>
      </c>
      <c r="F22" s="2">
        <f t="shared" si="0"/>
        <v>97.9</v>
      </c>
    </row>
    <row r="23" spans="1:8" ht="18">
      <c r="A23" s="39" t="s">
        <v>2543</v>
      </c>
      <c r="B23" s="33" t="s">
        <v>2545</v>
      </c>
      <c r="C23" s="33"/>
      <c r="D23" s="58"/>
      <c r="E23" s="64">
        <v>0</v>
      </c>
      <c r="F23" s="2">
        <f t="shared" si="0"/>
        <v>0</v>
      </c>
    </row>
    <row r="24" spans="1:8" ht="18">
      <c r="A24" s="39" t="s">
        <v>2543</v>
      </c>
      <c r="B24" s="539" t="s">
        <v>148</v>
      </c>
      <c r="C24" s="33"/>
      <c r="D24" s="58"/>
      <c r="E24" s="64">
        <v>69</v>
      </c>
      <c r="F24" s="2">
        <v>76</v>
      </c>
      <c r="G24" s="582">
        <v>85</v>
      </c>
      <c r="H24" s="582">
        <v>90</v>
      </c>
    </row>
    <row r="25" spans="1:8" ht="18">
      <c r="A25" s="39" t="s">
        <v>3574</v>
      </c>
      <c r="B25" s="33" t="s">
        <v>2546</v>
      </c>
      <c r="C25" s="33"/>
      <c r="D25" s="58"/>
      <c r="E25" s="64">
        <v>45</v>
      </c>
      <c r="F25" s="2">
        <f t="shared" si="0"/>
        <v>49.5</v>
      </c>
    </row>
    <row r="26" spans="1:8" ht="18">
      <c r="A26" s="28" t="s">
        <v>2547</v>
      </c>
      <c r="B26" s="29" t="s">
        <v>2548</v>
      </c>
      <c r="C26" s="29"/>
      <c r="D26" s="65"/>
      <c r="E26" s="64">
        <v>39</v>
      </c>
      <c r="F26" s="2">
        <f t="shared" si="0"/>
        <v>42.9</v>
      </c>
    </row>
    <row r="27" spans="1:8" ht="18">
      <c r="A27" s="32" t="s">
        <v>2549</v>
      </c>
      <c r="B27" s="33" t="s">
        <v>2550</v>
      </c>
      <c r="C27" s="33"/>
      <c r="D27" s="58"/>
      <c r="E27" s="64">
        <v>2649</v>
      </c>
      <c r="F27" s="2">
        <f t="shared" si="0"/>
        <v>2913.9</v>
      </c>
    </row>
    <row r="28" spans="1:8" ht="18">
      <c r="A28" s="32" t="s">
        <v>2551</v>
      </c>
      <c r="B28" s="33" t="s">
        <v>2552</v>
      </c>
      <c r="C28" s="33"/>
      <c r="D28" s="58"/>
      <c r="E28" s="64">
        <v>2549</v>
      </c>
      <c r="F28" s="2">
        <f t="shared" si="0"/>
        <v>2803.9</v>
      </c>
    </row>
    <row r="29" spans="1:8" ht="18">
      <c r="A29" s="32" t="s">
        <v>3595</v>
      </c>
      <c r="B29" s="33" t="s">
        <v>2553</v>
      </c>
      <c r="C29" s="33"/>
      <c r="D29" s="58"/>
      <c r="E29" s="64">
        <v>2</v>
      </c>
      <c r="F29" s="2">
        <f t="shared" si="0"/>
        <v>2.2000000000000002</v>
      </c>
    </row>
    <row r="30" spans="1:8" ht="18">
      <c r="A30" s="32" t="s">
        <v>3595</v>
      </c>
      <c r="B30" s="33" t="s">
        <v>2554</v>
      </c>
      <c r="C30" s="33"/>
      <c r="D30" s="58"/>
      <c r="E30" s="64">
        <v>7</v>
      </c>
      <c r="F30" s="2">
        <f t="shared" si="0"/>
        <v>7.7</v>
      </c>
    </row>
    <row r="31" spans="1:8" ht="18">
      <c r="A31" s="32" t="s">
        <v>3595</v>
      </c>
      <c r="B31" s="33" t="s">
        <v>2555</v>
      </c>
      <c r="C31" s="33"/>
      <c r="D31" s="58"/>
      <c r="E31" s="64">
        <v>4</v>
      </c>
      <c r="F31" s="2">
        <f t="shared" si="0"/>
        <v>4.4000000000000004</v>
      </c>
    </row>
    <row r="32" spans="1:8" ht="18">
      <c r="A32" s="12" t="s">
        <v>3597</v>
      </c>
      <c r="B32" s="20" t="s">
        <v>3600</v>
      </c>
      <c r="C32" s="20"/>
      <c r="D32" s="66"/>
      <c r="E32" s="64">
        <v>2</v>
      </c>
      <c r="F32" s="2">
        <f t="shared" si="0"/>
        <v>2.2000000000000002</v>
      </c>
    </row>
    <row r="33" spans="1:6" ht="18">
      <c r="A33" s="12" t="s">
        <v>3597</v>
      </c>
      <c r="B33" s="20" t="s">
        <v>3601</v>
      </c>
      <c r="C33" s="20"/>
      <c r="D33" s="66"/>
      <c r="E33" s="64">
        <v>4</v>
      </c>
      <c r="F33" s="2">
        <f t="shared" si="0"/>
        <v>4.4000000000000004</v>
      </c>
    </row>
    <row r="34" spans="1:6" ht="18">
      <c r="A34" s="39" t="s">
        <v>2556</v>
      </c>
      <c r="B34" s="33" t="s">
        <v>2557</v>
      </c>
      <c r="C34" s="33"/>
      <c r="D34" s="58"/>
      <c r="E34" s="64">
        <v>579</v>
      </c>
      <c r="F34" s="2">
        <f t="shared" si="0"/>
        <v>636.9</v>
      </c>
    </row>
    <row r="35" spans="1:6" ht="18">
      <c r="A35" s="39" t="s">
        <v>2558</v>
      </c>
      <c r="B35" s="33" t="s">
        <v>2559</v>
      </c>
      <c r="C35" s="33"/>
      <c r="D35" s="58"/>
      <c r="E35" s="64">
        <v>649</v>
      </c>
      <c r="F35" s="2">
        <f t="shared" si="0"/>
        <v>713.9</v>
      </c>
    </row>
    <row r="36" spans="1:6" ht="18">
      <c r="A36" s="39" t="s">
        <v>2560</v>
      </c>
      <c r="B36" s="33" t="s">
        <v>2561</v>
      </c>
      <c r="C36" s="33"/>
      <c r="D36" s="58"/>
      <c r="E36" s="64">
        <v>3</v>
      </c>
      <c r="F36" s="2">
        <f t="shared" si="0"/>
        <v>3.3</v>
      </c>
    </row>
    <row r="37" spans="1:6" ht="18">
      <c r="A37" s="39" t="s">
        <v>2560</v>
      </c>
      <c r="B37" s="199" t="s">
        <v>556</v>
      </c>
      <c r="C37" s="33"/>
      <c r="D37" s="58"/>
      <c r="E37" s="64">
        <v>2</v>
      </c>
      <c r="F37" s="2">
        <v>3</v>
      </c>
    </row>
    <row r="38" spans="1:6" ht="18">
      <c r="A38" s="39" t="s">
        <v>2562</v>
      </c>
      <c r="B38" s="33" t="s">
        <v>2563</v>
      </c>
      <c r="C38" s="33"/>
      <c r="D38" s="58"/>
      <c r="E38" s="64">
        <v>349</v>
      </c>
      <c r="F38" s="2">
        <f t="shared" si="0"/>
        <v>383.9</v>
      </c>
    </row>
    <row r="39" spans="1:6" ht="18">
      <c r="A39" s="39" t="s">
        <v>3634</v>
      </c>
      <c r="B39" s="33" t="s">
        <v>2564</v>
      </c>
      <c r="C39" s="33"/>
      <c r="D39" s="58"/>
      <c r="E39" s="64">
        <v>249</v>
      </c>
      <c r="F39" s="2">
        <f t="shared" si="0"/>
        <v>273.89999999999998</v>
      </c>
    </row>
    <row r="40" spans="1:6" ht="18">
      <c r="A40" s="39" t="s">
        <v>2565</v>
      </c>
      <c r="B40" s="33" t="s">
        <v>2566</v>
      </c>
      <c r="C40" s="33"/>
      <c r="D40" s="58"/>
      <c r="E40" s="64">
        <v>249</v>
      </c>
      <c r="F40" s="2">
        <f t="shared" si="0"/>
        <v>273.89999999999998</v>
      </c>
    </row>
    <row r="41" spans="1:6" ht="18">
      <c r="A41" s="39" t="s">
        <v>2567</v>
      </c>
      <c r="B41" s="33" t="s">
        <v>2568</v>
      </c>
      <c r="C41" s="33"/>
      <c r="D41" s="58"/>
      <c r="E41" s="64">
        <v>249</v>
      </c>
      <c r="F41" s="2">
        <f t="shared" si="0"/>
        <v>273.89999999999998</v>
      </c>
    </row>
    <row r="42" spans="1:6" ht="18">
      <c r="A42" s="39" t="s">
        <v>3280</v>
      </c>
      <c r="B42" s="33"/>
      <c r="C42" s="33"/>
      <c r="D42" s="58"/>
      <c r="E42" s="64">
        <v>0</v>
      </c>
      <c r="F42" s="2">
        <f t="shared" si="0"/>
        <v>0</v>
      </c>
    </row>
    <row r="43" spans="1:6" ht="18">
      <c r="A43" s="39" t="s">
        <v>3281</v>
      </c>
      <c r="B43" s="33"/>
      <c r="C43" s="33"/>
      <c r="D43" s="58"/>
      <c r="E43" s="64"/>
      <c r="F43" s="2">
        <f t="shared" si="0"/>
        <v>0</v>
      </c>
    </row>
    <row r="44" spans="1:6" ht="18">
      <c r="A44" s="39" t="s">
        <v>2569</v>
      </c>
      <c r="B44" s="40" t="s">
        <v>3110</v>
      </c>
      <c r="C44" s="40"/>
      <c r="D44" s="67"/>
      <c r="E44" s="64">
        <v>59</v>
      </c>
      <c r="F44" s="16">
        <v>65</v>
      </c>
    </row>
    <row r="45" spans="1:6" ht="18">
      <c r="A45" s="39" t="s">
        <v>2570</v>
      </c>
      <c r="B45" s="33" t="s">
        <v>2571</v>
      </c>
      <c r="C45" s="33"/>
      <c r="D45" s="58"/>
      <c r="E45" s="64">
        <v>65</v>
      </c>
      <c r="F45" s="2">
        <f t="shared" ref="F45:F109" si="1">E45+E45*10%</f>
        <v>71.5</v>
      </c>
    </row>
    <row r="46" spans="1:6" ht="18">
      <c r="A46" s="39" t="s">
        <v>2572</v>
      </c>
      <c r="B46" s="33" t="s">
        <v>2573</v>
      </c>
      <c r="C46" s="33"/>
      <c r="D46" s="58"/>
      <c r="E46" s="64">
        <v>65</v>
      </c>
      <c r="F46" s="2">
        <f t="shared" si="1"/>
        <v>71.5</v>
      </c>
    </row>
    <row r="47" spans="1:6" ht="18">
      <c r="A47" s="49" t="s">
        <v>3284</v>
      </c>
      <c r="B47" s="50" t="s">
        <v>2574</v>
      </c>
      <c r="C47" s="50"/>
      <c r="D47" s="68"/>
      <c r="E47" s="64">
        <v>55</v>
      </c>
      <c r="F47" s="2">
        <f t="shared" si="1"/>
        <v>60.5</v>
      </c>
    </row>
    <row r="48" spans="1:6" ht="18">
      <c r="A48" s="49" t="s">
        <v>3650</v>
      </c>
      <c r="B48" s="50" t="s">
        <v>2575</v>
      </c>
      <c r="C48" s="50"/>
      <c r="D48" s="68"/>
      <c r="E48" s="64">
        <v>3</v>
      </c>
      <c r="F48" s="2">
        <f t="shared" si="1"/>
        <v>3.3</v>
      </c>
    </row>
    <row r="49" spans="1:7" ht="18">
      <c r="A49" s="39" t="s">
        <v>2576</v>
      </c>
      <c r="B49" s="33" t="s">
        <v>2577</v>
      </c>
      <c r="C49" s="33"/>
      <c r="D49" s="58"/>
      <c r="E49" s="59">
        <v>23</v>
      </c>
      <c r="F49" s="2">
        <f t="shared" si="1"/>
        <v>25.3</v>
      </c>
    </row>
    <row r="50" spans="1:7" ht="18">
      <c r="A50" s="22" t="s">
        <v>3294</v>
      </c>
      <c r="B50" s="18" t="s">
        <v>2578</v>
      </c>
      <c r="C50" s="18"/>
      <c r="D50" s="63"/>
      <c r="E50" s="59">
        <v>6</v>
      </c>
      <c r="F50" s="2">
        <f t="shared" si="1"/>
        <v>6.6</v>
      </c>
    </row>
    <row r="51" spans="1:7" ht="18">
      <c r="A51" s="39" t="s">
        <v>2579</v>
      </c>
      <c r="B51" s="539" t="s">
        <v>2580</v>
      </c>
      <c r="C51" s="33"/>
      <c r="D51" s="58"/>
      <c r="E51" s="64"/>
      <c r="F51" s="2">
        <v>6</v>
      </c>
    </row>
    <row r="52" spans="1:7" ht="18">
      <c r="A52" s="39" t="s">
        <v>2581</v>
      </c>
      <c r="B52" s="33" t="s">
        <v>2582</v>
      </c>
      <c r="C52" s="33"/>
      <c r="D52" s="58"/>
      <c r="E52" s="64">
        <v>19</v>
      </c>
      <c r="F52" s="2">
        <f t="shared" si="1"/>
        <v>20.9</v>
      </c>
    </row>
    <row r="53" spans="1:7" ht="18">
      <c r="A53" s="39" t="s">
        <v>3668</v>
      </c>
      <c r="B53" s="33" t="s">
        <v>2583</v>
      </c>
      <c r="C53" s="33"/>
      <c r="D53" s="58"/>
      <c r="E53" s="64">
        <v>1</v>
      </c>
      <c r="F53" s="2">
        <f t="shared" si="1"/>
        <v>1.1000000000000001</v>
      </c>
    </row>
    <row r="54" spans="1:7" ht="18">
      <c r="A54" s="49" t="s">
        <v>3668</v>
      </c>
      <c r="B54" s="18" t="s">
        <v>3669</v>
      </c>
      <c r="C54" s="18"/>
      <c r="D54" s="63"/>
      <c r="E54" s="64">
        <v>2</v>
      </c>
      <c r="F54" s="2">
        <f t="shared" si="1"/>
        <v>2.2000000000000002</v>
      </c>
    </row>
    <row r="55" spans="1:7" ht="18">
      <c r="A55" s="49" t="s">
        <v>3668</v>
      </c>
      <c r="B55" s="31" t="s">
        <v>2584</v>
      </c>
      <c r="C55" s="31"/>
      <c r="D55" s="59"/>
      <c r="E55" s="64">
        <v>8</v>
      </c>
      <c r="F55" s="16">
        <f t="shared" si="1"/>
        <v>8.8000000000000007</v>
      </c>
    </row>
    <row r="56" spans="1:7" ht="18">
      <c r="A56" s="11" t="s">
        <v>3301</v>
      </c>
      <c r="B56" s="18" t="s">
        <v>2554</v>
      </c>
      <c r="C56" s="18"/>
      <c r="D56" s="63"/>
      <c r="E56" s="64">
        <v>10</v>
      </c>
      <c r="F56" s="2">
        <f t="shared" si="1"/>
        <v>11</v>
      </c>
    </row>
    <row r="57" spans="1:7" ht="18">
      <c r="A57" s="39" t="s">
        <v>3301</v>
      </c>
      <c r="B57" s="40" t="s">
        <v>2585</v>
      </c>
      <c r="C57" s="40"/>
      <c r="D57" s="67"/>
      <c r="E57" s="64">
        <v>7</v>
      </c>
      <c r="F57" s="16">
        <f t="shared" si="1"/>
        <v>7.7</v>
      </c>
    </row>
    <row r="58" spans="1:7" ht="18">
      <c r="A58" s="32" t="s">
        <v>2586</v>
      </c>
      <c r="B58" s="33" t="s">
        <v>2587</v>
      </c>
      <c r="C58" s="33"/>
      <c r="D58" s="58"/>
      <c r="E58" s="64">
        <v>999</v>
      </c>
      <c r="F58" s="2">
        <f t="shared" si="1"/>
        <v>1098.9000000000001</v>
      </c>
      <c r="G58">
        <v>1150</v>
      </c>
    </row>
    <row r="59" spans="1:7" ht="18">
      <c r="A59" s="32" t="s">
        <v>2588</v>
      </c>
      <c r="B59" s="33" t="s">
        <v>2589</v>
      </c>
      <c r="C59" s="33"/>
      <c r="D59" s="58"/>
      <c r="E59" s="64">
        <v>999</v>
      </c>
      <c r="F59" s="2">
        <f t="shared" si="1"/>
        <v>1098.9000000000001</v>
      </c>
    </row>
    <row r="60" spans="1:7" ht="18">
      <c r="A60" s="32" t="s">
        <v>3672</v>
      </c>
      <c r="B60" s="33" t="s">
        <v>2590</v>
      </c>
      <c r="C60" s="33"/>
      <c r="D60" s="58"/>
      <c r="E60" s="64">
        <v>0</v>
      </c>
      <c r="F60" s="2">
        <f t="shared" si="1"/>
        <v>0</v>
      </c>
    </row>
    <row r="61" spans="1:7" ht="18">
      <c r="A61" s="32" t="s">
        <v>2591</v>
      </c>
      <c r="B61" s="33" t="s">
        <v>2592</v>
      </c>
      <c r="C61" s="33"/>
      <c r="D61" s="58"/>
      <c r="E61" s="64">
        <v>0</v>
      </c>
      <c r="F61" s="2">
        <f t="shared" si="1"/>
        <v>0</v>
      </c>
    </row>
    <row r="62" spans="1:7" ht="18">
      <c r="A62" s="39" t="s">
        <v>2593</v>
      </c>
      <c r="B62" s="18" t="s">
        <v>2594</v>
      </c>
      <c r="C62" s="18"/>
      <c r="D62" s="63"/>
      <c r="E62" s="64">
        <v>75</v>
      </c>
      <c r="F62" s="2">
        <f t="shared" si="1"/>
        <v>82.5</v>
      </c>
    </row>
    <row r="63" spans="1:7" ht="18">
      <c r="A63" s="39" t="s">
        <v>2595</v>
      </c>
      <c r="B63" s="31" t="s">
        <v>2596</v>
      </c>
      <c r="C63" s="31"/>
      <c r="D63" s="59"/>
      <c r="E63" s="64">
        <v>10</v>
      </c>
      <c r="F63" s="16">
        <f t="shared" si="1"/>
        <v>11</v>
      </c>
    </row>
    <row r="64" spans="1:7" ht="18">
      <c r="A64" s="39" t="s">
        <v>3307</v>
      </c>
      <c r="B64" s="31" t="s">
        <v>2597</v>
      </c>
      <c r="C64" s="31"/>
      <c r="D64" s="59"/>
      <c r="E64" s="64">
        <v>10</v>
      </c>
      <c r="F64" s="16">
        <f t="shared" si="1"/>
        <v>11</v>
      </c>
    </row>
    <row r="65" spans="1:6" ht="18">
      <c r="A65" s="39" t="s">
        <v>3307</v>
      </c>
      <c r="B65" s="31" t="s">
        <v>2598</v>
      </c>
      <c r="C65" s="31"/>
      <c r="D65" s="59"/>
      <c r="E65" s="64">
        <v>8</v>
      </c>
      <c r="F65" s="16">
        <f t="shared" si="1"/>
        <v>8.8000000000000007</v>
      </c>
    </row>
    <row r="66" spans="1:6" ht="18">
      <c r="A66" s="39" t="s">
        <v>3691</v>
      </c>
      <c r="B66" s="18" t="s">
        <v>2599</v>
      </c>
      <c r="C66" s="18"/>
      <c r="D66" s="63"/>
      <c r="E66" s="64">
        <v>133</v>
      </c>
      <c r="F66" s="2">
        <f t="shared" si="1"/>
        <v>146.30000000000001</v>
      </c>
    </row>
    <row r="67" spans="1:6" ht="18">
      <c r="A67" s="39" t="s">
        <v>2600</v>
      </c>
      <c r="B67" s="18" t="s">
        <v>2601</v>
      </c>
      <c r="C67" s="18"/>
      <c r="D67" s="63"/>
      <c r="E67" s="64">
        <v>89</v>
      </c>
      <c r="F67" s="2">
        <f t="shared" si="1"/>
        <v>97.9</v>
      </c>
    </row>
    <row r="68" spans="1:6" ht="18">
      <c r="A68" s="39" t="s">
        <v>2600</v>
      </c>
      <c r="B68" s="18" t="s">
        <v>2602</v>
      </c>
      <c r="C68" s="18"/>
      <c r="D68" s="63"/>
      <c r="E68" s="64">
        <v>89</v>
      </c>
      <c r="F68" s="2">
        <f t="shared" si="1"/>
        <v>97.9</v>
      </c>
    </row>
    <row r="69" spans="1:6" ht="18">
      <c r="A69" s="39" t="s">
        <v>484</v>
      </c>
      <c r="B69" s="390" t="s">
        <v>557</v>
      </c>
      <c r="C69" s="18"/>
      <c r="D69" s="63"/>
      <c r="E69" s="64">
        <v>48</v>
      </c>
      <c r="F69" s="2">
        <v>53</v>
      </c>
    </row>
    <row r="70" spans="1:6" ht="18">
      <c r="A70" s="83" t="s">
        <v>2603</v>
      </c>
      <c r="B70" s="84" t="s">
        <v>2604</v>
      </c>
      <c r="C70" s="84"/>
      <c r="D70" s="85"/>
      <c r="E70" s="64">
        <v>105</v>
      </c>
      <c r="F70" s="2">
        <f t="shared" si="1"/>
        <v>115.5</v>
      </c>
    </row>
    <row r="71" spans="1:6" ht="18">
      <c r="A71" s="35" t="s">
        <v>2605</v>
      </c>
      <c r="B71" s="37" t="s">
        <v>2606</v>
      </c>
      <c r="C71" s="37"/>
      <c r="D71" s="69"/>
      <c r="E71" s="64">
        <v>149</v>
      </c>
      <c r="F71" s="2">
        <f t="shared" si="1"/>
        <v>163.9</v>
      </c>
    </row>
    <row r="72" spans="1:6" ht="18">
      <c r="A72" s="35" t="s">
        <v>3709</v>
      </c>
      <c r="B72" s="37" t="s">
        <v>3111</v>
      </c>
      <c r="C72" s="37"/>
      <c r="D72" s="69"/>
      <c r="E72" s="64">
        <v>26</v>
      </c>
      <c r="F72" s="2">
        <f t="shared" si="1"/>
        <v>28.6</v>
      </c>
    </row>
    <row r="73" spans="1:6" ht="18">
      <c r="A73" s="35" t="s">
        <v>2607</v>
      </c>
      <c r="B73" s="37" t="s">
        <v>2608</v>
      </c>
      <c r="C73" s="37"/>
      <c r="D73" s="69"/>
      <c r="E73" s="64">
        <v>0</v>
      </c>
      <c r="F73" s="2">
        <f t="shared" si="1"/>
        <v>0</v>
      </c>
    </row>
    <row r="74" spans="1:6" ht="18">
      <c r="A74" s="12" t="s">
        <v>3744</v>
      </c>
      <c r="B74" s="20" t="s">
        <v>2609</v>
      </c>
      <c r="C74" s="20"/>
      <c r="D74" s="66"/>
      <c r="E74" s="64">
        <v>129</v>
      </c>
      <c r="F74" s="2">
        <f t="shared" si="1"/>
        <v>141.9</v>
      </c>
    </row>
    <row r="75" spans="1:6" ht="18">
      <c r="A75" s="12" t="s">
        <v>2610</v>
      </c>
      <c r="B75" s="20" t="s">
        <v>2611</v>
      </c>
      <c r="C75" s="20"/>
      <c r="D75" s="66"/>
      <c r="E75" s="64">
        <v>39</v>
      </c>
      <c r="F75" s="2">
        <f t="shared" si="1"/>
        <v>42.9</v>
      </c>
    </row>
    <row r="76" spans="1:6" ht="18">
      <c r="A76" s="39" t="s">
        <v>3725</v>
      </c>
      <c r="B76" s="33" t="s">
        <v>2612</v>
      </c>
      <c r="C76" s="33"/>
      <c r="D76" s="58"/>
      <c r="E76" s="64">
        <v>95</v>
      </c>
      <c r="F76" s="2">
        <f t="shared" si="1"/>
        <v>104.5</v>
      </c>
    </row>
    <row r="77" spans="1:6" ht="18">
      <c r="A77" s="39" t="s">
        <v>3725</v>
      </c>
      <c r="B77" s="33" t="s">
        <v>2613</v>
      </c>
      <c r="C77" s="33"/>
      <c r="D77" s="58"/>
      <c r="E77" s="64">
        <v>170</v>
      </c>
      <c r="F77" s="2">
        <f t="shared" si="1"/>
        <v>187</v>
      </c>
    </row>
    <row r="78" spans="1:6" ht="18">
      <c r="A78" s="39" t="s">
        <v>3748</v>
      </c>
      <c r="B78" s="33" t="s">
        <v>2614</v>
      </c>
      <c r="C78" s="33"/>
      <c r="D78" s="58"/>
      <c r="E78" s="64">
        <v>0</v>
      </c>
      <c r="F78" s="2">
        <f t="shared" si="1"/>
        <v>0</v>
      </c>
    </row>
    <row r="79" spans="1:6" ht="18">
      <c r="A79" s="39" t="s">
        <v>3750</v>
      </c>
      <c r="B79" s="33" t="s">
        <v>2615</v>
      </c>
      <c r="C79" s="33"/>
      <c r="D79" s="58"/>
      <c r="E79" s="64">
        <v>1099</v>
      </c>
      <c r="F79" s="2">
        <f t="shared" si="1"/>
        <v>1208.9000000000001</v>
      </c>
    </row>
    <row r="80" spans="1:6" ht="18">
      <c r="A80" s="39" t="s">
        <v>3752</v>
      </c>
      <c r="B80" s="33" t="s">
        <v>2616</v>
      </c>
      <c r="C80" s="33"/>
      <c r="D80" s="58"/>
      <c r="E80" s="59">
        <v>0</v>
      </c>
      <c r="F80" s="2">
        <f t="shared" si="1"/>
        <v>0</v>
      </c>
    </row>
    <row r="81" spans="1:6" ht="18">
      <c r="A81" s="39" t="s">
        <v>3754</v>
      </c>
      <c r="B81" s="33" t="s">
        <v>2617</v>
      </c>
      <c r="C81" s="33"/>
      <c r="D81" s="58"/>
      <c r="E81" s="59">
        <v>1449</v>
      </c>
      <c r="F81" s="2">
        <f t="shared" si="1"/>
        <v>1593.9</v>
      </c>
    </row>
    <row r="82" spans="1:6" ht="18">
      <c r="A82" s="39" t="s">
        <v>2618</v>
      </c>
      <c r="B82" s="33" t="s">
        <v>2619</v>
      </c>
      <c r="C82" s="33"/>
      <c r="D82" s="58"/>
      <c r="E82" s="59">
        <v>899</v>
      </c>
      <c r="F82" s="2">
        <f t="shared" si="1"/>
        <v>988.9</v>
      </c>
    </row>
    <row r="83" spans="1:6" ht="18">
      <c r="A83" s="39" t="s">
        <v>2620</v>
      </c>
      <c r="B83" s="33" t="s">
        <v>2619</v>
      </c>
      <c r="C83" s="33"/>
      <c r="D83" s="58"/>
      <c r="E83" s="59">
        <v>800</v>
      </c>
      <c r="F83" s="2">
        <f t="shared" si="1"/>
        <v>880</v>
      </c>
    </row>
    <row r="84" spans="1:6" ht="18">
      <c r="A84" s="39" t="s">
        <v>2621</v>
      </c>
      <c r="B84" s="33" t="s">
        <v>2622</v>
      </c>
      <c r="C84" s="33"/>
      <c r="D84" s="58"/>
      <c r="E84" s="59">
        <v>138</v>
      </c>
      <c r="F84" s="2">
        <f t="shared" si="1"/>
        <v>151.80000000000001</v>
      </c>
    </row>
    <row r="85" spans="1:6" ht="18">
      <c r="A85" s="39" t="s">
        <v>2623</v>
      </c>
      <c r="B85" s="33" t="s">
        <v>2624</v>
      </c>
      <c r="C85" s="33"/>
      <c r="D85" s="58"/>
      <c r="E85" s="59">
        <v>138</v>
      </c>
      <c r="F85" s="2">
        <f t="shared" si="1"/>
        <v>151.80000000000001</v>
      </c>
    </row>
    <row r="86" spans="1:6" ht="18">
      <c r="A86" s="22" t="s">
        <v>3768</v>
      </c>
      <c r="B86" s="18" t="s">
        <v>2625</v>
      </c>
      <c r="C86" s="18"/>
      <c r="D86" s="63"/>
      <c r="E86" s="59">
        <v>0</v>
      </c>
      <c r="F86" s="2">
        <f t="shared" si="1"/>
        <v>0</v>
      </c>
    </row>
    <row r="87" spans="1:6" ht="18">
      <c r="A87" s="22" t="s">
        <v>3327</v>
      </c>
      <c r="B87" s="18" t="s">
        <v>2626</v>
      </c>
      <c r="C87" s="18"/>
      <c r="D87" s="63"/>
      <c r="E87" s="59">
        <v>0</v>
      </c>
      <c r="F87" s="2">
        <f t="shared" si="1"/>
        <v>0</v>
      </c>
    </row>
    <row r="88" spans="1:6" ht="18">
      <c r="A88" s="39" t="s">
        <v>2627</v>
      </c>
      <c r="B88" s="18" t="s">
        <v>2628</v>
      </c>
      <c r="C88" s="18"/>
      <c r="D88" s="63"/>
      <c r="E88" s="59">
        <v>144</v>
      </c>
      <c r="F88" s="2">
        <f t="shared" si="1"/>
        <v>158.4</v>
      </c>
    </row>
    <row r="89" spans="1:6" ht="18">
      <c r="A89" s="39" t="s">
        <v>2629</v>
      </c>
      <c r="B89" s="33" t="s">
        <v>2630</v>
      </c>
      <c r="C89" s="33"/>
      <c r="D89" s="58"/>
      <c r="E89" s="59">
        <v>59</v>
      </c>
      <c r="F89" s="2">
        <f t="shared" si="1"/>
        <v>64.900000000000006</v>
      </c>
    </row>
    <row r="90" spans="1:6" ht="18">
      <c r="A90" s="39" t="s">
        <v>2631</v>
      </c>
      <c r="B90" s="33" t="s">
        <v>2632</v>
      </c>
      <c r="C90" s="33"/>
      <c r="D90" s="58"/>
      <c r="E90" s="59">
        <v>2</v>
      </c>
      <c r="F90" s="2">
        <f t="shared" si="1"/>
        <v>2.2000000000000002</v>
      </c>
    </row>
    <row r="91" spans="1:6" ht="18">
      <c r="A91" s="39" t="s">
        <v>2633</v>
      </c>
      <c r="B91" s="33" t="s">
        <v>2634</v>
      </c>
      <c r="C91" s="33"/>
      <c r="D91" s="58"/>
      <c r="E91" s="59">
        <v>2</v>
      </c>
      <c r="F91" s="2">
        <f t="shared" si="1"/>
        <v>2.2000000000000002</v>
      </c>
    </row>
    <row r="92" spans="1:6" ht="18">
      <c r="A92" s="39" t="s">
        <v>2633</v>
      </c>
      <c r="B92" s="33" t="s">
        <v>2635</v>
      </c>
      <c r="C92" s="33"/>
      <c r="D92" s="58"/>
      <c r="E92" s="59">
        <v>3</v>
      </c>
      <c r="F92" s="2">
        <f t="shared" si="1"/>
        <v>3.3</v>
      </c>
    </row>
    <row r="93" spans="1:6" ht="18">
      <c r="A93" s="32" t="s">
        <v>2636</v>
      </c>
      <c r="B93" s="33" t="s">
        <v>2637</v>
      </c>
      <c r="C93" s="33"/>
      <c r="D93" s="58"/>
      <c r="E93" s="59">
        <v>8</v>
      </c>
      <c r="F93" s="2">
        <f t="shared" si="1"/>
        <v>8.8000000000000007</v>
      </c>
    </row>
    <row r="94" spans="1:6" ht="18">
      <c r="A94" s="39" t="s">
        <v>3802</v>
      </c>
      <c r="B94" s="33"/>
      <c r="C94" s="33"/>
      <c r="D94" s="58"/>
      <c r="E94" s="59">
        <v>0</v>
      </c>
      <c r="F94" s="2">
        <f t="shared" si="1"/>
        <v>0</v>
      </c>
    </row>
    <row r="95" spans="1:6" ht="18">
      <c r="A95" s="39" t="s">
        <v>2638</v>
      </c>
      <c r="B95" s="33" t="s">
        <v>2639</v>
      </c>
      <c r="C95" s="33"/>
      <c r="D95" s="58"/>
      <c r="E95" s="59">
        <v>59</v>
      </c>
      <c r="F95" s="2">
        <f t="shared" si="1"/>
        <v>64.900000000000006</v>
      </c>
    </row>
    <row r="96" spans="1:6" ht="18">
      <c r="A96" s="39" t="s">
        <v>2640</v>
      </c>
      <c r="B96" s="33" t="s">
        <v>2641</v>
      </c>
      <c r="C96" s="33"/>
      <c r="D96" s="58"/>
      <c r="E96" s="59">
        <v>42</v>
      </c>
      <c r="F96" s="2">
        <f t="shared" si="1"/>
        <v>46.2</v>
      </c>
    </row>
    <row r="97" spans="1:6" ht="18">
      <c r="A97" s="39" t="s">
        <v>2642</v>
      </c>
      <c r="B97" s="33" t="s">
        <v>2643</v>
      </c>
      <c r="C97" s="33"/>
      <c r="D97" s="58"/>
      <c r="E97" s="59">
        <v>42</v>
      </c>
      <c r="F97" s="2">
        <f t="shared" si="1"/>
        <v>46.2</v>
      </c>
    </row>
    <row r="98" spans="1:6" ht="18">
      <c r="A98" s="39" t="s">
        <v>2644</v>
      </c>
      <c r="B98" s="33" t="s">
        <v>2645</v>
      </c>
      <c r="C98" s="33"/>
      <c r="D98" s="58"/>
      <c r="E98" s="59">
        <v>42</v>
      </c>
      <c r="F98" s="2">
        <f t="shared" si="1"/>
        <v>46.2</v>
      </c>
    </row>
    <row r="99" spans="1:6" ht="18">
      <c r="A99" s="39" t="s">
        <v>2646</v>
      </c>
      <c r="B99" s="33" t="s">
        <v>2647</v>
      </c>
      <c r="C99" s="33"/>
      <c r="D99" s="58"/>
      <c r="E99" s="59">
        <v>42</v>
      </c>
      <c r="F99" s="2">
        <f t="shared" si="1"/>
        <v>46.2</v>
      </c>
    </row>
    <row r="100" spans="1:6" ht="18">
      <c r="A100" s="39" t="s">
        <v>3792</v>
      </c>
      <c r="B100" s="33" t="s">
        <v>2648</v>
      </c>
      <c r="C100" s="33"/>
      <c r="D100" s="58"/>
      <c r="E100" s="59">
        <v>85</v>
      </c>
      <c r="F100" s="2">
        <f t="shared" si="1"/>
        <v>93.5</v>
      </c>
    </row>
    <row r="101" spans="1:6" ht="18">
      <c r="A101" s="39" t="s">
        <v>3790</v>
      </c>
      <c r="B101" s="33" t="s">
        <v>2649</v>
      </c>
      <c r="C101" s="33"/>
      <c r="D101" s="58"/>
      <c r="E101" s="59">
        <v>85</v>
      </c>
      <c r="F101" s="2">
        <f t="shared" si="1"/>
        <v>93.5</v>
      </c>
    </row>
    <row r="102" spans="1:6" ht="18">
      <c r="A102" s="39" t="s">
        <v>3794</v>
      </c>
      <c r="B102" s="33" t="s">
        <v>2650</v>
      </c>
      <c r="C102" s="33"/>
      <c r="D102" s="58"/>
      <c r="E102" s="59">
        <v>85</v>
      </c>
      <c r="F102" s="2">
        <f t="shared" si="1"/>
        <v>93.5</v>
      </c>
    </row>
    <row r="103" spans="1:6" ht="18">
      <c r="A103" s="39" t="s">
        <v>3796</v>
      </c>
      <c r="B103" s="33" t="s">
        <v>2651</v>
      </c>
      <c r="C103" s="33"/>
      <c r="D103" s="58"/>
      <c r="E103" s="59">
        <v>85</v>
      </c>
      <c r="F103" s="2">
        <f t="shared" si="1"/>
        <v>93.5</v>
      </c>
    </row>
    <row r="104" spans="1:6" ht="18">
      <c r="A104" s="39" t="s">
        <v>2652</v>
      </c>
      <c r="B104" s="33" t="s">
        <v>2653</v>
      </c>
      <c r="C104" s="33"/>
      <c r="D104" s="58"/>
      <c r="E104" s="59">
        <v>59</v>
      </c>
      <c r="F104" s="2">
        <f t="shared" si="1"/>
        <v>64.900000000000006</v>
      </c>
    </row>
    <row r="105" spans="1:6" ht="18">
      <c r="A105" s="39" t="s">
        <v>2654</v>
      </c>
      <c r="B105" s="33" t="s">
        <v>2655</v>
      </c>
      <c r="C105" s="33"/>
      <c r="D105" s="58"/>
      <c r="E105" s="59">
        <v>0</v>
      </c>
      <c r="F105" s="2">
        <f t="shared" si="1"/>
        <v>0</v>
      </c>
    </row>
    <row r="106" spans="1:6" ht="18">
      <c r="A106" s="39" t="s">
        <v>2656</v>
      </c>
      <c r="B106" s="33" t="s">
        <v>2657</v>
      </c>
      <c r="C106" s="33"/>
      <c r="D106" s="58"/>
      <c r="E106" s="59">
        <v>0</v>
      </c>
      <c r="F106" s="2">
        <f t="shared" si="1"/>
        <v>0</v>
      </c>
    </row>
    <row r="107" spans="1:6" ht="18">
      <c r="A107" s="39" t="s">
        <v>2658</v>
      </c>
      <c r="B107" s="40" t="s">
        <v>2659</v>
      </c>
      <c r="C107" s="40"/>
      <c r="D107" s="67">
        <v>99</v>
      </c>
      <c r="E107" s="59">
        <v>119</v>
      </c>
      <c r="F107" s="16">
        <f t="shared" si="1"/>
        <v>130.9</v>
      </c>
    </row>
    <row r="108" spans="1:6" ht="18">
      <c r="A108" s="39" t="s">
        <v>2660</v>
      </c>
      <c r="B108" s="40" t="s">
        <v>2661</v>
      </c>
      <c r="C108" s="40"/>
      <c r="D108" s="67">
        <v>99</v>
      </c>
      <c r="E108" s="59">
        <v>119</v>
      </c>
      <c r="F108" s="16">
        <f t="shared" si="1"/>
        <v>130.9</v>
      </c>
    </row>
    <row r="109" spans="1:6" ht="18">
      <c r="A109" s="39" t="s">
        <v>2662</v>
      </c>
      <c r="B109" s="33" t="s">
        <v>2663</v>
      </c>
      <c r="C109" s="33"/>
      <c r="D109" s="58">
        <v>139</v>
      </c>
      <c r="E109" s="59">
        <v>149</v>
      </c>
      <c r="F109" s="2">
        <f t="shared" si="1"/>
        <v>163.9</v>
      </c>
    </row>
    <row r="110" spans="1:6" ht="18">
      <c r="A110" s="39" t="s">
        <v>2664</v>
      </c>
      <c r="B110" s="33" t="s">
        <v>2665</v>
      </c>
      <c r="C110" s="33"/>
      <c r="D110" s="58">
        <v>139</v>
      </c>
      <c r="E110" s="64">
        <v>149</v>
      </c>
      <c r="F110" s="2">
        <f t="shared" ref="F110:F172" si="2">E110+E110*10%</f>
        <v>163.9</v>
      </c>
    </row>
    <row r="111" spans="1:6" ht="18">
      <c r="A111" s="39" t="s">
        <v>2666</v>
      </c>
      <c r="B111" s="40" t="s">
        <v>2667</v>
      </c>
      <c r="C111" s="40"/>
      <c r="D111" s="67"/>
      <c r="E111" s="64">
        <v>59</v>
      </c>
      <c r="F111" s="16">
        <f t="shared" si="2"/>
        <v>64.900000000000006</v>
      </c>
    </row>
    <row r="112" spans="1:6" ht="18">
      <c r="A112" s="39" t="s">
        <v>2668</v>
      </c>
      <c r="B112" s="33" t="s">
        <v>2669</v>
      </c>
      <c r="C112" s="33"/>
      <c r="D112" s="58"/>
      <c r="E112" s="59">
        <v>39</v>
      </c>
      <c r="F112" s="2">
        <f t="shared" si="2"/>
        <v>42.9</v>
      </c>
    </row>
    <row r="113" spans="1:6" ht="18">
      <c r="A113" s="39" t="s">
        <v>2670</v>
      </c>
      <c r="B113" s="33" t="s">
        <v>2671</v>
      </c>
      <c r="C113" s="33"/>
      <c r="D113" s="58"/>
      <c r="E113" s="59">
        <v>39</v>
      </c>
      <c r="F113" s="2">
        <f t="shared" si="2"/>
        <v>42.9</v>
      </c>
    </row>
    <row r="114" spans="1:6" ht="18">
      <c r="A114" s="11" t="s">
        <v>2672</v>
      </c>
      <c r="B114" s="19" t="s">
        <v>2673</v>
      </c>
      <c r="C114" s="19"/>
      <c r="D114" s="70"/>
      <c r="E114" s="59">
        <v>579</v>
      </c>
      <c r="F114" s="2">
        <f t="shared" si="2"/>
        <v>636.9</v>
      </c>
    </row>
    <row r="115" spans="1:6" ht="18">
      <c r="A115" s="11" t="s">
        <v>3370</v>
      </c>
      <c r="B115" s="19" t="s">
        <v>2674</v>
      </c>
      <c r="C115" s="19"/>
      <c r="D115" s="70"/>
      <c r="E115" s="59">
        <v>1370</v>
      </c>
      <c r="F115" s="2">
        <f t="shared" si="2"/>
        <v>1507</v>
      </c>
    </row>
    <row r="116" spans="1:6" ht="18">
      <c r="A116" s="39" t="s">
        <v>2675</v>
      </c>
      <c r="B116" s="33" t="s">
        <v>2676</v>
      </c>
      <c r="C116" s="33"/>
      <c r="D116" s="58"/>
      <c r="E116" s="64">
        <v>17</v>
      </c>
      <c r="F116" s="2">
        <f t="shared" si="2"/>
        <v>18.7</v>
      </c>
    </row>
    <row r="117" spans="1:6" ht="18">
      <c r="A117" s="39" t="s">
        <v>2677</v>
      </c>
      <c r="B117" s="33" t="s">
        <v>2678</v>
      </c>
      <c r="C117" s="33"/>
      <c r="D117" s="58"/>
      <c r="E117" s="64">
        <v>17</v>
      </c>
      <c r="F117" s="2">
        <f t="shared" si="2"/>
        <v>18.7</v>
      </c>
    </row>
    <row r="118" spans="1:6" ht="18">
      <c r="A118" s="39" t="s">
        <v>2679</v>
      </c>
      <c r="B118" s="33" t="s">
        <v>2680</v>
      </c>
      <c r="C118" s="33"/>
      <c r="D118" s="58"/>
      <c r="E118" s="64">
        <v>145</v>
      </c>
      <c r="F118" s="2">
        <f t="shared" si="2"/>
        <v>159.5</v>
      </c>
    </row>
    <row r="119" spans="1:6" ht="18">
      <c r="A119" s="39" t="s">
        <v>3849</v>
      </c>
      <c r="B119" s="33" t="s">
        <v>2681</v>
      </c>
      <c r="C119" s="33"/>
      <c r="D119" s="58"/>
      <c r="E119" s="64">
        <v>3</v>
      </c>
      <c r="F119" s="2">
        <f t="shared" si="2"/>
        <v>3.3</v>
      </c>
    </row>
    <row r="120" spans="1:6" ht="18">
      <c r="A120" s="39" t="s">
        <v>2682</v>
      </c>
      <c r="B120" s="19"/>
      <c r="C120" s="19"/>
      <c r="D120" s="70"/>
      <c r="E120" s="59">
        <v>110</v>
      </c>
      <c r="F120" s="2">
        <f t="shared" si="2"/>
        <v>121</v>
      </c>
    </row>
    <row r="121" spans="1:6" ht="18">
      <c r="A121" s="83" t="s">
        <v>2683</v>
      </c>
      <c r="B121" s="33" t="s">
        <v>2684</v>
      </c>
      <c r="C121" s="33"/>
      <c r="D121" s="58"/>
      <c r="E121" s="59">
        <v>42</v>
      </c>
      <c r="F121" s="2">
        <f t="shared" si="2"/>
        <v>46.2</v>
      </c>
    </row>
    <row r="122" spans="1:6" ht="18">
      <c r="A122" s="14" t="s">
        <v>3872</v>
      </c>
      <c r="B122" s="33" t="s">
        <v>2687</v>
      </c>
      <c r="C122" s="33"/>
      <c r="D122" s="58">
        <v>999</v>
      </c>
      <c r="E122" s="59">
        <v>1099</v>
      </c>
      <c r="F122" s="2">
        <f t="shared" si="2"/>
        <v>1208.9000000000001</v>
      </c>
    </row>
    <row r="123" spans="1:6" s="338" customFormat="1" ht="18">
      <c r="A123" s="641" t="s">
        <v>2688</v>
      </c>
      <c r="B123" s="646" t="s">
        <v>2689</v>
      </c>
      <c r="C123" s="642"/>
      <c r="D123" s="643">
        <v>58</v>
      </c>
      <c r="E123" s="644">
        <v>64</v>
      </c>
      <c r="F123" s="2">
        <v>71</v>
      </c>
    </row>
    <row r="124" spans="1:6" s="338" customFormat="1" ht="18">
      <c r="A124" s="641" t="s">
        <v>339</v>
      </c>
      <c r="B124" s="646" t="s">
        <v>2689</v>
      </c>
      <c r="C124" s="642"/>
      <c r="D124" s="643">
        <v>52</v>
      </c>
      <c r="E124" s="644">
        <v>57</v>
      </c>
      <c r="F124" s="645">
        <v>63</v>
      </c>
    </row>
    <row r="125" spans="1:6" ht="18">
      <c r="A125" s="22" t="s">
        <v>3878</v>
      </c>
      <c r="B125" s="18" t="s">
        <v>2690</v>
      </c>
      <c r="C125" s="18"/>
      <c r="D125" s="61">
        <v>65</v>
      </c>
      <c r="E125" s="60">
        <v>71</v>
      </c>
      <c r="F125" s="7">
        <f t="shared" si="2"/>
        <v>78.099999999999994</v>
      </c>
    </row>
    <row r="126" spans="1:6" ht="18">
      <c r="A126" s="22" t="s">
        <v>2034</v>
      </c>
      <c r="B126" s="18" t="s">
        <v>2691</v>
      </c>
      <c r="C126" s="18"/>
      <c r="D126" s="63"/>
      <c r="E126" s="59">
        <v>21</v>
      </c>
      <c r="F126" s="2">
        <f t="shared" si="2"/>
        <v>23.1</v>
      </c>
    </row>
    <row r="127" spans="1:6" ht="18">
      <c r="A127" s="39" t="s">
        <v>2692</v>
      </c>
      <c r="B127" s="33" t="s">
        <v>2693</v>
      </c>
      <c r="C127" s="33"/>
      <c r="D127" s="58"/>
      <c r="E127" s="59">
        <v>17</v>
      </c>
      <c r="F127" s="2">
        <f t="shared" si="2"/>
        <v>18.7</v>
      </c>
    </row>
    <row r="128" spans="1:6" ht="18">
      <c r="A128" s="39" t="s">
        <v>2694</v>
      </c>
      <c r="B128" s="40" t="s">
        <v>2695</v>
      </c>
      <c r="C128" s="40"/>
      <c r="D128" s="67"/>
      <c r="E128" s="59">
        <v>0</v>
      </c>
      <c r="F128" s="16">
        <f t="shared" si="2"/>
        <v>0</v>
      </c>
    </row>
    <row r="129" spans="1:6" ht="18">
      <c r="A129" s="39" t="s">
        <v>2696</v>
      </c>
      <c r="B129" s="40" t="s">
        <v>2697</v>
      </c>
      <c r="C129" s="40"/>
      <c r="D129" s="67"/>
      <c r="E129" s="59">
        <v>249</v>
      </c>
      <c r="F129" s="16">
        <f t="shared" si="2"/>
        <v>273.89999999999998</v>
      </c>
    </row>
    <row r="130" spans="1:6" ht="18">
      <c r="A130" s="39" t="s">
        <v>2698</v>
      </c>
      <c r="B130" s="33" t="s">
        <v>2699</v>
      </c>
      <c r="C130" s="33"/>
      <c r="D130" s="58"/>
      <c r="E130" s="59">
        <v>26</v>
      </c>
      <c r="F130" s="2">
        <f t="shared" si="2"/>
        <v>28.6</v>
      </c>
    </row>
    <row r="131" spans="1:6" ht="18">
      <c r="A131" s="39" t="s">
        <v>2700</v>
      </c>
      <c r="B131" s="40" t="s">
        <v>2701</v>
      </c>
      <c r="C131" s="40"/>
      <c r="D131" s="67"/>
      <c r="E131" s="59">
        <v>42</v>
      </c>
      <c r="F131" s="16">
        <f t="shared" si="2"/>
        <v>46.2</v>
      </c>
    </row>
    <row r="132" spans="1:6" ht="18">
      <c r="A132" s="39" t="s">
        <v>3902</v>
      </c>
      <c r="B132" s="33" t="s">
        <v>2702</v>
      </c>
      <c r="C132" s="33"/>
      <c r="D132" s="58"/>
      <c r="E132" s="59">
        <v>1499</v>
      </c>
      <c r="F132" s="2">
        <f t="shared" si="2"/>
        <v>1648.9</v>
      </c>
    </row>
    <row r="133" spans="1:6" ht="18">
      <c r="A133" s="39" t="s">
        <v>2703</v>
      </c>
      <c r="B133" s="33" t="s">
        <v>2702</v>
      </c>
      <c r="C133" s="33"/>
      <c r="D133" s="58"/>
      <c r="E133" s="59">
        <v>890</v>
      </c>
      <c r="F133" s="2">
        <f t="shared" si="2"/>
        <v>979</v>
      </c>
    </row>
    <row r="134" spans="1:6" ht="18">
      <c r="A134" s="39" t="s">
        <v>2704</v>
      </c>
      <c r="B134" s="33" t="s">
        <v>2705</v>
      </c>
      <c r="C134" s="33"/>
      <c r="D134" s="58"/>
      <c r="E134" s="59">
        <v>330</v>
      </c>
      <c r="F134" s="2">
        <f t="shared" si="2"/>
        <v>363</v>
      </c>
    </row>
    <row r="135" spans="1:6" ht="18">
      <c r="A135" s="49" t="s">
        <v>2706</v>
      </c>
      <c r="B135" s="33" t="s">
        <v>2707</v>
      </c>
      <c r="C135" s="33"/>
      <c r="D135" s="58">
        <v>165</v>
      </c>
      <c r="E135" s="59">
        <v>189</v>
      </c>
      <c r="F135" s="2">
        <f t="shared" si="2"/>
        <v>207.9</v>
      </c>
    </row>
    <row r="136" spans="1:6" ht="18">
      <c r="A136" s="39" t="s">
        <v>2044</v>
      </c>
      <c r="B136" s="33" t="s">
        <v>2708</v>
      </c>
      <c r="C136" s="33"/>
      <c r="D136" s="58"/>
      <c r="E136" s="59">
        <v>0</v>
      </c>
      <c r="F136" s="2">
        <f t="shared" si="2"/>
        <v>0</v>
      </c>
    </row>
    <row r="137" spans="1:6" ht="18">
      <c r="A137" s="39" t="s">
        <v>2044</v>
      </c>
      <c r="B137" s="33" t="s">
        <v>2709</v>
      </c>
      <c r="C137" s="33"/>
      <c r="D137" s="58"/>
      <c r="E137" s="59">
        <v>0</v>
      </c>
      <c r="F137" s="2">
        <f t="shared" si="2"/>
        <v>0</v>
      </c>
    </row>
    <row r="138" spans="1:6" ht="18">
      <c r="A138" s="39" t="s">
        <v>2710</v>
      </c>
      <c r="B138" s="33" t="s">
        <v>2711</v>
      </c>
      <c r="C138" s="33"/>
      <c r="D138" s="58"/>
      <c r="E138" s="59">
        <v>2</v>
      </c>
      <c r="F138" s="2">
        <f t="shared" si="2"/>
        <v>2.2000000000000002</v>
      </c>
    </row>
    <row r="139" spans="1:6" ht="18">
      <c r="A139" s="39" t="s">
        <v>2712</v>
      </c>
      <c r="B139" s="33" t="s">
        <v>2713</v>
      </c>
      <c r="C139" s="33"/>
      <c r="D139" s="58"/>
      <c r="E139" s="59">
        <v>13</v>
      </c>
      <c r="F139" s="2">
        <f t="shared" si="2"/>
        <v>14.3</v>
      </c>
    </row>
    <row r="140" spans="1:6" ht="18">
      <c r="A140" s="39" t="s">
        <v>2714</v>
      </c>
      <c r="B140" s="33" t="s">
        <v>2715</v>
      </c>
      <c r="C140" s="33"/>
      <c r="D140" s="58"/>
      <c r="E140" s="59">
        <v>189</v>
      </c>
      <c r="F140" s="2">
        <f t="shared" si="2"/>
        <v>207.9</v>
      </c>
    </row>
    <row r="141" spans="1:6" ht="18">
      <c r="A141" s="39" t="s">
        <v>2714</v>
      </c>
      <c r="B141" s="33" t="s">
        <v>3112</v>
      </c>
      <c r="C141" s="33"/>
      <c r="D141" s="58"/>
      <c r="E141" s="59">
        <v>189</v>
      </c>
      <c r="F141" s="2">
        <f t="shared" si="2"/>
        <v>207.9</v>
      </c>
    </row>
    <row r="142" spans="1:6" ht="18">
      <c r="A142" s="39" t="s">
        <v>2716</v>
      </c>
      <c r="B142" s="33" t="s">
        <v>2717</v>
      </c>
      <c r="C142" s="33"/>
      <c r="D142" s="58"/>
      <c r="E142" s="59">
        <v>16</v>
      </c>
      <c r="F142" s="2">
        <f t="shared" si="2"/>
        <v>17.600000000000001</v>
      </c>
    </row>
    <row r="143" spans="1:6" ht="18">
      <c r="A143" s="39" t="s">
        <v>2718</v>
      </c>
      <c r="B143" s="33" t="s">
        <v>2719</v>
      </c>
      <c r="C143" s="33"/>
      <c r="D143" s="58"/>
      <c r="E143" s="59">
        <v>16</v>
      </c>
      <c r="F143" s="2">
        <f t="shared" si="2"/>
        <v>17.600000000000001</v>
      </c>
    </row>
    <row r="144" spans="1:6" ht="18">
      <c r="A144" s="39" t="s">
        <v>2720</v>
      </c>
      <c r="B144" s="33" t="s">
        <v>2721</v>
      </c>
      <c r="C144" s="33"/>
      <c r="D144" s="58"/>
      <c r="E144" s="59">
        <v>27</v>
      </c>
      <c r="F144" s="2">
        <f t="shared" si="2"/>
        <v>29.7</v>
      </c>
    </row>
    <row r="145" spans="1:6" ht="18">
      <c r="A145" s="39" t="s">
        <v>2722</v>
      </c>
      <c r="B145" s="33" t="s">
        <v>2723</v>
      </c>
      <c r="C145" s="33"/>
      <c r="D145" s="58"/>
      <c r="E145" s="59">
        <v>63</v>
      </c>
      <c r="F145" s="2">
        <f t="shared" si="2"/>
        <v>69.3</v>
      </c>
    </row>
    <row r="146" spans="1:6" ht="18">
      <c r="A146" s="39" t="s">
        <v>2724</v>
      </c>
      <c r="B146" s="33" t="s">
        <v>2725</v>
      </c>
      <c r="C146" s="33"/>
      <c r="D146" s="58"/>
      <c r="E146" s="59">
        <v>0</v>
      </c>
      <c r="F146" s="2">
        <f t="shared" si="2"/>
        <v>0</v>
      </c>
    </row>
    <row r="147" spans="1:6" ht="18">
      <c r="A147" s="39" t="s">
        <v>2726</v>
      </c>
      <c r="B147" s="33" t="s">
        <v>2727</v>
      </c>
      <c r="C147" s="33"/>
      <c r="D147" s="58"/>
      <c r="E147" s="59">
        <v>19</v>
      </c>
      <c r="F147" s="2">
        <f t="shared" si="2"/>
        <v>20.9</v>
      </c>
    </row>
    <row r="148" spans="1:6" ht="18">
      <c r="A148" s="39" t="s">
        <v>2728</v>
      </c>
      <c r="B148" s="33" t="s">
        <v>2729</v>
      </c>
      <c r="C148" s="33"/>
      <c r="D148" s="58"/>
      <c r="E148" s="59">
        <v>19</v>
      </c>
      <c r="F148" s="2">
        <f t="shared" si="2"/>
        <v>20.9</v>
      </c>
    </row>
    <row r="149" spans="1:6" ht="18">
      <c r="A149" s="39" t="s">
        <v>3926</v>
      </c>
      <c r="B149" s="33" t="s">
        <v>2730</v>
      </c>
      <c r="C149" s="33"/>
      <c r="D149" s="58"/>
      <c r="E149" s="59">
        <v>0</v>
      </c>
      <c r="F149" s="2">
        <f t="shared" si="2"/>
        <v>0</v>
      </c>
    </row>
    <row r="150" spans="1:6" ht="18">
      <c r="A150" s="39" t="s">
        <v>2056</v>
      </c>
      <c r="B150" s="33" t="s">
        <v>2731</v>
      </c>
      <c r="C150" s="33"/>
      <c r="D150" s="58"/>
      <c r="E150" s="59">
        <v>199</v>
      </c>
      <c r="F150" s="2">
        <f t="shared" si="2"/>
        <v>218.9</v>
      </c>
    </row>
    <row r="151" spans="1:6" ht="18">
      <c r="A151" s="39" t="s">
        <v>2058</v>
      </c>
      <c r="B151" s="33" t="s">
        <v>2732</v>
      </c>
      <c r="C151" s="33"/>
      <c r="D151" s="58"/>
      <c r="E151" s="59">
        <v>199</v>
      </c>
      <c r="F151" s="2">
        <f t="shared" si="2"/>
        <v>218.9</v>
      </c>
    </row>
    <row r="152" spans="1:6" ht="18">
      <c r="A152" s="39" t="s">
        <v>2056</v>
      </c>
      <c r="B152" s="33" t="s">
        <v>2731</v>
      </c>
      <c r="C152" s="33"/>
      <c r="D152" s="58"/>
      <c r="E152" s="59">
        <v>149</v>
      </c>
      <c r="F152" s="2">
        <f t="shared" si="2"/>
        <v>163.9</v>
      </c>
    </row>
    <row r="153" spans="1:6" ht="18">
      <c r="A153" s="39" t="s">
        <v>2058</v>
      </c>
      <c r="B153" s="33" t="s">
        <v>2732</v>
      </c>
      <c r="C153" s="33"/>
      <c r="D153" s="58"/>
      <c r="E153" s="59">
        <v>149</v>
      </c>
      <c r="F153" s="2">
        <f t="shared" si="2"/>
        <v>163.9</v>
      </c>
    </row>
    <row r="154" spans="1:6" ht="18">
      <c r="A154" s="39" t="s">
        <v>2060</v>
      </c>
      <c r="B154" s="33" t="s">
        <v>2733</v>
      </c>
      <c r="C154" s="33"/>
      <c r="D154" s="58"/>
      <c r="E154" s="59">
        <v>2</v>
      </c>
      <c r="F154" s="2">
        <f t="shared" si="2"/>
        <v>2.2000000000000002</v>
      </c>
    </row>
    <row r="155" spans="1:6" ht="18">
      <c r="A155" s="39" t="s">
        <v>2734</v>
      </c>
      <c r="B155" s="33" t="s">
        <v>2735</v>
      </c>
      <c r="C155" s="33"/>
      <c r="D155" s="58"/>
      <c r="E155" s="59">
        <v>35</v>
      </c>
      <c r="F155" s="2">
        <f t="shared" si="2"/>
        <v>38.5</v>
      </c>
    </row>
    <row r="156" spans="1:6" ht="18">
      <c r="A156" s="32" t="s">
        <v>2736</v>
      </c>
      <c r="B156" s="33" t="s">
        <v>2737</v>
      </c>
      <c r="C156" s="33"/>
      <c r="D156" s="58"/>
      <c r="E156" s="59">
        <v>7</v>
      </c>
      <c r="F156" s="2">
        <f t="shared" si="2"/>
        <v>7.7</v>
      </c>
    </row>
    <row r="157" spans="1:6" ht="18">
      <c r="A157" s="35" t="s">
        <v>2738</v>
      </c>
      <c r="B157" s="37" t="s">
        <v>2739</v>
      </c>
      <c r="C157" s="37"/>
      <c r="D157" s="69"/>
      <c r="E157" s="59">
        <v>18</v>
      </c>
      <c r="F157" s="2">
        <f t="shared" si="2"/>
        <v>19.8</v>
      </c>
    </row>
    <row r="158" spans="1:6" ht="18">
      <c r="A158" s="35" t="s">
        <v>2740</v>
      </c>
      <c r="B158" s="37" t="s">
        <v>2741</v>
      </c>
      <c r="C158" s="37"/>
      <c r="D158" s="69"/>
      <c r="E158" s="59">
        <v>18</v>
      </c>
      <c r="F158" s="2">
        <f t="shared" si="2"/>
        <v>19.8</v>
      </c>
    </row>
    <row r="159" spans="1:6" ht="18">
      <c r="A159" s="35" t="s">
        <v>2742</v>
      </c>
      <c r="B159" s="36" t="s">
        <v>2743</v>
      </c>
      <c r="C159" s="36"/>
      <c r="D159" s="71"/>
      <c r="E159" s="59">
        <v>7</v>
      </c>
      <c r="F159" s="16">
        <f t="shared" si="2"/>
        <v>7.7</v>
      </c>
    </row>
    <row r="160" spans="1:6" ht="18">
      <c r="A160" s="35" t="s">
        <v>3993</v>
      </c>
      <c r="B160" s="37" t="s">
        <v>2744</v>
      </c>
      <c r="C160" s="37"/>
      <c r="D160" s="69"/>
      <c r="E160" s="59">
        <v>0</v>
      </c>
      <c r="F160" s="2">
        <f t="shared" si="2"/>
        <v>0</v>
      </c>
    </row>
    <row r="161" spans="1:6" ht="18">
      <c r="A161" s="39" t="s">
        <v>2745</v>
      </c>
      <c r="B161" s="33" t="s">
        <v>2746</v>
      </c>
      <c r="C161" s="33"/>
      <c r="D161" s="58"/>
      <c r="E161" s="59">
        <v>299</v>
      </c>
      <c r="F161" s="2">
        <f t="shared" si="2"/>
        <v>328.9</v>
      </c>
    </row>
    <row r="162" spans="1:6" ht="18">
      <c r="A162" s="39" t="s">
        <v>2747</v>
      </c>
      <c r="B162" s="199" t="s">
        <v>2748</v>
      </c>
      <c r="C162" s="199"/>
      <c r="D162" s="58"/>
      <c r="E162" s="59">
        <v>299</v>
      </c>
      <c r="F162" s="2">
        <f t="shared" si="2"/>
        <v>328.9</v>
      </c>
    </row>
    <row r="163" spans="1:6" ht="18">
      <c r="A163" s="39" t="s">
        <v>2749</v>
      </c>
      <c r="B163" s="199" t="s">
        <v>2750</v>
      </c>
      <c r="C163" s="199"/>
      <c r="D163" s="58"/>
      <c r="E163" s="59">
        <v>19</v>
      </c>
      <c r="F163" s="2">
        <f t="shared" si="2"/>
        <v>20.9</v>
      </c>
    </row>
    <row r="164" spans="1:6" ht="18">
      <c r="A164" s="39" t="s">
        <v>2751</v>
      </c>
      <c r="B164" s="33" t="s">
        <v>2752</v>
      </c>
      <c r="C164" s="33"/>
      <c r="D164" s="58"/>
      <c r="E164" s="59">
        <v>999</v>
      </c>
      <c r="F164" s="2">
        <f t="shared" si="2"/>
        <v>1098.9000000000001</v>
      </c>
    </row>
    <row r="165" spans="1:6" ht="18">
      <c r="A165" s="39" t="s">
        <v>2753</v>
      </c>
      <c r="B165" s="33" t="s">
        <v>2754</v>
      </c>
      <c r="C165" s="33"/>
      <c r="D165" s="58"/>
      <c r="E165" s="59">
        <v>699</v>
      </c>
      <c r="F165" s="2">
        <f t="shared" si="2"/>
        <v>768.9</v>
      </c>
    </row>
    <row r="166" spans="1:6" ht="18">
      <c r="A166" s="39" t="s">
        <v>2755</v>
      </c>
      <c r="B166" s="33" t="s">
        <v>2756</v>
      </c>
      <c r="C166" s="33"/>
      <c r="D166" s="58"/>
      <c r="E166" s="59">
        <v>34</v>
      </c>
      <c r="F166" s="2">
        <f t="shared" si="2"/>
        <v>37.4</v>
      </c>
    </row>
    <row r="167" spans="1:6" ht="18">
      <c r="A167" s="39" t="s">
        <v>2757</v>
      </c>
      <c r="B167" s="33" t="s">
        <v>2758</v>
      </c>
      <c r="C167" s="33"/>
      <c r="D167" s="58"/>
      <c r="E167" s="59">
        <v>389</v>
      </c>
      <c r="F167" s="2">
        <f t="shared" si="2"/>
        <v>427.9</v>
      </c>
    </row>
    <row r="168" spans="1:6" ht="18">
      <c r="A168" s="35" t="s">
        <v>2759</v>
      </c>
      <c r="B168" s="37" t="s">
        <v>2760</v>
      </c>
      <c r="C168" s="37"/>
      <c r="D168" s="69"/>
      <c r="E168" s="59">
        <v>24</v>
      </c>
      <c r="F168" s="2">
        <f t="shared" si="2"/>
        <v>26.4</v>
      </c>
    </row>
    <row r="169" spans="1:6" ht="18">
      <c r="A169" s="35" t="s">
        <v>2761</v>
      </c>
      <c r="B169" s="37" t="s">
        <v>2762</v>
      </c>
      <c r="C169" s="37"/>
      <c r="D169" s="69"/>
      <c r="E169" s="59">
        <v>24</v>
      </c>
      <c r="F169" s="2">
        <f t="shared" si="2"/>
        <v>26.4</v>
      </c>
    </row>
    <row r="170" spans="1:6" ht="18">
      <c r="A170" s="35" t="s">
        <v>2763</v>
      </c>
      <c r="B170" s="37" t="s">
        <v>2764</v>
      </c>
      <c r="C170" s="37"/>
      <c r="D170" s="69"/>
      <c r="E170" s="59">
        <v>36</v>
      </c>
      <c r="F170" s="2">
        <f t="shared" si="2"/>
        <v>39.6</v>
      </c>
    </row>
    <row r="171" spans="1:6" ht="18">
      <c r="A171" s="35" t="s">
        <v>2765</v>
      </c>
      <c r="B171" s="37" t="s">
        <v>2766</v>
      </c>
      <c r="C171" s="37"/>
      <c r="D171" s="69"/>
      <c r="E171" s="59">
        <v>29</v>
      </c>
      <c r="F171" s="2">
        <f t="shared" si="2"/>
        <v>31.9</v>
      </c>
    </row>
    <row r="172" spans="1:6" ht="18">
      <c r="A172" s="35" t="s">
        <v>2767</v>
      </c>
      <c r="B172" s="37"/>
      <c r="C172" s="37"/>
      <c r="D172" s="69"/>
      <c r="E172" s="59">
        <v>78</v>
      </c>
      <c r="F172" s="2">
        <f t="shared" si="2"/>
        <v>85.8</v>
      </c>
    </row>
    <row r="173" spans="1:6" ht="18">
      <c r="A173" s="35" t="s">
        <v>2768</v>
      </c>
      <c r="B173" s="37"/>
      <c r="C173" s="37"/>
      <c r="D173" s="69"/>
      <c r="E173" s="59">
        <v>0</v>
      </c>
      <c r="F173" s="2">
        <f t="shared" ref="F173:F236" si="3">E173+E173*10%</f>
        <v>0</v>
      </c>
    </row>
    <row r="174" spans="1:6" ht="18">
      <c r="A174" s="35" t="s">
        <v>2769</v>
      </c>
      <c r="B174" s="37" t="s">
        <v>2770</v>
      </c>
      <c r="C174" s="37"/>
      <c r="D174" s="69"/>
      <c r="E174" s="59">
        <v>0</v>
      </c>
      <c r="F174" s="2">
        <f t="shared" si="3"/>
        <v>0</v>
      </c>
    </row>
    <row r="175" spans="1:6" ht="18">
      <c r="A175" s="35" t="s">
        <v>2771</v>
      </c>
      <c r="B175" s="37" t="s">
        <v>2772</v>
      </c>
      <c r="C175" s="37"/>
      <c r="D175" s="69"/>
      <c r="E175" s="59">
        <v>0</v>
      </c>
      <c r="F175" s="2">
        <f t="shared" si="3"/>
        <v>0</v>
      </c>
    </row>
    <row r="176" spans="1:6" ht="18">
      <c r="A176" s="12" t="s">
        <v>2773</v>
      </c>
      <c r="B176" s="20" t="s">
        <v>2774</v>
      </c>
      <c r="C176" s="20"/>
      <c r="D176" s="66"/>
      <c r="E176" s="59">
        <v>59</v>
      </c>
      <c r="F176" s="2">
        <f t="shared" si="3"/>
        <v>64.900000000000006</v>
      </c>
    </row>
    <row r="177" spans="1:7" ht="18">
      <c r="A177" s="12" t="s">
        <v>2775</v>
      </c>
      <c r="B177" s="20" t="s">
        <v>2776</v>
      </c>
      <c r="C177" s="20"/>
      <c r="D177" s="66"/>
      <c r="E177" s="59">
        <v>0</v>
      </c>
      <c r="F177" s="2">
        <f t="shared" si="3"/>
        <v>0</v>
      </c>
    </row>
    <row r="178" spans="1:7" ht="18">
      <c r="A178" s="12" t="s">
        <v>2777</v>
      </c>
      <c r="B178" s="20" t="s">
        <v>2778</v>
      </c>
      <c r="C178" s="20"/>
      <c r="D178" s="66"/>
      <c r="E178" s="59">
        <v>99</v>
      </c>
      <c r="F178" s="2">
        <f t="shared" si="3"/>
        <v>108.9</v>
      </c>
    </row>
    <row r="179" spans="1:7" ht="18">
      <c r="A179" s="32" t="s">
        <v>2779</v>
      </c>
      <c r="B179" s="33" t="s">
        <v>2780</v>
      </c>
      <c r="C179" s="33"/>
      <c r="D179" s="58"/>
      <c r="E179" s="59">
        <v>21</v>
      </c>
      <c r="F179" s="2">
        <f t="shared" si="3"/>
        <v>23.1</v>
      </c>
    </row>
    <row r="180" spans="1:7" ht="18">
      <c r="A180" s="39" t="s">
        <v>2114</v>
      </c>
      <c r="B180" s="33"/>
      <c r="C180" s="33"/>
      <c r="D180" s="58"/>
      <c r="E180" s="59">
        <v>145</v>
      </c>
      <c r="F180" s="2">
        <f t="shared" si="3"/>
        <v>159.5</v>
      </c>
    </row>
    <row r="181" spans="1:7" ht="18">
      <c r="A181" s="35" t="s">
        <v>2781</v>
      </c>
      <c r="B181" s="37" t="s">
        <v>2782</v>
      </c>
      <c r="C181" s="37"/>
      <c r="D181" s="69"/>
      <c r="E181" s="59">
        <v>0</v>
      </c>
      <c r="F181" s="2">
        <f t="shared" si="3"/>
        <v>0</v>
      </c>
    </row>
    <row r="182" spans="1:7" ht="18">
      <c r="A182" s="35" t="s">
        <v>2783</v>
      </c>
      <c r="B182" s="37" t="s">
        <v>2784</v>
      </c>
      <c r="C182" s="37"/>
      <c r="D182" s="69"/>
      <c r="E182" s="59">
        <v>0</v>
      </c>
      <c r="F182" s="2">
        <f t="shared" si="3"/>
        <v>0</v>
      </c>
    </row>
    <row r="183" spans="1:7" ht="18">
      <c r="A183" s="39" t="s">
        <v>2785</v>
      </c>
      <c r="B183" s="539" t="s">
        <v>2786</v>
      </c>
      <c r="C183" s="33"/>
      <c r="D183" s="58"/>
      <c r="E183" s="59">
        <v>32</v>
      </c>
      <c r="F183" s="2">
        <v>36</v>
      </c>
    </row>
    <row r="184" spans="1:7" ht="18">
      <c r="A184" s="39" t="s">
        <v>4098</v>
      </c>
      <c r="B184" s="33" t="s">
        <v>2787</v>
      </c>
      <c r="C184" s="33"/>
      <c r="D184" s="58"/>
      <c r="E184" s="59">
        <v>1299</v>
      </c>
      <c r="F184" s="2">
        <f t="shared" si="3"/>
        <v>1428.9</v>
      </c>
    </row>
    <row r="185" spans="1:7" ht="18">
      <c r="A185" s="39" t="s">
        <v>340</v>
      </c>
      <c r="B185" s="33" t="s">
        <v>2789</v>
      </c>
      <c r="C185" s="33"/>
      <c r="D185" s="58"/>
      <c r="E185" s="59">
        <v>349</v>
      </c>
      <c r="F185" s="2">
        <f t="shared" si="3"/>
        <v>383.9</v>
      </c>
    </row>
    <row r="186" spans="1:7" ht="18">
      <c r="A186" s="39" t="s">
        <v>4100</v>
      </c>
      <c r="B186" s="33" t="s">
        <v>3113</v>
      </c>
      <c r="C186" s="33"/>
      <c r="D186" s="58"/>
      <c r="E186" s="59">
        <v>125</v>
      </c>
      <c r="F186" s="2">
        <f t="shared" si="3"/>
        <v>137.5</v>
      </c>
    </row>
    <row r="187" spans="1:7" ht="18">
      <c r="A187" s="32" t="s">
        <v>2790</v>
      </c>
      <c r="B187" s="33" t="s">
        <v>2791</v>
      </c>
      <c r="C187" s="33"/>
      <c r="D187" s="58"/>
      <c r="E187" s="59">
        <v>920</v>
      </c>
      <c r="F187" s="2">
        <f t="shared" si="3"/>
        <v>1012</v>
      </c>
    </row>
    <row r="188" spans="1:7" ht="18">
      <c r="A188" s="32" t="s">
        <v>2792</v>
      </c>
      <c r="B188" s="33" t="s">
        <v>2793</v>
      </c>
      <c r="C188" s="33"/>
      <c r="D188" s="58"/>
      <c r="E188" s="59">
        <v>999</v>
      </c>
      <c r="F188" s="2">
        <f t="shared" si="3"/>
        <v>1098.9000000000001</v>
      </c>
    </row>
    <row r="189" spans="1:7" ht="18">
      <c r="A189" s="32" t="s">
        <v>2794</v>
      </c>
      <c r="B189" s="72" t="s">
        <v>2795</v>
      </c>
      <c r="C189" s="72"/>
      <c r="D189" s="73"/>
      <c r="E189" s="59">
        <v>849</v>
      </c>
      <c r="F189" s="2">
        <f t="shared" si="3"/>
        <v>933.9</v>
      </c>
      <c r="G189">
        <v>995</v>
      </c>
    </row>
    <row r="190" spans="1:7" ht="18">
      <c r="A190" s="32" t="s">
        <v>2796</v>
      </c>
      <c r="B190" s="72" t="s">
        <v>2795</v>
      </c>
      <c r="C190" s="72"/>
      <c r="D190" s="73"/>
      <c r="E190" s="59">
        <v>399</v>
      </c>
      <c r="F190" s="2">
        <f t="shared" si="3"/>
        <v>438.9</v>
      </c>
    </row>
    <row r="191" spans="1:7" ht="18">
      <c r="A191" s="39" t="s">
        <v>2797</v>
      </c>
      <c r="B191" s="33" t="s">
        <v>2798</v>
      </c>
      <c r="C191" s="33"/>
      <c r="D191" s="58"/>
      <c r="E191" s="59">
        <v>15</v>
      </c>
      <c r="F191" s="2">
        <f t="shared" si="3"/>
        <v>16.5</v>
      </c>
    </row>
    <row r="192" spans="1:7" ht="18">
      <c r="A192" s="22" t="s">
        <v>2799</v>
      </c>
      <c r="B192" s="33" t="s">
        <v>2800</v>
      </c>
      <c r="C192" s="33"/>
      <c r="D192" s="58"/>
      <c r="E192" s="59">
        <v>32</v>
      </c>
      <c r="F192" s="2">
        <f t="shared" si="3"/>
        <v>35.200000000000003</v>
      </c>
    </row>
    <row r="193" spans="1:7" ht="18">
      <c r="A193" s="22" t="s">
        <v>2799</v>
      </c>
      <c r="B193" s="33" t="s">
        <v>2801</v>
      </c>
      <c r="C193" s="33"/>
      <c r="D193" s="58"/>
      <c r="E193" s="59">
        <v>5</v>
      </c>
      <c r="F193" s="2">
        <f t="shared" si="3"/>
        <v>5.5</v>
      </c>
    </row>
    <row r="194" spans="1:7" ht="18">
      <c r="A194" s="22" t="s">
        <v>2799</v>
      </c>
      <c r="B194" s="33" t="s">
        <v>2802</v>
      </c>
      <c r="C194" s="33"/>
      <c r="D194" s="58"/>
      <c r="E194" s="59">
        <v>2</v>
      </c>
      <c r="F194" s="2">
        <f t="shared" si="3"/>
        <v>2.2000000000000002</v>
      </c>
    </row>
    <row r="195" spans="1:7" ht="18">
      <c r="A195" s="32" t="s">
        <v>4116</v>
      </c>
      <c r="B195" s="33" t="s">
        <v>2803</v>
      </c>
      <c r="C195" s="33"/>
      <c r="D195" s="58"/>
      <c r="E195" s="59">
        <v>8</v>
      </c>
      <c r="F195" s="2">
        <f t="shared" si="3"/>
        <v>8.8000000000000007</v>
      </c>
    </row>
    <row r="196" spans="1:7" ht="18">
      <c r="A196" s="35" t="s">
        <v>2804</v>
      </c>
      <c r="B196" s="37" t="s">
        <v>2805</v>
      </c>
      <c r="C196" s="37"/>
      <c r="D196" s="69"/>
      <c r="E196" s="59">
        <v>63</v>
      </c>
      <c r="F196" s="2">
        <f t="shared" si="3"/>
        <v>69.3</v>
      </c>
    </row>
    <row r="197" spans="1:7" ht="18">
      <c r="A197" s="35" t="s">
        <v>2806</v>
      </c>
      <c r="B197" s="37" t="s">
        <v>2807</v>
      </c>
      <c r="C197" s="37"/>
      <c r="D197" s="69"/>
      <c r="E197" s="64">
        <v>16</v>
      </c>
      <c r="F197" s="2">
        <f t="shared" si="3"/>
        <v>17.600000000000001</v>
      </c>
    </row>
    <row r="198" spans="1:7" ht="18">
      <c r="A198" s="49" t="s">
        <v>2808</v>
      </c>
      <c r="B198" s="37" t="s">
        <v>2809</v>
      </c>
      <c r="C198" s="37"/>
      <c r="D198" s="69"/>
      <c r="E198" s="59">
        <v>7</v>
      </c>
      <c r="F198" s="2">
        <f t="shared" si="3"/>
        <v>7.7</v>
      </c>
    </row>
    <row r="199" spans="1:7" ht="18">
      <c r="A199" s="39" t="s">
        <v>2810</v>
      </c>
      <c r="B199" s="33" t="s">
        <v>2811</v>
      </c>
      <c r="C199" s="33"/>
      <c r="D199" s="58"/>
      <c r="E199" s="59">
        <v>349</v>
      </c>
      <c r="F199" s="2">
        <f t="shared" si="3"/>
        <v>383.9</v>
      </c>
    </row>
    <row r="200" spans="1:7" ht="18">
      <c r="A200" s="11" t="s">
        <v>2812</v>
      </c>
      <c r="B200" s="19" t="s">
        <v>2813</v>
      </c>
      <c r="C200" s="19"/>
      <c r="D200" s="70"/>
      <c r="E200" s="59">
        <v>469</v>
      </c>
      <c r="F200" s="2">
        <f t="shared" si="3"/>
        <v>515.9</v>
      </c>
    </row>
    <row r="201" spans="1:7" ht="18">
      <c r="A201" s="32" t="s">
        <v>2814</v>
      </c>
      <c r="B201" s="72" t="s">
        <v>2815</v>
      </c>
      <c r="C201" s="72"/>
      <c r="D201" s="73"/>
      <c r="E201" s="59">
        <v>729</v>
      </c>
      <c r="F201" s="2">
        <f t="shared" si="3"/>
        <v>801.9</v>
      </c>
    </row>
    <row r="202" spans="1:7" ht="18">
      <c r="A202" s="32" t="s">
        <v>4155</v>
      </c>
      <c r="B202" s="72" t="s">
        <v>2816</v>
      </c>
      <c r="C202" s="72"/>
      <c r="D202" s="73"/>
      <c r="E202" s="59">
        <v>39</v>
      </c>
      <c r="F202" s="2">
        <f t="shared" si="3"/>
        <v>42.9</v>
      </c>
    </row>
    <row r="203" spans="1:7" ht="18">
      <c r="A203" s="39" t="s">
        <v>2817</v>
      </c>
      <c r="B203" s="33" t="s">
        <v>2818</v>
      </c>
      <c r="C203" s="33"/>
      <c r="D203" s="58"/>
      <c r="E203" s="64">
        <v>14</v>
      </c>
      <c r="F203" s="2">
        <f t="shared" si="3"/>
        <v>15.4</v>
      </c>
    </row>
    <row r="204" spans="1:7" ht="18">
      <c r="A204" s="39" t="s">
        <v>2819</v>
      </c>
      <c r="B204" s="33" t="s">
        <v>2820</v>
      </c>
      <c r="C204" s="33"/>
      <c r="D204" s="58"/>
      <c r="E204" s="64">
        <v>99</v>
      </c>
      <c r="F204" s="2">
        <f t="shared" si="3"/>
        <v>108.9</v>
      </c>
    </row>
    <row r="205" spans="1:7" ht="18">
      <c r="A205" s="35" t="s">
        <v>2821</v>
      </c>
      <c r="B205" s="37" t="s">
        <v>2822</v>
      </c>
      <c r="C205" s="37"/>
      <c r="D205" s="69"/>
      <c r="E205" s="64">
        <v>0</v>
      </c>
      <c r="F205" s="2">
        <f t="shared" si="3"/>
        <v>0</v>
      </c>
    </row>
    <row r="206" spans="1:7" ht="18">
      <c r="A206" s="35" t="s">
        <v>2823</v>
      </c>
      <c r="B206" s="37" t="s">
        <v>2824</v>
      </c>
      <c r="C206" s="37"/>
      <c r="D206" s="69"/>
      <c r="E206" s="64">
        <v>0</v>
      </c>
      <c r="F206" s="2">
        <f t="shared" si="3"/>
        <v>0</v>
      </c>
      <c r="G206">
        <v>160</v>
      </c>
    </row>
    <row r="207" spans="1:7" ht="18">
      <c r="A207" s="39" t="s">
        <v>4194</v>
      </c>
      <c r="B207" s="33" t="s">
        <v>2825</v>
      </c>
      <c r="C207" s="33"/>
      <c r="D207" s="58"/>
      <c r="E207" s="64">
        <v>0</v>
      </c>
      <c r="F207" s="2">
        <f t="shared" si="3"/>
        <v>0</v>
      </c>
    </row>
    <row r="208" spans="1:7" ht="18">
      <c r="A208" s="39" t="s">
        <v>4196</v>
      </c>
      <c r="B208" s="33" t="s">
        <v>2826</v>
      </c>
      <c r="C208" s="33"/>
      <c r="D208" s="58"/>
      <c r="E208" s="64">
        <v>38</v>
      </c>
      <c r="F208" s="2">
        <f t="shared" si="3"/>
        <v>41.8</v>
      </c>
    </row>
    <row r="209" spans="1:6" ht="18">
      <c r="A209" s="32" t="s">
        <v>2827</v>
      </c>
      <c r="B209" s="33" t="s">
        <v>2828</v>
      </c>
      <c r="C209" s="33"/>
      <c r="D209" s="58"/>
      <c r="E209" s="64">
        <v>2</v>
      </c>
      <c r="F209" s="2">
        <f t="shared" si="3"/>
        <v>2.2000000000000002</v>
      </c>
    </row>
    <row r="210" spans="1:6" ht="36">
      <c r="A210" s="22" t="s">
        <v>2829</v>
      </c>
      <c r="B210" s="33" t="s">
        <v>2830</v>
      </c>
      <c r="C210" s="33"/>
      <c r="D210" s="58"/>
      <c r="E210" s="64">
        <v>0</v>
      </c>
      <c r="F210" s="2">
        <f t="shared" si="3"/>
        <v>0</v>
      </c>
    </row>
    <row r="211" spans="1:6" ht="18">
      <c r="A211" s="39" t="s">
        <v>2186</v>
      </c>
      <c r="B211" s="19"/>
      <c r="C211" s="19"/>
      <c r="D211" s="70"/>
      <c r="E211" s="64">
        <v>150</v>
      </c>
      <c r="F211" s="2">
        <f t="shared" si="3"/>
        <v>165</v>
      </c>
    </row>
    <row r="212" spans="1:6" ht="18">
      <c r="A212" s="39" t="s">
        <v>2831</v>
      </c>
      <c r="B212" s="19" t="s">
        <v>2832</v>
      </c>
      <c r="C212" s="19"/>
      <c r="D212" s="70"/>
      <c r="E212" s="64">
        <v>989</v>
      </c>
      <c r="F212" s="2">
        <f t="shared" si="3"/>
        <v>1087.9000000000001</v>
      </c>
    </row>
    <row r="213" spans="1:6" ht="18">
      <c r="A213" s="39" t="s">
        <v>2833</v>
      </c>
      <c r="B213" s="19" t="s">
        <v>2834</v>
      </c>
      <c r="C213" s="19"/>
      <c r="D213" s="70"/>
      <c r="E213" s="64">
        <v>1249</v>
      </c>
      <c r="F213" s="2">
        <f t="shared" si="3"/>
        <v>1373.9</v>
      </c>
    </row>
    <row r="214" spans="1:6" ht="18">
      <c r="A214" s="74" t="s">
        <v>4232</v>
      </c>
      <c r="B214" s="33" t="s">
        <v>2835</v>
      </c>
      <c r="C214" s="33"/>
      <c r="D214" s="58"/>
      <c r="E214" s="64">
        <v>9</v>
      </c>
      <c r="F214" s="2">
        <f t="shared" si="3"/>
        <v>9.9</v>
      </c>
    </row>
    <row r="215" spans="1:6" ht="18">
      <c r="A215" s="74" t="s">
        <v>2836</v>
      </c>
      <c r="B215" s="33" t="s">
        <v>2837</v>
      </c>
      <c r="C215" s="33"/>
      <c r="D215" s="58"/>
      <c r="E215" s="64">
        <v>155</v>
      </c>
      <c r="F215" s="2">
        <f t="shared" si="3"/>
        <v>170.5</v>
      </c>
    </row>
    <row r="216" spans="1:6" ht="18">
      <c r="A216" s="74" t="s">
        <v>2836</v>
      </c>
      <c r="B216" s="40" t="s">
        <v>2838</v>
      </c>
      <c r="C216" s="40"/>
      <c r="D216" s="67"/>
      <c r="E216" s="64">
        <v>99</v>
      </c>
      <c r="F216" s="16">
        <f t="shared" si="3"/>
        <v>108.9</v>
      </c>
    </row>
    <row r="217" spans="1:6" ht="18">
      <c r="A217" s="74" t="s">
        <v>2836</v>
      </c>
      <c r="B217" s="40" t="s">
        <v>2839</v>
      </c>
      <c r="C217" s="40"/>
      <c r="D217" s="67">
        <v>129</v>
      </c>
      <c r="E217" s="64">
        <v>139</v>
      </c>
      <c r="F217" s="16">
        <f t="shared" si="3"/>
        <v>152.9</v>
      </c>
    </row>
    <row r="218" spans="1:6" ht="18">
      <c r="A218" s="49" t="s">
        <v>2840</v>
      </c>
      <c r="B218" s="33" t="s">
        <v>2841</v>
      </c>
      <c r="C218" s="33"/>
      <c r="D218" s="58"/>
      <c r="E218" s="64">
        <v>99</v>
      </c>
      <c r="F218" s="2">
        <f t="shared" si="3"/>
        <v>108.9</v>
      </c>
    </row>
    <row r="219" spans="1:6" ht="18">
      <c r="A219" s="49" t="s">
        <v>2842</v>
      </c>
      <c r="B219" s="50" t="s">
        <v>2843</v>
      </c>
      <c r="C219" s="50"/>
      <c r="D219" s="68"/>
      <c r="E219" s="64">
        <v>99</v>
      </c>
      <c r="F219" s="2">
        <f t="shared" si="3"/>
        <v>108.9</v>
      </c>
    </row>
    <row r="220" spans="1:6" ht="18">
      <c r="A220" s="39" t="s">
        <v>2844</v>
      </c>
      <c r="B220" s="33" t="s">
        <v>2845</v>
      </c>
      <c r="C220" s="33"/>
      <c r="D220" s="58"/>
      <c r="E220" s="64">
        <v>320</v>
      </c>
      <c r="F220" s="2">
        <f t="shared" si="3"/>
        <v>352</v>
      </c>
    </row>
    <row r="221" spans="1:6" ht="18">
      <c r="A221" s="39" t="s">
        <v>2189</v>
      </c>
      <c r="B221" s="40" t="s">
        <v>2846</v>
      </c>
      <c r="C221" s="40"/>
      <c r="D221" s="67"/>
      <c r="E221" s="64">
        <v>39</v>
      </c>
      <c r="F221" s="16">
        <f t="shared" si="3"/>
        <v>42.9</v>
      </c>
    </row>
    <row r="222" spans="1:6" ht="18">
      <c r="A222" s="39" t="s">
        <v>2189</v>
      </c>
      <c r="B222" s="33" t="s">
        <v>2847</v>
      </c>
      <c r="C222" s="33"/>
      <c r="D222" s="58"/>
      <c r="E222" s="64">
        <v>0</v>
      </c>
      <c r="F222" s="2">
        <f t="shared" si="3"/>
        <v>0</v>
      </c>
    </row>
    <row r="223" spans="1:6" ht="18">
      <c r="A223" s="39" t="s">
        <v>4235</v>
      </c>
      <c r="B223" s="33" t="s">
        <v>2848</v>
      </c>
      <c r="C223" s="33"/>
      <c r="D223" s="58"/>
      <c r="E223" s="17">
        <v>55</v>
      </c>
      <c r="F223" s="2">
        <f t="shared" si="3"/>
        <v>60.5</v>
      </c>
    </row>
    <row r="224" spans="1:6" ht="18">
      <c r="A224" s="35" t="s">
        <v>2849</v>
      </c>
      <c r="B224" s="37" t="s">
        <v>2850</v>
      </c>
      <c r="C224" s="37"/>
      <c r="D224" s="69"/>
      <c r="E224" s="17">
        <v>69</v>
      </c>
      <c r="F224" s="2">
        <f t="shared" si="3"/>
        <v>75.900000000000006</v>
      </c>
    </row>
    <row r="225" spans="1:6" ht="18">
      <c r="A225" s="11" t="s">
        <v>2851</v>
      </c>
      <c r="B225" s="19" t="s">
        <v>2852</v>
      </c>
      <c r="C225" s="19"/>
      <c r="D225" s="70"/>
      <c r="E225" s="17">
        <v>2</v>
      </c>
      <c r="F225" s="2">
        <f t="shared" si="3"/>
        <v>2.2000000000000002</v>
      </c>
    </row>
    <row r="226" spans="1:6" ht="18">
      <c r="A226" s="75" t="s">
        <v>2218</v>
      </c>
      <c r="B226" s="76" t="s">
        <v>2853</v>
      </c>
      <c r="C226" s="76"/>
      <c r="D226" s="68">
        <v>69</v>
      </c>
      <c r="E226" s="64">
        <v>75</v>
      </c>
      <c r="F226" s="2">
        <f t="shared" si="3"/>
        <v>82.5</v>
      </c>
    </row>
    <row r="227" spans="1:6" ht="18">
      <c r="A227" s="32" t="s">
        <v>2854</v>
      </c>
      <c r="B227" s="77" t="s">
        <v>2855</v>
      </c>
      <c r="C227" s="77"/>
      <c r="D227" s="78"/>
      <c r="E227" s="64">
        <v>85</v>
      </c>
      <c r="F227" s="2">
        <f t="shared" si="3"/>
        <v>93.5</v>
      </c>
    </row>
    <row r="228" spans="1:6" ht="18">
      <c r="A228" s="83" t="s">
        <v>4247</v>
      </c>
      <c r="B228" s="33" t="s">
        <v>2856</v>
      </c>
      <c r="C228" s="33"/>
      <c r="D228" s="58"/>
      <c r="E228" s="64">
        <v>899</v>
      </c>
      <c r="F228" s="2">
        <f t="shared" si="3"/>
        <v>988.9</v>
      </c>
    </row>
    <row r="229" spans="1:6" ht="18">
      <c r="A229" s="83" t="s">
        <v>4249</v>
      </c>
      <c r="B229" s="33" t="s">
        <v>2857</v>
      </c>
      <c r="C229" s="33"/>
      <c r="D229" s="58"/>
      <c r="E229" s="64">
        <v>889</v>
      </c>
      <c r="F229" s="2">
        <f t="shared" si="3"/>
        <v>977.9</v>
      </c>
    </row>
    <row r="230" spans="1:6" ht="18">
      <c r="A230" s="83" t="s">
        <v>4247</v>
      </c>
      <c r="B230" s="33" t="s">
        <v>2858</v>
      </c>
      <c r="C230" s="33"/>
      <c r="D230" s="58"/>
      <c r="E230" s="64">
        <v>879</v>
      </c>
      <c r="F230" s="2">
        <f t="shared" si="3"/>
        <v>966.9</v>
      </c>
    </row>
    <row r="231" spans="1:6" ht="18">
      <c r="A231" s="83" t="s">
        <v>4249</v>
      </c>
      <c r="B231" s="33" t="s">
        <v>2859</v>
      </c>
      <c r="C231" s="33"/>
      <c r="D231" s="58"/>
      <c r="E231" s="64">
        <v>469</v>
      </c>
      <c r="F231" s="2">
        <f t="shared" si="3"/>
        <v>515.9</v>
      </c>
    </row>
    <row r="232" spans="1:6" ht="18">
      <c r="A232" s="83" t="s">
        <v>2860</v>
      </c>
      <c r="B232" s="33" t="s">
        <v>2861</v>
      </c>
      <c r="C232" s="33"/>
      <c r="D232" s="58">
        <v>89</v>
      </c>
      <c r="E232" s="64">
        <v>105</v>
      </c>
      <c r="F232" s="2">
        <f t="shared" si="3"/>
        <v>115.5</v>
      </c>
    </row>
    <row r="233" spans="1:6" ht="18">
      <c r="A233" s="39" t="s">
        <v>2862</v>
      </c>
      <c r="B233" s="33"/>
      <c r="C233" s="33"/>
      <c r="D233" s="58">
        <v>90</v>
      </c>
      <c r="E233" s="64">
        <v>119</v>
      </c>
      <c r="F233" s="2">
        <f t="shared" si="3"/>
        <v>130.9</v>
      </c>
    </row>
    <row r="234" spans="1:6" ht="18">
      <c r="A234" s="39" t="s">
        <v>2863</v>
      </c>
      <c r="B234" s="33" t="s">
        <v>2864</v>
      </c>
      <c r="C234" s="33"/>
      <c r="D234" s="58"/>
      <c r="E234" s="64">
        <v>289</v>
      </c>
      <c r="F234" s="2">
        <f t="shared" si="3"/>
        <v>317.89999999999998</v>
      </c>
    </row>
    <row r="235" spans="1:6" ht="18">
      <c r="A235" s="39" t="s">
        <v>2865</v>
      </c>
      <c r="B235" s="40" t="s">
        <v>2866</v>
      </c>
      <c r="C235" s="40"/>
      <c r="D235" s="67"/>
      <c r="E235" s="64">
        <v>3</v>
      </c>
      <c r="F235" s="16">
        <f t="shared" si="3"/>
        <v>3.3</v>
      </c>
    </row>
    <row r="236" spans="1:6" ht="18">
      <c r="A236" s="39" t="s">
        <v>2867</v>
      </c>
      <c r="B236" s="33" t="s">
        <v>2868</v>
      </c>
      <c r="C236" s="33"/>
      <c r="D236" s="58"/>
      <c r="E236" s="64">
        <v>21</v>
      </c>
      <c r="F236" s="2">
        <f t="shared" si="3"/>
        <v>23.1</v>
      </c>
    </row>
    <row r="237" spans="1:6" ht="18">
      <c r="A237" s="35" t="s">
        <v>2869</v>
      </c>
      <c r="B237" s="37" t="s">
        <v>2870</v>
      </c>
      <c r="C237" s="37"/>
      <c r="D237" s="69"/>
      <c r="E237" s="64">
        <v>22</v>
      </c>
      <c r="F237" s="2">
        <f t="shared" ref="F237:F305" si="4">E237+E237*10%</f>
        <v>24.2</v>
      </c>
    </row>
    <row r="238" spans="1:6" ht="18">
      <c r="A238" s="35" t="s">
        <v>4303</v>
      </c>
      <c r="B238" s="37" t="s">
        <v>2871</v>
      </c>
      <c r="C238" s="37"/>
      <c r="D238" s="69"/>
      <c r="E238" s="64">
        <v>95</v>
      </c>
      <c r="F238" s="2">
        <f t="shared" si="4"/>
        <v>104.5</v>
      </c>
    </row>
    <row r="239" spans="1:6" ht="18">
      <c r="A239" s="39" t="s">
        <v>4305</v>
      </c>
      <c r="B239" s="33" t="s">
        <v>2872</v>
      </c>
      <c r="C239" s="33"/>
      <c r="D239" s="58"/>
      <c r="E239" s="64">
        <v>11</v>
      </c>
      <c r="F239" s="2">
        <f t="shared" si="4"/>
        <v>12.1</v>
      </c>
    </row>
    <row r="240" spans="1:6" ht="18">
      <c r="A240" s="39" t="s">
        <v>4305</v>
      </c>
      <c r="B240" s="33" t="s">
        <v>2873</v>
      </c>
      <c r="C240" s="33"/>
      <c r="D240" s="58"/>
      <c r="E240" s="64">
        <v>11</v>
      </c>
      <c r="F240" s="2">
        <f t="shared" si="4"/>
        <v>12.1</v>
      </c>
    </row>
    <row r="241" spans="1:6" ht="18">
      <c r="A241" s="39" t="s">
        <v>2874</v>
      </c>
      <c r="B241" s="33" t="s">
        <v>2875</v>
      </c>
      <c r="C241" s="33"/>
      <c r="D241" s="58"/>
      <c r="E241" s="64">
        <v>10</v>
      </c>
      <c r="F241" s="2">
        <f t="shared" si="4"/>
        <v>11</v>
      </c>
    </row>
    <row r="242" spans="1:6" ht="18">
      <c r="A242" s="39" t="s">
        <v>2874</v>
      </c>
      <c r="B242" s="33" t="s">
        <v>2876</v>
      </c>
      <c r="C242" s="33"/>
      <c r="D242" s="58"/>
      <c r="E242" s="64">
        <v>27</v>
      </c>
      <c r="F242" s="2">
        <f t="shared" si="4"/>
        <v>29.7</v>
      </c>
    </row>
    <row r="243" spans="1:6" ht="18">
      <c r="A243" s="39" t="s">
        <v>2877</v>
      </c>
      <c r="B243" s="84" t="s">
        <v>2878</v>
      </c>
      <c r="C243" s="84"/>
      <c r="D243" s="85"/>
      <c r="E243" s="64">
        <v>0</v>
      </c>
      <c r="F243" s="2">
        <f t="shared" si="4"/>
        <v>0</v>
      </c>
    </row>
    <row r="244" spans="1:6" ht="18">
      <c r="A244" s="39" t="s">
        <v>2877</v>
      </c>
      <c r="B244" s="84" t="s">
        <v>2879</v>
      </c>
      <c r="C244" s="84"/>
      <c r="D244" s="85"/>
      <c r="E244" s="64">
        <v>0</v>
      </c>
      <c r="F244" s="2">
        <f t="shared" si="4"/>
        <v>0</v>
      </c>
    </row>
    <row r="245" spans="1:6" ht="18">
      <c r="A245" s="39" t="s">
        <v>2255</v>
      </c>
      <c r="B245" s="33" t="s">
        <v>2880</v>
      </c>
      <c r="C245" s="33"/>
      <c r="D245" s="58"/>
      <c r="E245" s="64">
        <v>53</v>
      </c>
      <c r="F245" s="2">
        <f t="shared" si="4"/>
        <v>58.3</v>
      </c>
    </row>
    <row r="246" spans="1:6" ht="18">
      <c r="A246" s="39" t="s">
        <v>2881</v>
      </c>
      <c r="B246" s="33"/>
      <c r="C246" s="33"/>
      <c r="D246" s="58"/>
      <c r="E246" s="64">
        <v>0</v>
      </c>
      <c r="F246" s="2">
        <f t="shared" si="4"/>
        <v>0</v>
      </c>
    </row>
    <row r="247" spans="1:6" ht="18">
      <c r="A247" s="39" t="s">
        <v>2882</v>
      </c>
      <c r="B247" s="33" t="s">
        <v>2883</v>
      </c>
      <c r="C247" s="33"/>
      <c r="D247" s="58"/>
      <c r="E247" s="64">
        <v>5</v>
      </c>
      <c r="F247" s="2">
        <f t="shared" si="4"/>
        <v>5.5</v>
      </c>
    </row>
    <row r="248" spans="1:6" ht="18">
      <c r="A248" s="39" t="s">
        <v>2262</v>
      </c>
      <c r="B248" s="199" t="s">
        <v>558</v>
      </c>
      <c r="C248" s="33"/>
      <c r="D248" s="58"/>
      <c r="E248" s="64">
        <v>149</v>
      </c>
      <c r="F248" s="2">
        <v>169</v>
      </c>
    </row>
    <row r="249" spans="1:6" ht="18">
      <c r="A249" s="83" t="s">
        <v>4340</v>
      </c>
      <c r="B249" s="84" t="s">
        <v>2884</v>
      </c>
      <c r="C249" s="84"/>
      <c r="D249" s="85"/>
      <c r="E249" s="64">
        <v>13</v>
      </c>
      <c r="F249" s="2">
        <f t="shared" si="4"/>
        <v>14.3</v>
      </c>
    </row>
    <row r="250" spans="1:6" ht="18">
      <c r="A250" s="83" t="s">
        <v>4348</v>
      </c>
      <c r="B250" s="84" t="s">
        <v>2885</v>
      </c>
      <c r="C250" s="84"/>
      <c r="D250" s="85"/>
      <c r="E250" s="64">
        <v>21</v>
      </c>
      <c r="F250" s="2">
        <f t="shared" si="4"/>
        <v>23.1</v>
      </c>
    </row>
    <row r="251" spans="1:6" ht="18">
      <c r="A251" s="83" t="s">
        <v>4350</v>
      </c>
      <c r="B251" s="84" t="s">
        <v>2886</v>
      </c>
      <c r="C251" s="84"/>
      <c r="D251" s="85"/>
      <c r="E251" s="64">
        <v>35</v>
      </c>
      <c r="F251" s="2">
        <f t="shared" si="4"/>
        <v>38.5</v>
      </c>
    </row>
    <row r="252" spans="1:6" ht="18">
      <c r="A252" s="83" t="s">
        <v>4352</v>
      </c>
      <c r="B252" s="84" t="s">
        <v>2887</v>
      </c>
      <c r="C252" s="84"/>
      <c r="D252" s="85">
        <v>29</v>
      </c>
      <c r="E252" s="64">
        <v>36</v>
      </c>
      <c r="F252" s="2">
        <f t="shared" si="4"/>
        <v>39.6</v>
      </c>
    </row>
    <row r="253" spans="1:6" ht="18">
      <c r="A253" s="83" t="s">
        <v>2888</v>
      </c>
      <c r="B253" s="84" t="s">
        <v>2889</v>
      </c>
      <c r="C253" s="84"/>
      <c r="D253" s="85">
        <v>250</v>
      </c>
      <c r="E253" s="64">
        <v>290</v>
      </c>
      <c r="F253" s="2">
        <f t="shared" si="4"/>
        <v>319</v>
      </c>
    </row>
    <row r="254" spans="1:6" ht="18">
      <c r="A254" s="39" t="s">
        <v>2890</v>
      </c>
      <c r="B254" s="33" t="s">
        <v>2891</v>
      </c>
      <c r="C254" s="33"/>
      <c r="D254" s="58"/>
      <c r="E254" s="64">
        <v>0</v>
      </c>
      <c r="F254" s="2">
        <f t="shared" si="4"/>
        <v>0</v>
      </c>
    </row>
    <row r="255" spans="1:6" ht="18">
      <c r="A255" s="79" t="s">
        <v>2892</v>
      </c>
      <c r="B255" s="19" t="s">
        <v>2893</v>
      </c>
      <c r="C255" s="19"/>
      <c r="D255" s="80">
        <v>369</v>
      </c>
      <c r="E255" s="81">
        <v>409</v>
      </c>
      <c r="F255" s="7">
        <f t="shared" si="4"/>
        <v>449.9</v>
      </c>
    </row>
    <row r="256" spans="1:6" ht="18">
      <c r="A256" s="11" t="s">
        <v>4354</v>
      </c>
      <c r="B256" s="19" t="s">
        <v>2894</v>
      </c>
      <c r="C256" s="19"/>
      <c r="D256" s="70">
        <v>299</v>
      </c>
      <c r="E256" s="64">
        <v>350</v>
      </c>
      <c r="F256" s="2">
        <f t="shared" si="4"/>
        <v>385</v>
      </c>
    </row>
    <row r="257" spans="1:6" ht="18">
      <c r="A257" s="11" t="s">
        <v>113</v>
      </c>
      <c r="B257" s="391" t="s">
        <v>114</v>
      </c>
      <c r="C257" s="19"/>
      <c r="D257" s="70">
        <v>799</v>
      </c>
      <c r="E257" s="64">
        <v>880</v>
      </c>
      <c r="F257" s="2">
        <f>E257+E257*10%</f>
        <v>968</v>
      </c>
    </row>
    <row r="258" spans="1:6" ht="18">
      <c r="A258" s="83" t="s">
        <v>2895</v>
      </c>
      <c r="B258" s="33" t="s">
        <v>2896</v>
      </c>
      <c r="C258" s="33"/>
      <c r="D258" s="58"/>
      <c r="E258" s="64">
        <v>0</v>
      </c>
      <c r="F258" s="2">
        <f t="shared" si="4"/>
        <v>0</v>
      </c>
    </row>
    <row r="259" spans="1:6" ht="18">
      <c r="A259" s="21" t="s">
        <v>4418</v>
      </c>
      <c r="B259" s="19" t="s">
        <v>2897</v>
      </c>
      <c r="C259" s="19"/>
      <c r="D259" s="70"/>
      <c r="E259" s="64">
        <v>82</v>
      </c>
      <c r="F259" s="2">
        <f t="shared" si="4"/>
        <v>90.2</v>
      </c>
    </row>
    <row r="260" spans="1:6" ht="18">
      <c r="A260" s="83" t="s">
        <v>4418</v>
      </c>
      <c r="B260" s="84" t="s">
        <v>2898</v>
      </c>
      <c r="C260" s="84"/>
      <c r="D260" s="85"/>
      <c r="E260" s="64">
        <v>0</v>
      </c>
      <c r="F260" s="2">
        <f t="shared" si="4"/>
        <v>0</v>
      </c>
    </row>
    <row r="261" spans="1:6" ht="18">
      <c r="A261" s="39" t="s">
        <v>2899</v>
      </c>
      <c r="B261" s="33" t="s">
        <v>2900</v>
      </c>
      <c r="C261" s="33"/>
      <c r="D261" s="58"/>
      <c r="E261" s="64">
        <v>55</v>
      </c>
      <c r="F261" s="2">
        <f t="shared" si="4"/>
        <v>60.5</v>
      </c>
    </row>
    <row r="262" spans="1:6" ht="18">
      <c r="A262" s="39" t="s">
        <v>4414</v>
      </c>
      <c r="B262" s="33" t="s">
        <v>2901</v>
      </c>
      <c r="C262" s="33"/>
      <c r="D262" s="58">
        <v>42</v>
      </c>
      <c r="E262" s="64">
        <v>46</v>
      </c>
      <c r="F262" s="2">
        <f t="shared" si="4"/>
        <v>50.6</v>
      </c>
    </row>
    <row r="263" spans="1:6" ht="18">
      <c r="A263" s="39" t="s">
        <v>2902</v>
      </c>
      <c r="B263" s="50" t="s">
        <v>2903</v>
      </c>
      <c r="C263" s="50"/>
      <c r="D263" s="68"/>
      <c r="E263" s="64">
        <v>0</v>
      </c>
      <c r="F263" s="2">
        <f t="shared" si="4"/>
        <v>0</v>
      </c>
    </row>
    <row r="264" spans="1:6" ht="18">
      <c r="A264" s="39" t="s">
        <v>2904</v>
      </c>
      <c r="B264" s="50" t="s">
        <v>2905</v>
      </c>
      <c r="C264" s="50"/>
      <c r="D264" s="68"/>
      <c r="E264" s="64">
        <v>52</v>
      </c>
      <c r="F264" s="2">
        <f t="shared" si="4"/>
        <v>57.2</v>
      </c>
    </row>
    <row r="265" spans="1:6" ht="18">
      <c r="A265" s="39" t="s">
        <v>2906</v>
      </c>
      <c r="B265" s="33" t="s">
        <v>2907</v>
      </c>
      <c r="C265" s="33"/>
      <c r="D265" s="58">
        <v>165</v>
      </c>
      <c r="E265" s="64">
        <v>195</v>
      </c>
      <c r="F265" s="2">
        <f t="shared" si="4"/>
        <v>214.5</v>
      </c>
    </row>
    <row r="266" spans="1:6" ht="18">
      <c r="A266" s="39" t="s">
        <v>2908</v>
      </c>
      <c r="B266" s="33" t="s">
        <v>2909</v>
      </c>
      <c r="C266" s="33"/>
      <c r="D266" s="58"/>
      <c r="E266" s="64">
        <v>0</v>
      </c>
      <c r="F266" s="2">
        <f t="shared" si="4"/>
        <v>0</v>
      </c>
    </row>
    <row r="267" spans="1:6" ht="18">
      <c r="A267" s="79" t="s">
        <v>2910</v>
      </c>
      <c r="B267" s="19" t="s">
        <v>2911</v>
      </c>
      <c r="C267" s="19"/>
      <c r="D267" s="70">
        <v>35</v>
      </c>
      <c r="E267" s="59">
        <v>39</v>
      </c>
      <c r="F267" s="2">
        <f t="shared" si="4"/>
        <v>42.9</v>
      </c>
    </row>
    <row r="268" spans="1:6" ht="18">
      <c r="A268" s="79" t="s">
        <v>2912</v>
      </c>
      <c r="B268" s="19" t="s">
        <v>2913</v>
      </c>
      <c r="C268" s="19"/>
      <c r="D268" s="70">
        <v>37</v>
      </c>
      <c r="E268" s="59">
        <v>41</v>
      </c>
      <c r="F268" s="2">
        <f t="shared" si="4"/>
        <v>45.1</v>
      </c>
    </row>
    <row r="269" spans="1:6" ht="18">
      <c r="A269" s="39" t="s">
        <v>2914</v>
      </c>
      <c r="B269" s="18" t="s">
        <v>2915</v>
      </c>
      <c r="C269" s="18"/>
      <c r="D269" s="63"/>
      <c r="E269" s="59">
        <v>59</v>
      </c>
      <c r="F269" s="2">
        <f t="shared" si="4"/>
        <v>64.900000000000006</v>
      </c>
    </row>
    <row r="270" spans="1:6" ht="18">
      <c r="A270" s="14" t="s">
        <v>2916</v>
      </c>
      <c r="B270" s="18" t="s">
        <v>2917</v>
      </c>
      <c r="C270" s="18"/>
      <c r="D270" s="63"/>
      <c r="E270" s="59">
        <v>120</v>
      </c>
      <c r="F270" s="2">
        <f t="shared" si="4"/>
        <v>132</v>
      </c>
    </row>
    <row r="271" spans="1:6" ht="18">
      <c r="A271" s="35" t="s">
        <v>2918</v>
      </c>
      <c r="B271" s="37" t="s">
        <v>2919</v>
      </c>
      <c r="C271" s="37"/>
      <c r="D271" s="69"/>
      <c r="E271" s="59">
        <v>37</v>
      </c>
      <c r="F271" s="2">
        <f t="shared" si="4"/>
        <v>40.700000000000003</v>
      </c>
    </row>
    <row r="272" spans="1:6" ht="18">
      <c r="A272" s="35" t="s">
        <v>2920</v>
      </c>
      <c r="B272" s="37" t="s">
        <v>2921</v>
      </c>
      <c r="C272" s="37"/>
      <c r="D272" s="69"/>
      <c r="E272" s="64">
        <v>39</v>
      </c>
      <c r="F272" s="2">
        <f t="shared" si="4"/>
        <v>42.9</v>
      </c>
    </row>
    <row r="273" spans="1:7" ht="18">
      <c r="A273" s="3" t="s">
        <v>2922</v>
      </c>
      <c r="B273" s="4" t="s">
        <v>2923</v>
      </c>
      <c r="C273" s="481"/>
      <c r="D273" s="6"/>
      <c r="E273" s="9">
        <v>42</v>
      </c>
      <c r="F273" s="7">
        <f t="shared" si="4"/>
        <v>46.2</v>
      </c>
    </row>
    <row r="274" spans="1:7" ht="18">
      <c r="A274" s="3" t="s">
        <v>2924</v>
      </c>
      <c r="B274" s="4" t="s">
        <v>2925</v>
      </c>
      <c r="C274" s="481"/>
      <c r="D274" s="6"/>
      <c r="E274" s="9">
        <v>39</v>
      </c>
      <c r="F274" s="7">
        <f t="shared" si="4"/>
        <v>42.9</v>
      </c>
    </row>
    <row r="275" spans="1:7" ht="18">
      <c r="A275" s="14" t="s">
        <v>109</v>
      </c>
      <c r="B275" s="33" t="s">
        <v>2685</v>
      </c>
      <c r="C275" s="33"/>
      <c r="D275" s="58"/>
      <c r="E275" s="59">
        <v>10</v>
      </c>
      <c r="F275" s="2">
        <f>E275+E275*10%</f>
        <v>11</v>
      </c>
    </row>
    <row r="276" spans="1:7" ht="18">
      <c r="A276" s="14" t="s">
        <v>109</v>
      </c>
      <c r="B276" s="33" t="s">
        <v>2686</v>
      </c>
      <c r="C276" s="33"/>
      <c r="D276" s="58"/>
      <c r="E276" s="59">
        <v>15</v>
      </c>
      <c r="F276" s="2">
        <f>E276+E276*10%</f>
        <v>16.5</v>
      </c>
    </row>
    <row r="277" spans="1:7" ht="18">
      <c r="A277" s="35" t="s">
        <v>2926</v>
      </c>
      <c r="B277" s="37" t="s">
        <v>2927</v>
      </c>
      <c r="C277" s="37"/>
      <c r="D277" s="69"/>
      <c r="E277" s="64">
        <v>19</v>
      </c>
      <c r="F277" s="2">
        <f t="shared" si="4"/>
        <v>20.9</v>
      </c>
    </row>
    <row r="278" spans="1:7" ht="18">
      <c r="A278" s="35" t="s">
        <v>2926</v>
      </c>
      <c r="B278" s="37" t="s">
        <v>2928</v>
      </c>
      <c r="C278" s="37"/>
      <c r="D278" s="69"/>
      <c r="E278" s="64">
        <v>21</v>
      </c>
      <c r="F278" s="2">
        <f t="shared" si="4"/>
        <v>23.1</v>
      </c>
    </row>
    <row r="279" spans="1:7" ht="18">
      <c r="A279" s="35" t="s">
        <v>2926</v>
      </c>
      <c r="B279" s="37" t="s">
        <v>2929</v>
      </c>
      <c r="C279" s="37"/>
      <c r="D279" s="69"/>
      <c r="E279" s="64">
        <v>37</v>
      </c>
      <c r="F279" s="2">
        <f t="shared" si="4"/>
        <v>40.700000000000003</v>
      </c>
    </row>
    <row r="280" spans="1:7" ht="18">
      <c r="A280" s="35" t="s">
        <v>2930</v>
      </c>
      <c r="B280" s="37" t="s">
        <v>2931</v>
      </c>
      <c r="C280" s="37"/>
      <c r="D280" s="69"/>
      <c r="E280" s="64">
        <v>17</v>
      </c>
      <c r="F280" s="2">
        <f t="shared" si="4"/>
        <v>18.7</v>
      </c>
    </row>
    <row r="281" spans="1:7" ht="18">
      <c r="A281" s="35" t="s">
        <v>2930</v>
      </c>
      <c r="B281" s="37" t="s">
        <v>2932</v>
      </c>
      <c r="C281" s="37"/>
      <c r="D281" s="69"/>
      <c r="E281" s="64">
        <v>39</v>
      </c>
      <c r="F281" s="2">
        <f t="shared" si="4"/>
        <v>42.9</v>
      </c>
    </row>
    <row r="282" spans="1:7" ht="18">
      <c r="A282" s="39" t="s">
        <v>2933</v>
      </c>
      <c r="B282" s="33" t="s">
        <v>2934</v>
      </c>
      <c r="C282" s="33"/>
      <c r="D282" s="58"/>
      <c r="E282" s="64">
        <v>8</v>
      </c>
      <c r="F282" s="2">
        <f t="shared" si="4"/>
        <v>8.8000000000000007</v>
      </c>
    </row>
    <row r="283" spans="1:7" ht="18">
      <c r="A283" s="35" t="s">
        <v>2935</v>
      </c>
      <c r="B283" s="37" t="s">
        <v>2936</v>
      </c>
      <c r="C283" s="37"/>
      <c r="D283" s="69"/>
      <c r="E283" s="64">
        <v>119</v>
      </c>
      <c r="F283" s="2">
        <f t="shared" si="4"/>
        <v>130.9</v>
      </c>
    </row>
    <row r="284" spans="1:7" ht="18">
      <c r="A284" s="79" t="s">
        <v>2937</v>
      </c>
      <c r="B284" s="390" t="s">
        <v>2938</v>
      </c>
      <c r="C284" s="18"/>
      <c r="D284" s="63">
        <v>75</v>
      </c>
      <c r="E284" s="64">
        <v>82</v>
      </c>
      <c r="F284" s="2">
        <v>90</v>
      </c>
      <c r="G284">
        <v>110</v>
      </c>
    </row>
    <row r="285" spans="1:7" ht="18">
      <c r="A285" s="483" t="s">
        <v>112</v>
      </c>
      <c r="B285" s="390" t="s">
        <v>2938</v>
      </c>
      <c r="C285" s="18"/>
      <c r="D285" s="63">
        <v>125</v>
      </c>
      <c r="E285" s="64">
        <v>133</v>
      </c>
      <c r="F285" s="2">
        <f t="shared" si="4"/>
        <v>146.30000000000001</v>
      </c>
    </row>
    <row r="286" spans="1:7" ht="18">
      <c r="A286" s="484" t="s">
        <v>2939</v>
      </c>
      <c r="B286" s="33" t="s">
        <v>2940</v>
      </c>
      <c r="C286" s="33"/>
      <c r="D286" s="58"/>
      <c r="E286" s="64">
        <v>14</v>
      </c>
      <c r="F286" s="2">
        <f t="shared" si="4"/>
        <v>15.4</v>
      </c>
    </row>
    <row r="287" spans="1:7" ht="18">
      <c r="A287" s="485" t="s">
        <v>2941</v>
      </c>
      <c r="B287" s="18" t="s">
        <v>2942</v>
      </c>
      <c r="C287" s="18"/>
      <c r="D287" s="6"/>
      <c r="E287" s="9">
        <v>19</v>
      </c>
      <c r="F287" s="7">
        <f t="shared" si="4"/>
        <v>20.9</v>
      </c>
    </row>
    <row r="288" spans="1:7" ht="18">
      <c r="A288" s="35" t="s">
        <v>2943</v>
      </c>
      <c r="B288" s="614" t="s">
        <v>2944</v>
      </c>
      <c r="C288" s="37"/>
      <c r="D288" s="69"/>
      <c r="E288" s="64">
        <v>32</v>
      </c>
      <c r="F288" s="2">
        <v>35</v>
      </c>
      <c r="G288">
        <v>40</v>
      </c>
    </row>
    <row r="289" spans="1:7" ht="18">
      <c r="A289" s="35" t="s">
        <v>2945</v>
      </c>
      <c r="B289" s="614" t="s">
        <v>2946</v>
      </c>
      <c r="C289" s="37"/>
      <c r="D289" s="69"/>
      <c r="E289" s="64">
        <v>28</v>
      </c>
      <c r="F289" s="2">
        <v>31</v>
      </c>
      <c r="G289">
        <v>37</v>
      </c>
    </row>
    <row r="290" spans="1:7" ht="18">
      <c r="A290" s="39" t="s">
        <v>4484</v>
      </c>
      <c r="B290" s="84" t="s">
        <v>2947</v>
      </c>
      <c r="C290" s="84"/>
      <c r="D290" s="85"/>
      <c r="E290" s="64">
        <v>9</v>
      </c>
      <c r="F290" s="2">
        <f t="shared" si="4"/>
        <v>9.9</v>
      </c>
    </row>
    <row r="291" spans="1:7" ht="18">
      <c r="A291" s="39" t="s">
        <v>4484</v>
      </c>
      <c r="B291" s="84" t="s">
        <v>2948</v>
      </c>
      <c r="C291" s="84"/>
      <c r="D291" s="85"/>
      <c r="E291" s="64">
        <v>9</v>
      </c>
      <c r="F291" s="2">
        <f t="shared" si="4"/>
        <v>9.9</v>
      </c>
    </row>
    <row r="292" spans="1:7" ht="18">
      <c r="A292" s="39" t="s">
        <v>2949</v>
      </c>
      <c r="B292" s="33" t="s">
        <v>2950</v>
      </c>
      <c r="C292" s="33"/>
      <c r="D292" s="58"/>
      <c r="E292" s="64">
        <v>19</v>
      </c>
      <c r="F292" s="2">
        <f t="shared" si="4"/>
        <v>20.9</v>
      </c>
    </row>
    <row r="293" spans="1:7" ht="18">
      <c r="A293" s="39" t="s">
        <v>4490</v>
      </c>
      <c r="B293" s="33" t="s">
        <v>2951</v>
      </c>
      <c r="C293" s="33"/>
      <c r="D293" s="58"/>
      <c r="E293" s="64">
        <v>0</v>
      </c>
      <c r="F293" s="2">
        <f t="shared" si="4"/>
        <v>0</v>
      </c>
    </row>
    <row r="294" spans="1:7" ht="18">
      <c r="A294" s="35" t="s">
        <v>2952</v>
      </c>
      <c r="B294" s="37" t="s">
        <v>2953</v>
      </c>
      <c r="C294" s="37"/>
      <c r="D294" s="69"/>
      <c r="E294" s="64">
        <v>15</v>
      </c>
      <c r="F294" s="2">
        <f t="shared" si="4"/>
        <v>16.5</v>
      </c>
    </row>
    <row r="295" spans="1:7" ht="18">
      <c r="A295" s="35" t="s">
        <v>2954</v>
      </c>
      <c r="B295" s="36" t="s">
        <v>2955</v>
      </c>
      <c r="C295" s="36"/>
      <c r="D295" s="71"/>
      <c r="E295" s="64">
        <v>0</v>
      </c>
      <c r="F295" s="16">
        <f t="shared" si="4"/>
        <v>0</v>
      </c>
    </row>
    <row r="296" spans="1:7" ht="18">
      <c r="A296" s="35" t="s">
        <v>2956</v>
      </c>
      <c r="B296" s="36" t="s">
        <v>2957</v>
      </c>
      <c r="C296" s="36"/>
      <c r="D296" s="71"/>
      <c r="E296" s="64">
        <v>179</v>
      </c>
      <c r="F296" s="16">
        <f t="shared" si="4"/>
        <v>196.9</v>
      </c>
    </row>
    <row r="297" spans="1:7" ht="18">
      <c r="A297" s="32" t="s">
        <v>2958</v>
      </c>
      <c r="B297" s="72" t="s">
        <v>2959</v>
      </c>
      <c r="C297" s="72"/>
      <c r="D297" s="73"/>
      <c r="E297" s="64">
        <v>0</v>
      </c>
      <c r="F297" s="2">
        <f t="shared" si="4"/>
        <v>0</v>
      </c>
    </row>
    <row r="298" spans="1:7" ht="18">
      <c r="A298" s="39" t="s">
        <v>4506</v>
      </c>
      <c r="B298" s="33" t="s">
        <v>2960</v>
      </c>
      <c r="C298" s="33"/>
      <c r="D298" s="58"/>
      <c r="E298" s="64">
        <v>220</v>
      </c>
      <c r="F298" s="2">
        <f t="shared" si="4"/>
        <v>242</v>
      </c>
    </row>
    <row r="299" spans="1:7" ht="18">
      <c r="A299" s="32" t="s">
        <v>2961</v>
      </c>
      <c r="B299" s="72" t="s">
        <v>2962</v>
      </c>
      <c r="C299" s="72"/>
      <c r="D299" s="73"/>
      <c r="E299" s="64">
        <v>669</v>
      </c>
      <c r="F299" s="2">
        <f t="shared" si="4"/>
        <v>735.9</v>
      </c>
    </row>
    <row r="300" spans="1:7" ht="18">
      <c r="A300" s="39" t="s">
        <v>4526</v>
      </c>
      <c r="B300" s="33" t="s">
        <v>2963</v>
      </c>
      <c r="C300" s="33"/>
      <c r="D300" s="58"/>
      <c r="E300" s="64">
        <v>449</v>
      </c>
      <c r="F300" s="2">
        <f t="shared" si="4"/>
        <v>493.9</v>
      </c>
    </row>
    <row r="301" spans="1:7" ht="18">
      <c r="A301" s="39" t="s">
        <v>4524</v>
      </c>
      <c r="B301" s="33" t="s">
        <v>2964</v>
      </c>
      <c r="C301" s="33"/>
      <c r="D301" s="58"/>
      <c r="E301" s="64">
        <v>380</v>
      </c>
      <c r="F301" s="2">
        <f t="shared" si="4"/>
        <v>418</v>
      </c>
      <c r="G301">
        <v>330</v>
      </c>
    </row>
    <row r="302" spans="1:7" ht="18">
      <c r="A302" s="39" t="s">
        <v>2965</v>
      </c>
      <c r="B302" s="33" t="s">
        <v>2966</v>
      </c>
      <c r="C302" s="33"/>
      <c r="D302" s="58"/>
      <c r="E302" s="64">
        <v>99</v>
      </c>
      <c r="F302" s="2">
        <f t="shared" si="4"/>
        <v>108.9</v>
      </c>
    </row>
    <row r="303" spans="1:7" ht="18">
      <c r="A303" s="39" t="s">
        <v>2967</v>
      </c>
      <c r="B303" s="33" t="s">
        <v>2968</v>
      </c>
      <c r="C303" s="33"/>
      <c r="D303" s="58"/>
      <c r="E303" s="64">
        <v>99</v>
      </c>
      <c r="F303" s="2">
        <f t="shared" si="4"/>
        <v>108.9</v>
      </c>
    </row>
    <row r="304" spans="1:7" ht="18">
      <c r="A304" s="39" t="s">
        <v>2969</v>
      </c>
      <c r="B304" s="33" t="s">
        <v>2970</v>
      </c>
      <c r="C304" s="33"/>
      <c r="D304" s="58"/>
      <c r="E304" s="64">
        <v>135</v>
      </c>
      <c r="F304" s="2">
        <f t="shared" si="4"/>
        <v>148.5</v>
      </c>
    </row>
    <row r="305" spans="1:8" ht="18">
      <c r="A305" s="39" t="s">
        <v>2971</v>
      </c>
      <c r="B305" s="33" t="s">
        <v>2972</v>
      </c>
      <c r="C305" s="33"/>
      <c r="D305" s="58"/>
      <c r="E305" s="64">
        <v>99</v>
      </c>
      <c r="F305" s="2">
        <f t="shared" si="4"/>
        <v>108.9</v>
      </c>
    </row>
    <row r="306" spans="1:8" ht="18">
      <c r="A306" s="39" t="s">
        <v>2973</v>
      </c>
      <c r="B306" s="539" t="s">
        <v>2974</v>
      </c>
      <c r="C306" s="33"/>
      <c r="D306" s="58"/>
      <c r="E306" s="64">
        <v>45</v>
      </c>
      <c r="F306" s="2">
        <v>50</v>
      </c>
      <c r="G306" s="582">
        <v>55</v>
      </c>
      <c r="H306" s="582">
        <v>55</v>
      </c>
    </row>
    <row r="307" spans="1:8" ht="18">
      <c r="A307" s="39" t="s">
        <v>2975</v>
      </c>
      <c r="B307" s="33" t="s">
        <v>2976</v>
      </c>
      <c r="C307" s="33"/>
      <c r="D307" s="58"/>
      <c r="E307" s="64">
        <v>35</v>
      </c>
      <c r="F307" s="2">
        <f t="shared" ref="F307:F370" si="5">E307+E307*10%</f>
        <v>38.5</v>
      </c>
    </row>
    <row r="308" spans="1:8" ht="18">
      <c r="A308" s="39" t="s">
        <v>2977</v>
      </c>
      <c r="B308" s="33" t="s">
        <v>2978</v>
      </c>
      <c r="C308" s="33"/>
      <c r="D308" s="58">
        <v>210</v>
      </c>
      <c r="E308" s="64">
        <v>210</v>
      </c>
      <c r="F308" s="2">
        <f t="shared" si="5"/>
        <v>231</v>
      </c>
    </row>
    <row r="309" spans="1:8" ht="18">
      <c r="A309" s="39" t="s">
        <v>2979</v>
      </c>
      <c r="B309" s="33" t="s">
        <v>2980</v>
      </c>
      <c r="C309" s="33"/>
      <c r="D309" s="58">
        <v>210</v>
      </c>
      <c r="E309" s="64">
        <v>210</v>
      </c>
      <c r="F309" s="2">
        <f t="shared" si="5"/>
        <v>231</v>
      </c>
    </row>
    <row r="310" spans="1:8" ht="18">
      <c r="A310" s="39" t="s">
        <v>2981</v>
      </c>
      <c r="B310" s="33" t="s">
        <v>2982</v>
      </c>
      <c r="C310" s="33"/>
      <c r="D310" s="58">
        <v>55</v>
      </c>
      <c r="E310" s="64">
        <v>64</v>
      </c>
      <c r="F310" s="2">
        <f t="shared" si="5"/>
        <v>70.400000000000006</v>
      </c>
    </row>
    <row r="311" spans="1:8" ht="18">
      <c r="A311" s="39" t="s">
        <v>2983</v>
      </c>
      <c r="B311" s="33" t="s">
        <v>2984</v>
      </c>
      <c r="C311" s="33"/>
      <c r="D311" s="58">
        <v>55</v>
      </c>
      <c r="E311" s="64">
        <v>64</v>
      </c>
      <c r="F311" s="2">
        <f t="shared" si="5"/>
        <v>70.400000000000006</v>
      </c>
    </row>
    <row r="312" spans="1:8" ht="18">
      <c r="A312" s="39" t="s">
        <v>2985</v>
      </c>
      <c r="B312" s="84" t="s">
        <v>2986</v>
      </c>
      <c r="C312" s="84"/>
      <c r="D312" s="85">
        <v>210</v>
      </c>
      <c r="E312" s="64">
        <v>235</v>
      </c>
      <c r="F312" s="2">
        <f t="shared" si="5"/>
        <v>258.5</v>
      </c>
    </row>
    <row r="313" spans="1:8" ht="18">
      <c r="A313" s="39" t="s">
        <v>2987</v>
      </c>
      <c r="B313" s="84" t="s">
        <v>2988</v>
      </c>
      <c r="C313" s="84"/>
      <c r="D313" s="85">
        <v>210</v>
      </c>
      <c r="E313" s="64">
        <v>235</v>
      </c>
      <c r="F313" s="2">
        <f t="shared" si="5"/>
        <v>258.5</v>
      </c>
    </row>
    <row r="314" spans="1:8" ht="18">
      <c r="A314" s="39" t="s">
        <v>2989</v>
      </c>
      <c r="B314" s="84" t="s">
        <v>2990</v>
      </c>
      <c r="C314" s="84"/>
      <c r="D314" s="85">
        <v>55</v>
      </c>
      <c r="E314" s="64">
        <v>64</v>
      </c>
      <c r="F314" s="2">
        <f t="shared" si="5"/>
        <v>70.400000000000006</v>
      </c>
    </row>
    <row r="315" spans="1:8" ht="18">
      <c r="A315" s="39" t="s">
        <v>2991</v>
      </c>
      <c r="B315" s="84" t="s">
        <v>2992</v>
      </c>
      <c r="C315" s="84"/>
      <c r="D315" s="85">
        <v>55</v>
      </c>
      <c r="E315" s="64">
        <v>64</v>
      </c>
      <c r="F315" s="2">
        <f t="shared" si="5"/>
        <v>70.400000000000006</v>
      </c>
    </row>
    <row r="316" spans="1:8" ht="18">
      <c r="A316" s="32" t="s">
        <v>2993</v>
      </c>
      <c r="B316" s="72" t="s">
        <v>2994</v>
      </c>
      <c r="C316" s="72"/>
      <c r="D316" s="73"/>
      <c r="E316" s="64">
        <v>55</v>
      </c>
      <c r="F316" s="2">
        <f t="shared" si="5"/>
        <v>60.5</v>
      </c>
    </row>
    <row r="317" spans="1:8" ht="18">
      <c r="A317" s="35" t="s">
        <v>2995</v>
      </c>
      <c r="B317" s="37" t="s">
        <v>2996</v>
      </c>
      <c r="C317" s="37"/>
      <c r="D317" s="69"/>
      <c r="E317" s="64">
        <v>95</v>
      </c>
      <c r="F317" s="2">
        <f t="shared" si="5"/>
        <v>104.5</v>
      </c>
    </row>
    <row r="318" spans="1:8" ht="18">
      <c r="A318" s="35" t="s">
        <v>2997</v>
      </c>
      <c r="B318" s="37" t="s">
        <v>2998</v>
      </c>
      <c r="C318" s="37"/>
      <c r="D318" s="69"/>
      <c r="E318" s="64">
        <v>310</v>
      </c>
      <c r="F318" s="2">
        <f t="shared" si="5"/>
        <v>341</v>
      </c>
    </row>
    <row r="319" spans="1:8" ht="18">
      <c r="A319" s="79" t="s">
        <v>4562</v>
      </c>
      <c r="B319" s="18" t="s">
        <v>2999</v>
      </c>
      <c r="C319" s="18"/>
      <c r="D319" s="63"/>
      <c r="E319" s="64">
        <v>0</v>
      </c>
      <c r="F319" s="2">
        <f t="shared" si="5"/>
        <v>0</v>
      </c>
    </row>
    <row r="320" spans="1:8" ht="18">
      <c r="A320" s="32" t="s">
        <v>3000</v>
      </c>
      <c r="B320" s="33" t="s">
        <v>3001</v>
      </c>
      <c r="C320" s="33"/>
      <c r="D320" s="58"/>
      <c r="E320" s="64">
        <v>65</v>
      </c>
      <c r="F320" s="2">
        <f t="shared" si="5"/>
        <v>71.5</v>
      </c>
    </row>
    <row r="321" spans="1:6" ht="18">
      <c r="A321" s="32" t="s">
        <v>3002</v>
      </c>
      <c r="B321" s="33" t="s">
        <v>3003</v>
      </c>
      <c r="C321" s="33"/>
      <c r="D321" s="58"/>
      <c r="E321" s="64">
        <v>20</v>
      </c>
      <c r="F321" s="2">
        <f t="shared" si="5"/>
        <v>22</v>
      </c>
    </row>
    <row r="322" spans="1:6" ht="18">
      <c r="A322" s="32" t="s">
        <v>3004</v>
      </c>
      <c r="B322" s="33" t="s">
        <v>3005</v>
      </c>
      <c r="C322" s="33"/>
      <c r="D322" s="58"/>
      <c r="E322" s="64">
        <v>22</v>
      </c>
      <c r="F322" s="2">
        <f t="shared" si="5"/>
        <v>24.2</v>
      </c>
    </row>
    <row r="323" spans="1:6" ht="18">
      <c r="A323" s="32" t="s">
        <v>3006</v>
      </c>
      <c r="B323" s="33" t="s">
        <v>3007</v>
      </c>
      <c r="C323" s="33"/>
      <c r="D323" s="58"/>
      <c r="E323" s="64">
        <v>16</v>
      </c>
      <c r="F323" s="2">
        <f t="shared" si="5"/>
        <v>17.600000000000001</v>
      </c>
    </row>
    <row r="324" spans="1:6" ht="18">
      <c r="A324" s="32" t="s">
        <v>3008</v>
      </c>
      <c r="B324" s="33" t="s">
        <v>3009</v>
      </c>
      <c r="C324" s="33"/>
      <c r="D324" s="58"/>
      <c r="E324" s="64">
        <v>16</v>
      </c>
      <c r="F324" s="2">
        <f t="shared" si="5"/>
        <v>17.600000000000001</v>
      </c>
    </row>
    <row r="325" spans="1:6" ht="18">
      <c r="A325" s="32" t="s">
        <v>2415</v>
      </c>
      <c r="B325" s="40" t="s">
        <v>3010</v>
      </c>
      <c r="C325" s="40"/>
      <c r="D325" s="67"/>
      <c r="E325" s="64">
        <v>145</v>
      </c>
      <c r="F325" s="16">
        <f t="shared" si="5"/>
        <v>159.5</v>
      </c>
    </row>
    <row r="326" spans="1:6" ht="18">
      <c r="A326" s="3" t="s">
        <v>2415</v>
      </c>
      <c r="B326" s="4" t="s">
        <v>3011</v>
      </c>
      <c r="C326" s="481"/>
      <c r="D326" s="5"/>
      <c r="E326" s="8">
        <v>0</v>
      </c>
      <c r="F326" s="2">
        <f t="shared" si="5"/>
        <v>0</v>
      </c>
    </row>
    <row r="327" spans="1:6" ht="18">
      <c r="A327" s="83" t="s">
        <v>3012</v>
      </c>
      <c r="B327" s="84" t="s">
        <v>3013</v>
      </c>
      <c r="C327" s="84"/>
      <c r="D327" s="85"/>
      <c r="E327" s="64">
        <v>89</v>
      </c>
      <c r="F327" s="2">
        <f t="shared" si="5"/>
        <v>97.9</v>
      </c>
    </row>
    <row r="328" spans="1:6" ht="18">
      <c r="A328" s="3" t="s">
        <v>3014</v>
      </c>
      <c r="B328" s="4" t="s">
        <v>3114</v>
      </c>
      <c r="C328" s="481"/>
      <c r="D328" s="6"/>
      <c r="E328" s="9">
        <v>39</v>
      </c>
      <c r="F328" s="7">
        <f t="shared" si="5"/>
        <v>42.9</v>
      </c>
    </row>
    <row r="329" spans="1:6" ht="18">
      <c r="A329" s="83" t="s">
        <v>3015</v>
      </c>
      <c r="B329" s="84" t="s">
        <v>3016</v>
      </c>
      <c r="C329" s="84"/>
      <c r="D329" s="85"/>
      <c r="E329" s="64">
        <v>22</v>
      </c>
      <c r="F329" s="2">
        <f t="shared" si="5"/>
        <v>24.2</v>
      </c>
    </row>
    <row r="330" spans="1:6" ht="18">
      <c r="A330" s="83" t="s">
        <v>2423</v>
      </c>
      <c r="B330" s="86" t="s">
        <v>3017</v>
      </c>
      <c r="C330" s="86"/>
      <c r="D330" s="87"/>
      <c r="E330" s="64">
        <v>38</v>
      </c>
      <c r="F330" s="16">
        <f t="shared" si="5"/>
        <v>41.8</v>
      </c>
    </row>
    <row r="331" spans="1:6" ht="18">
      <c r="A331" s="83" t="s">
        <v>3018</v>
      </c>
      <c r="B331" s="84" t="s">
        <v>3019</v>
      </c>
      <c r="C331" s="84"/>
      <c r="D331" s="85"/>
      <c r="E331" s="64">
        <v>36</v>
      </c>
      <c r="F331" s="2">
        <f t="shared" si="5"/>
        <v>39.6</v>
      </c>
    </row>
    <row r="332" spans="1:6" ht="18">
      <c r="A332" s="83" t="s">
        <v>3020</v>
      </c>
      <c r="B332" s="84" t="s">
        <v>3021</v>
      </c>
      <c r="C332" s="84"/>
      <c r="D332" s="85"/>
      <c r="E332" s="64">
        <v>44</v>
      </c>
      <c r="F332" s="2">
        <f t="shared" si="5"/>
        <v>48.4</v>
      </c>
    </row>
    <row r="333" spans="1:6" ht="18">
      <c r="A333" s="83" t="s">
        <v>3022</v>
      </c>
      <c r="B333" s="84" t="s">
        <v>3023</v>
      </c>
      <c r="C333" s="84"/>
      <c r="D333" s="85"/>
      <c r="E333" s="64">
        <v>19</v>
      </c>
      <c r="F333" s="2">
        <f t="shared" si="5"/>
        <v>20.9</v>
      </c>
    </row>
    <row r="334" spans="1:6" ht="18">
      <c r="A334" s="83" t="s">
        <v>3022</v>
      </c>
      <c r="B334" s="84" t="s">
        <v>3024</v>
      </c>
      <c r="C334" s="84"/>
      <c r="D334" s="85"/>
      <c r="E334" s="64">
        <v>4</v>
      </c>
      <c r="F334" s="2">
        <f t="shared" si="5"/>
        <v>4.4000000000000004</v>
      </c>
    </row>
    <row r="335" spans="1:6" ht="18">
      <c r="A335" s="83" t="s">
        <v>3022</v>
      </c>
      <c r="B335" s="84" t="s">
        <v>3025</v>
      </c>
      <c r="C335" s="84"/>
      <c r="D335" s="85"/>
      <c r="E335" s="64">
        <v>28</v>
      </c>
      <c r="F335" s="2">
        <f t="shared" si="5"/>
        <v>30.8</v>
      </c>
    </row>
    <row r="336" spans="1:6" ht="18">
      <c r="A336" s="83" t="s">
        <v>3022</v>
      </c>
      <c r="B336" s="84" t="s">
        <v>3026</v>
      </c>
      <c r="C336" s="84"/>
      <c r="D336" s="85"/>
      <c r="E336" s="64">
        <v>22</v>
      </c>
      <c r="F336" s="2">
        <f t="shared" si="5"/>
        <v>24.2</v>
      </c>
    </row>
    <row r="337" spans="1:6" ht="18">
      <c r="A337" s="83" t="s">
        <v>3027</v>
      </c>
      <c r="B337" s="84" t="s">
        <v>3028</v>
      </c>
      <c r="C337" s="84"/>
      <c r="D337" s="85"/>
      <c r="E337" s="64">
        <v>22</v>
      </c>
      <c r="F337" s="2">
        <f t="shared" si="5"/>
        <v>24.2</v>
      </c>
    </row>
    <row r="338" spans="1:6" ht="18">
      <c r="A338" s="83" t="s">
        <v>3022</v>
      </c>
      <c r="B338" s="84" t="s">
        <v>3029</v>
      </c>
      <c r="C338" s="84"/>
      <c r="D338" s="85"/>
      <c r="E338" s="64">
        <v>22</v>
      </c>
      <c r="F338" s="2">
        <f t="shared" si="5"/>
        <v>24.2</v>
      </c>
    </row>
    <row r="339" spans="1:6" ht="18">
      <c r="A339" s="83" t="s">
        <v>3030</v>
      </c>
      <c r="B339" s="84" t="s">
        <v>2850</v>
      </c>
      <c r="C339" s="84"/>
      <c r="D339" s="85"/>
      <c r="E339" s="64">
        <v>90</v>
      </c>
      <c r="F339" s="2">
        <f t="shared" si="5"/>
        <v>99</v>
      </c>
    </row>
    <row r="340" spans="1:6" ht="18">
      <c r="A340" s="83" t="s">
        <v>3031</v>
      </c>
      <c r="B340" s="84" t="s">
        <v>3032</v>
      </c>
      <c r="C340" s="84"/>
      <c r="D340" s="85"/>
      <c r="E340" s="64">
        <v>48</v>
      </c>
      <c r="F340" s="2">
        <f t="shared" si="5"/>
        <v>52.8</v>
      </c>
    </row>
    <row r="341" spans="1:6" ht="18">
      <c r="A341" s="88" t="s">
        <v>3033</v>
      </c>
      <c r="B341" s="89" t="s">
        <v>3034</v>
      </c>
      <c r="C341" s="89"/>
      <c r="D341" s="90">
        <v>39</v>
      </c>
      <c r="E341" s="64">
        <v>44</v>
      </c>
      <c r="F341" s="2">
        <f t="shared" si="5"/>
        <v>48.4</v>
      </c>
    </row>
    <row r="342" spans="1:6" ht="18">
      <c r="A342" s="88" t="s">
        <v>3035</v>
      </c>
      <c r="B342" s="89" t="s">
        <v>3036</v>
      </c>
      <c r="C342" s="89"/>
      <c r="D342" s="90">
        <v>42</v>
      </c>
      <c r="E342" s="64">
        <v>48</v>
      </c>
      <c r="F342" s="2">
        <f t="shared" si="5"/>
        <v>52.8</v>
      </c>
    </row>
    <row r="343" spans="1:6" ht="18">
      <c r="A343" s="88" t="s">
        <v>3037</v>
      </c>
      <c r="B343" s="89" t="s">
        <v>3038</v>
      </c>
      <c r="C343" s="89"/>
      <c r="D343" s="90"/>
      <c r="E343" s="64">
        <v>45</v>
      </c>
      <c r="F343" s="2">
        <f t="shared" si="5"/>
        <v>49.5</v>
      </c>
    </row>
    <row r="344" spans="1:6" ht="18">
      <c r="A344" s="35" t="s">
        <v>2435</v>
      </c>
      <c r="B344" s="33" t="s">
        <v>3039</v>
      </c>
      <c r="C344" s="33"/>
      <c r="D344" s="58"/>
      <c r="E344" s="64">
        <v>23</v>
      </c>
      <c r="F344" s="2">
        <f t="shared" si="5"/>
        <v>25.3</v>
      </c>
    </row>
    <row r="345" spans="1:6" ht="18">
      <c r="A345" s="35" t="s">
        <v>3040</v>
      </c>
      <c r="B345" s="19" t="s">
        <v>3041</v>
      </c>
      <c r="C345" s="19"/>
      <c r="D345" s="70"/>
      <c r="E345" s="64">
        <v>49</v>
      </c>
      <c r="F345" s="2">
        <f t="shared" si="5"/>
        <v>53.9</v>
      </c>
    </row>
    <row r="346" spans="1:6" ht="18">
      <c r="A346" s="35" t="s">
        <v>3042</v>
      </c>
      <c r="B346" s="19" t="s">
        <v>3043</v>
      </c>
      <c r="C346" s="19"/>
      <c r="D346" s="70"/>
      <c r="E346" s="64">
        <v>49</v>
      </c>
      <c r="F346" s="2">
        <f t="shared" si="5"/>
        <v>53.9</v>
      </c>
    </row>
    <row r="347" spans="1:6" ht="18">
      <c r="A347" s="83" t="s">
        <v>4597</v>
      </c>
      <c r="B347" s="84" t="s">
        <v>3044</v>
      </c>
      <c r="C347" s="84"/>
      <c r="D347" s="91"/>
      <c r="E347" s="92">
        <v>3</v>
      </c>
      <c r="F347" s="2">
        <f t="shared" si="5"/>
        <v>3.3</v>
      </c>
    </row>
    <row r="348" spans="1:6" ht="18">
      <c r="A348" s="35" t="s">
        <v>4597</v>
      </c>
      <c r="B348" s="82" t="s">
        <v>3045</v>
      </c>
      <c r="C348" s="82"/>
      <c r="D348" s="64"/>
      <c r="E348" s="64">
        <v>29</v>
      </c>
      <c r="F348" s="16">
        <f t="shared" si="5"/>
        <v>31.9</v>
      </c>
    </row>
    <row r="349" spans="1:6" ht="18">
      <c r="A349" s="35" t="s">
        <v>4597</v>
      </c>
      <c r="B349" s="19" t="s">
        <v>3046</v>
      </c>
      <c r="C349" s="19"/>
      <c r="D349" s="70"/>
      <c r="E349" s="64">
        <v>49</v>
      </c>
      <c r="F349" s="2">
        <f t="shared" si="5"/>
        <v>53.9</v>
      </c>
    </row>
    <row r="350" spans="1:6" ht="18">
      <c r="A350" s="35" t="s">
        <v>4597</v>
      </c>
      <c r="B350" s="19" t="s">
        <v>3047</v>
      </c>
      <c r="C350" s="19"/>
      <c r="D350" s="70"/>
      <c r="E350" s="64">
        <v>29</v>
      </c>
      <c r="F350" s="2">
        <f t="shared" si="5"/>
        <v>31.9</v>
      </c>
    </row>
    <row r="351" spans="1:6" ht="18">
      <c r="A351" s="35" t="s">
        <v>4597</v>
      </c>
      <c r="B351" s="19" t="s">
        <v>3048</v>
      </c>
      <c r="C351" s="19"/>
      <c r="D351" s="70"/>
      <c r="E351" s="64">
        <v>21</v>
      </c>
      <c r="F351" s="2">
        <f t="shared" si="5"/>
        <v>23.1</v>
      </c>
    </row>
    <row r="352" spans="1:6" ht="18">
      <c r="A352" s="35" t="s">
        <v>4597</v>
      </c>
      <c r="B352" s="19" t="s">
        <v>3049</v>
      </c>
      <c r="C352" s="19"/>
      <c r="D352" s="70"/>
      <c r="E352" s="64">
        <v>18</v>
      </c>
      <c r="F352" s="2">
        <f t="shared" si="5"/>
        <v>19.8</v>
      </c>
    </row>
    <row r="353" spans="1:6" ht="18">
      <c r="A353" s="35" t="s">
        <v>4597</v>
      </c>
      <c r="B353" s="19" t="s">
        <v>3050</v>
      </c>
      <c r="C353" s="19"/>
      <c r="D353" s="70"/>
      <c r="E353" s="64">
        <v>29</v>
      </c>
      <c r="F353" s="2">
        <f t="shared" si="5"/>
        <v>31.9</v>
      </c>
    </row>
    <row r="354" spans="1:6" ht="18">
      <c r="A354" s="39" t="s">
        <v>3051</v>
      </c>
      <c r="B354" s="33" t="s">
        <v>3052</v>
      </c>
      <c r="C354" s="33"/>
      <c r="D354" s="58"/>
      <c r="E354" s="64">
        <v>209</v>
      </c>
      <c r="F354" s="2">
        <f t="shared" si="5"/>
        <v>229.9</v>
      </c>
    </row>
    <row r="355" spans="1:6" ht="18">
      <c r="A355" s="11" t="s">
        <v>3115</v>
      </c>
      <c r="B355" s="19" t="s">
        <v>3053</v>
      </c>
      <c r="C355" s="19"/>
      <c r="D355" s="70"/>
      <c r="E355" s="64">
        <v>199</v>
      </c>
      <c r="F355" s="2">
        <f t="shared" si="5"/>
        <v>218.9</v>
      </c>
    </row>
    <row r="356" spans="1:6" ht="18">
      <c r="A356" s="11" t="s">
        <v>3116</v>
      </c>
      <c r="B356" s="19" t="s">
        <v>3054</v>
      </c>
      <c r="C356" s="19"/>
      <c r="D356" s="70"/>
      <c r="E356" s="64">
        <v>199</v>
      </c>
      <c r="F356" s="2">
        <f t="shared" si="5"/>
        <v>218.9</v>
      </c>
    </row>
    <row r="357" spans="1:6" ht="18">
      <c r="A357" s="22" t="s">
        <v>3055</v>
      </c>
      <c r="B357" s="19" t="s">
        <v>3056</v>
      </c>
      <c r="C357" s="19"/>
      <c r="D357" s="70"/>
      <c r="E357" s="64">
        <v>55</v>
      </c>
      <c r="F357" s="2">
        <f t="shared" si="5"/>
        <v>60.5</v>
      </c>
    </row>
    <row r="358" spans="1:6" ht="18">
      <c r="A358" s="22" t="s">
        <v>3057</v>
      </c>
      <c r="B358" s="19" t="s">
        <v>3058</v>
      </c>
      <c r="C358" s="19"/>
      <c r="D358" s="70"/>
      <c r="E358" s="64">
        <v>55</v>
      </c>
      <c r="F358" s="2">
        <f t="shared" si="5"/>
        <v>60.5</v>
      </c>
    </row>
    <row r="359" spans="1:6" ht="18">
      <c r="A359" s="22" t="s">
        <v>1751</v>
      </c>
      <c r="B359" s="19" t="s">
        <v>3059</v>
      </c>
      <c r="C359" s="19"/>
      <c r="D359" s="70"/>
      <c r="E359" s="64">
        <v>1</v>
      </c>
      <c r="F359" s="2">
        <f t="shared" si="5"/>
        <v>1.1000000000000001</v>
      </c>
    </row>
    <row r="360" spans="1:6" ht="18">
      <c r="A360" s="3" t="s">
        <v>1751</v>
      </c>
      <c r="B360" s="487" t="s">
        <v>3060</v>
      </c>
      <c r="C360" s="481"/>
      <c r="D360" s="6"/>
      <c r="E360" s="9">
        <v>1</v>
      </c>
      <c r="F360" s="7">
        <f t="shared" si="5"/>
        <v>1.1000000000000001</v>
      </c>
    </row>
    <row r="361" spans="1:6" ht="18">
      <c r="A361" s="485" t="s">
        <v>1751</v>
      </c>
      <c r="B361" s="18" t="s">
        <v>3061</v>
      </c>
      <c r="C361" s="18"/>
      <c r="D361" s="6"/>
      <c r="E361" s="9">
        <v>2</v>
      </c>
      <c r="F361" s="7">
        <f t="shared" si="5"/>
        <v>2.2000000000000002</v>
      </c>
    </row>
    <row r="362" spans="1:6" ht="18">
      <c r="A362" s="485" t="s">
        <v>1751</v>
      </c>
      <c r="B362" s="18" t="s">
        <v>3062</v>
      </c>
      <c r="C362" s="18"/>
      <c r="D362" s="6"/>
      <c r="E362" s="9">
        <v>2</v>
      </c>
      <c r="F362" s="7">
        <f t="shared" si="5"/>
        <v>2.2000000000000002</v>
      </c>
    </row>
    <row r="363" spans="1:6" ht="18">
      <c r="A363" s="486" t="s">
        <v>1751</v>
      </c>
      <c r="B363" s="82" t="s">
        <v>3063</v>
      </c>
      <c r="C363" s="82"/>
      <c r="D363" s="64"/>
      <c r="E363" s="64">
        <v>1</v>
      </c>
      <c r="F363" s="16">
        <f t="shared" si="5"/>
        <v>1.1000000000000001</v>
      </c>
    </row>
    <row r="364" spans="1:6" ht="18">
      <c r="A364" s="485" t="s">
        <v>1751</v>
      </c>
      <c r="B364" s="18" t="s">
        <v>3064</v>
      </c>
      <c r="C364" s="18"/>
      <c r="D364" s="6"/>
      <c r="E364" s="9">
        <v>3</v>
      </c>
      <c r="F364" s="7">
        <f t="shared" si="5"/>
        <v>3.3</v>
      </c>
    </row>
    <row r="365" spans="1:6" ht="18">
      <c r="A365" s="485" t="s">
        <v>1751</v>
      </c>
      <c r="B365" s="18" t="s">
        <v>3065</v>
      </c>
      <c r="C365" s="18"/>
      <c r="D365" s="6"/>
      <c r="E365" s="9">
        <v>1</v>
      </c>
      <c r="F365" s="7">
        <f t="shared" si="5"/>
        <v>1.1000000000000001</v>
      </c>
    </row>
    <row r="366" spans="1:6" ht="18">
      <c r="A366" s="485" t="s">
        <v>1751</v>
      </c>
      <c r="B366" s="18" t="s">
        <v>3066</v>
      </c>
      <c r="C366" s="18"/>
      <c r="D366" s="6"/>
      <c r="E366" s="9">
        <v>2</v>
      </c>
      <c r="F366" s="7">
        <f t="shared" si="5"/>
        <v>2.2000000000000002</v>
      </c>
    </row>
    <row r="367" spans="1:6" ht="18">
      <c r="A367" s="486" t="s">
        <v>1751</v>
      </c>
      <c r="B367" s="19" t="s">
        <v>3067</v>
      </c>
      <c r="C367" s="19"/>
      <c r="D367" s="70"/>
      <c r="E367" s="64">
        <v>2</v>
      </c>
      <c r="F367" s="2">
        <f t="shared" si="5"/>
        <v>2.2000000000000002</v>
      </c>
    </row>
    <row r="368" spans="1:6" ht="18">
      <c r="A368" s="486" t="s">
        <v>1751</v>
      </c>
      <c r="B368" s="391" t="s">
        <v>559</v>
      </c>
      <c r="C368" s="19"/>
      <c r="D368" s="70"/>
      <c r="E368" s="64">
        <v>2</v>
      </c>
      <c r="F368" s="2">
        <v>3</v>
      </c>
    </row>
    <row r="369" spans="1:6" ht="18">
      <c r="A369" s="22" t="s">
        <v>3068</v>
      </c>
      <c r="B369" s="19" t="s">
        <v>3069</v>
      </c>
      <c r="C369" s="19"/>
      <c r="D369" s="70"/>
      <c r="E369" s="64">
        <v>41</v>
      </c>
      <c r="F369" s="2">
        <f t="shared" si="5"/>
        <v>45.1</v>
      </c>
    </row>
    <row r="370" spans="1:6" ht="18">
      <c r="A370" s="22" t="s">
        <v>1762</v>
      </c>
      <c r="B370" s="19" t="s">
        <v>3070</v>
      </c>
      <c r="C370" s="19"/>
      <c r="D370" s="70"/>
      <c r="E370" s="64">
        <v>1</v>
      </c>
      <c r="F370" s="2">
        <f t="shared" si="5"/>
        <v>1.1000000000000001</v>
      </c>
    </row>
    <row r="371" spans="1:6" ht="18">
      <c r="A371" s="22" t="s">
        <v>1762</v>
      </c>
      <c r="B371" s="19" t="s">
        <v>3071</v>
      </c>
      <c r="C371" s="19"/>
      <c r="D371" s="70"/>
      <c r="E371" s="64">
        <v>2</v>
      </c>
      <c r="F371" s="2">
        <f t="shared" ref="F371:F397" si="6">E371+E371*10%</f>
        <v>2.2000000000000002</v>
      </c>
    </row>
    <row r="372" spans="1:6" ht="18">
      <c r="A372" s="22" t="s">
        <v>3072</v>
      </c>
      <c r="B372" s="19" t="s">
        <v>3073</v>
      </c>
      <c r="C372" s="19"/>
      <c r="D372" s="70"/>
      <c r="E372" s="64">
        <v>2</v>
      </c>
      <c r="F372" s="2">
        <f t="shared" si="6"/>
        <v>2.2000000000000002</v>
      </c>
    </row>
    <row r="373" spans="1:6" ht="18">
      <c r="A373" s="22" t="s">
        <v>1771</v>
      </c>
      <c r="B373" s="19" t="s">
        <v>3074</v>
      </c>
      <c r="C373" s="19"/>
      <c r="D373" s="80">
        <v>15</v>
      </c>
      <c r="E373" s="81">
        <v>17</v>
      </c>
      <c r="F373" s="7">
        <f t="shared" si="6"/>
        <v>18.7</v>
      </c>
    </row>
    <row r="374" spans="1:6" ht="18">
      <c r="A374" s="11" t="s">
        <v>3075</v>
      </c>
      <c r="B374" s="18" t="s">
        <v>3076</v>
      </c>
      <c r="C374" s="18"/>
      <c r="D374" s="63">
        <v>13</v>
      </c>
      <c r="E374" s="64">
        <v>14</v>
      </c>
      <c r="F374" s="2">
        <f t="shared" si="6"/>
        <v>15.4</v>
      </c>
    </row>
    <row r="375" spans="1:6" ht="18">
      <c r="A375" s="11" t="s">
        <v>1782</v>
      </c>
      <c r="B375" s="19" t="s">
        <v>3077</v>
      </c>
      <c r="C375" s="19"/>
      <c r="D375" s="70">
        <v>13</v>
      </c>
      <c r="E375" s="64">
        <v>15</v>
      </c>
      <c r="F375" s="2">
        <f t="shared" si="6"/>
        <v>16.5</v>
      </c>
    </row>
    <row r="376" spans="1:6" ht="18">
      <c r="A376" s="14" t="s">
        <v>2487</v>
      </c>
      <c r="B376" s="84" t="s">
        <v>3078</v>
      </c>
      <c r="C376" s="84"/>
      <c r="D376" s="85"/>
      <c r="E376" s="64">
        <v>129</v>
      </c>
      <c r="F376" s="2">
        <f t="shared" si="6"/>
        <v>141.9</v>
      </c>
    </row>
    <row r="377" spans="1:6" ht="18">
      <c r="A377" s="14" t="s">
        <v>2489</v>
      </c>
      <c r="B377" s="84" t="s">
        <v>3079</v>
      </c>
      <c r="C377" s="84"/>
      <c r="D377" s="85"/>
      <c r="E377" s="64">
        <v>129</v>
      </c>
      <c r="F377" s="2">
        <f t="shared" si="6"/>
        <v>141.9</v>
      </c>
    </row>
    <row r="378" spans="1:6" ht="18">
      <c r="A378" s="11" t="s">
        <v>3080</v>
      </c>
      <c r="B378" s="18" t="s">
        <v>3081</v>
      </c>
      <c r="C378" s="18"/>
      <c r="D378" s="63"/>
      <c r="E378" s="64">
        <v>39</v>
      </c>
      <c r="F378" s="2">
        <f t="shared" si="6"/>
        <v>42.9</v>
      </c>
    </row>
    <row r="379" spans="1:6" ht="18">
      <c r="A379" s="11" t="s">
        <v>3080</v>
      </c>
      <c r="B379" s="18" t="s">
        <v>3082</v>
      </c>
      <c r="C379" s="18"/>
      <c r="D379" s="63"/>
      <c r="E379" s="64">
        <v>39</v>
      </c>
      <c r="F379" s="2">
        <f t="shared" si="6"/>
        <v>42.9</v>
      </c>
    </row>
    <row r="380" spans="1:6" ht="18">
      <c r="A380" s="11" t="s">
        <v>3083</v>
      </c>
      <c r="B380" s="18" t="s">
        <v>3084</v>
      </c>
      <c r="C380" s="18"/>
      <c r="D380" s="63"/>
      <c r="E380" s="64">
        <v>9</v>
      </c>
      <c r="F380" s="2">
        <f t="shared" si="6"/>
        <v>9.9</v>
      </c>
    </row>
    <row r="381" spans="1:6" ht="18">
      <c r="A381" s="39" t="s">
        <v>1881</v>
      </c>
      <c r="B381" s="390" t="s">
        <v>2594</v>
      </c>
      <c r="C381" s="18"/>
      <c r="D381" s="63">
        <v>379</v>
      </c>
      <c r="E381" s="64">
        <v>399</v>
      </c>
      <c r="F381" s="2">
        <v>419</v>
      </c>
    </row>
    <row r="382" spans="1:6" ht="18">
      <c r="A382" s="39" t="s">
        <v>3085</v>
      </c>
      <c r="B382" s="18" t="s">
        <v>3086</v>
      </c>
      <c r="C382" s="18"/>
      <c r="D382" s="63"/>
      <c r="E382" s="64">
        <v>119</v>
      </c>
      <c r="F382" s="2">
        <f t="shared" si="6"/>
        <v>130.9</v>
      </c>
    </row>
    <row r="383" spans="1:6" ht="18">
      <c r="A383" s="39" t="s">
        <v>1797</v>
      </c>
      <c r="B383" s="18" t="s">
        <v>3087</v>
      </c>
      <c r="C383" s="18"/>
      <c r="D383" s="63"/>
      <c r="E383" s="64">
        <v>49</v>
      </c>
      <c r="F383" s="2">
        <f t="shared" si="6"/>
        <v>53.9</v>
      </c>
    </row>
    <row r="384" spans="1:6" ht="18">
      <c r="A384" s="39" t="s">
        <v>3088</v>
      </c>
      <c r="B384" s="18" t="s">
        <v>3089</v>
      </c>
      <c r="C384" s="18"/>
      <c r="D384" s="63"/>
      <c r="E384" s="64">
        <v>120</v>
      </c>
      <c r="F384" s="2">
        <f t="shared" si="6"/>
        <v>132</v>
      </c>
    </row>
    <row r="385" spans="1:6" ht="18">
      <c r="A385" s="39" t="s">
        <v>1820</v>
      </c>
      <c r="B385" s="31" t="s">
        <v>3090</v>
      </c>
      <c r="C385" s="31"/>
      <c r="D385" s="59"/>
      <c r="E385" s="64">
        <v>0</v>
      </c>
      <c r="F385" s="16">
        <f t="shared" si="6"/>
        <v>0</v>
      </c>
    </row>
    <row r="386" spans="1:6" ht="18">
      <c r="A386" s="39" t="s">
        <v>3091</v>
      </c>
      <c r="B386" s="18" t="s">
        <v>3092</v>
      </c>
      <c r="C386" s="18"/>
      <c r="D386" s="63"/>
      <c r="E386" s="64">
        <v>14</v>
      </c>
      <c r="F386" s="2">
        <f t="shared" si="6"/>
        <v>15.4</v>
      </c>
    </row>
    <row r="387" spans="1:6" ht="18">
      <c r="A387" s="39" t="s">
        <v>3091</v>
      </c>
      <c r="B387" s="18" t="s">
        <v>3093</v>
      </c>
      <c r="C387" s="18"/>
      <c r="D387" s="63"/>
      <c r="E387" s="64">
        <v>0</v>
      </c>
      <c r="F387" s="2">
        <f t="shared" si="6"/>
        <v>0</v>
      </c>
    </row>
    <row r="388" spans="1:6" ht="18">
      <c r="A388" s="83" t="s">
        <v>3094</v>
      </c>
      <c r="B388" s="84" t="s">
        <v>3095</v>
      </c>
      <c r="C388" s="84"/>
      <c r="D388" s="85"/>
      <c r="E388" s="64">
        <v>22</v>
      </c>
      <c r="F388" s="2">
        <f t="shared" si="6"/>
        <v>24.2</v>
      </c>
    </row>
    <row r="389" spans="1:6" ht="18">
      <c r="A389" s="83" t="s">
        <v>3096</v>
      </c>
      <c r="B389" s="84" t="s">
        <v>3097</v>
      </c>
      <c r="C389" s="84"/>
      <c r="D389" s="85"/>
      <c r="E389" s="64">
        <v>29.99</v>
      </c>
      <c r="F389" s="2">
        <f t="shared" si="6"/>
        <v>32.988999999999997</v>
      </c>
    </row>
    <row r="390" spans="1:6" ht="18">
      <c r="A390" s="83" t="s">
        <v>1834</v>
      </c>
      <c r="B390" s="84" t="s">
        <v>1836</v>
      </c>
      <c r="C390" s="84"/>
      <c r="D390" s="85"/>
      <c r="E390" s="64">
        <v>2</v>
      </c>
      <c r="F390" s="2">
        <f t="shared" si="6"/>
        <v>2.2000000000000002</v>
      </c>
    </row>
    <row r="391" spans="1:6" ht="18">
      <c r="A391" s="83" t="s">
        <v>1837</v>
      </c>
      <c r="B391" s="84" t="s">
        <v>1838</v>
      </c>
      <c r="C391" s="84"/>
      <c r="D391" s="85"/>
      <c r="E391" s="64">
        <v>1</v>
      </c>
      <c r="F391" s="2">
        <f t="shared" si="6"/>
        <v>1.1000000000000001</v>
      </c>
    </row>
    <row r="392" spans="1:6" ht="18">
      <c r="A392" s="83" t="s">
        <v>3098</v>
      </c>
      <c r="B392" s="84" t="s">
        <v>3099</v>
      </c>
      <c r="C392" s="84"/>
      <c r="D392" s="85">
        <v>165</v>
      </c>
      <c r="E392" s="64">
        <v>165</v>
      </c>
      <c r="F392" s="2">
        <f t="shared" si="6"/>
        <v>181.5</v>
      </c>
    </row>
    <row r="393" spans="1:6" ht="18">
      <c r="A393" s="83" t="s">
        <v>3100</v>
      </c>
      <c r="B393" s="84" t="s">
        <v>3101</v>
      </c>
      <c r="C393" s="84"/>
      <c r="D393" s="85">
        <v>165</v>
      </c>
      <c r="E393" s="64">
        <v>165</v>
      </c>
      <c r="F393" s="2">
        <f t="shared" si="6"/>
        <v>181.5</v>
      </c>
    </row>
    <row r="394" spans="1:6" ht="18">
      <c r="A394" s="74" t="s">
        <v>3102</v>
      </c>
      <c r="B394" s="84" t="s">
        <v>3103</v>
      </c>
      <c r="C394" s="84"/>
      <c r="D394" s="85"/>
      <c r="E394" s="64">
        <v>9</v>
      </c>
      <c r="F394" s="2">
        <f t="shared" si="6"/>
        <v>9.9</v>
      </c>
    </row>
    <row r="395" spans="1:6" ht="18">
      <c r="A395" s="74" t="s">
        <v>3102</v>
      </c>
      <c r="B395" s="84" t="s">
        <v>3104</v>
      </c>
      <c r="C395" s="84"/>
      <c r="D395" s="85"/>
      <c r="E395" s="64">
        <v>0</v>
      </c>
      <c r="F395" s="2">
        <f t="shared" si="6"/>
        <v>0</v>
      </c>
    </row>
    <row r="396" spans="1:6" ht="18">
      <c r="A396" s="74" t="s">
        <v>3105</v>
      </c>
      <c r="B396" s="84" t="s">
        <v>3106</v>
      </c>
      <c r="C396" s="84"/>
      <c r="D396" s="85"/>
      <c r="E396" s="64">
        <v>22</v>
      </c>
      <c r="F396" s="2">
        <f t="shared" si="6"/>
        <v>24.2</v>
      </c>
    </row>
    <row r="397" spans="1:6" ht="18">
      <c r="A397" s="39" t="s">
        <v>3107</v>
      </c>
      <c r="B397" s="84" t="s">
        <v>3108</v>
      </c>
      <c r="C397" s="84"/>
      <c r="D397" s="85"/>
      <c r="E397" s="64">
        <v>14</v>
      </c>
      <c r="F397" s="2">
        <f t="shared" si="6"/>
        <v>15.4</v>
      </c>
    </row>
  </sheetData>
  <mergeCells count="8">
    <mergeCell ref="A7:F7"/>
    <mergeCell ref="A8:F8"/>
    <mergeCell ref="A1:F1"/>
    <mergeCell ref="A2:F2"/>
    <mergeCell ref="A3:F3"/>
    <mergeCell ref="A4:F4"/>
    <mergeCell ref="A5:F5"/>
    <mergeCell ref="A6:F6"/>
  </mergeCells>
  <phoneticPr fontId="36" type="noConversion"/>
  <conditionalFormatting sqref="A5:F7">
    <cfRule type="iconSet" priority="1">
      <iconSet iconSet="3TrafficLights2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scale="6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17"/>
  <sheetViews>
    <sheetView zoomScale="75" zoomScaleNormal="75" workbookViewId="0">
      <pane ySplit="11" topLeftCell="A12" activePane="bottomLeft" state="frozen"/>
      <selection pane="bottomLeft" sqref="A1:IV9"/>
    </sheetView>
  </sheetViews>
  <sheetFormatPr defaultRowHeight="15"/>
  <cols>
    <col min="1" max="1" width="68.140625" customWidth="1"/>
    <col min="2" max="2" width="28.7109375" customWidth="1"/>
    <col min="3" max="3" width="8.85546875" customWidth="1"/>
    <col min="4" max="4" width="13.7109375" customWidth="1"/>
    <col min="5" max="5" width="12.7109375" customWidth="1"/>
    <col min="6" max="6" width="15.5703125" customWidth="1"/>
  </cols>
  <sheetData>
    <row r="1" spans="1:7" ht="22.5">
      <c r="A1" s="648"/>
      <c r="B1" s="648"/>
      <c r="C1" s="648"/>
      <c r="D1" s="648"/>
      <c r="E1" s="648"/>
      <c r="F1" s="648"/>
    </row>
    <row r="2" spans="1:7">
      <c r="A2" s="649"/>
      <c r="B2" s="649"/>
      <c r="C2" s="649"/>
      <c r="D2" s="649"/>
      <c r="E2" s="649"/>
      <c r="F2" s="649"/>
    </row>
    <row r="3" spans="1:7">
      <c r="A3" s="649"/>
      <c r="B3" s="649"/>
      <c r="C3" s="649"/>
      <c r="D3" s="649"/>
      <c r="E3" s="649"/>
      <c r="F3" s="649"/>
    </row>
    <row r="4" spans="1:7" ht="20.25" customHeight="1">
      <c r="A4" s="650"/>
      <c r="B4" s="650"/>
      <c r="C4" s="650"/>
      <c r="D4" s="650"/>
      <c r="E4" s="650"/>
      <c r="F4" s="650"/>
    </row>
    <row r="5" spans="1:7" ht="23.25">
      <c r="A5" s="672"/>
      <c r="B5" s="672"/>
      <c r="C5" s="672"/>
      <c r="D5" s="672"/>
      <c r="E5" s="672"/>
      <c r="F5" s="672"/>
    </row>
    <row r="6" spans="1:7" ht="23.25">
      <c r="A6" s="672"/>
      <c r="B6" s="672"/>
      <c r="C6" s="672"/>
      <c r="D6" s="672"/>
      <c r="E6" s="672"/>
      <c r="F6" s="672"/>
    </row>
    <row r="7" spans="1:7">
      <c r="A7" s="647"/>
      <c r="B7" s="647"/>
      <c r="C7" s="647"/>
      <c r="D7" s="647"/>
      <c r="E7" s="647"/>
      <c r="F7" s="647"/>
    </row>
    <row r="8" spans="1:7">
      <c r="A8" s="651"/>
      <c r="B8" s="651"/>
      <c r="C8" s="651"/>
      <c r="D8" s="651"/>
      <c r="E8" s="651"/>
      <c r="F8" s="651"/>
    </row>
    <row r="9" spans="1:7">
      <c r="A9" s="652"/>
      <c r="B9" s="652"/>
      <c r="C9" s="652"/>
      <c r="D9" s="652"/>
      <c r="E9" s="652"/>
      <c r="F9" s="652"/>
    </row>
    <row r="10" spans="1:7" ht="34.5" thickBot="1">
      <c r="A10" s="653" t="s">
        <v>3118</v>
      </c>
      <c r="B10" s="653"/>
      <c r="C10" s="653"/>
      <c r="D10" s="653"/>
      <c r="E10" s="653"/>
      <c r="F10" s="653"/>
    </row>
    <row r="11" spans="1:7" ht="17.25" thickTop="1" thickBot="1">
      <c r="A11" s="1" t="s">
        <v>3538</v>
      </c>
      <c r="B11" s="1" t="s">
        <v>3539</v>
      </c>
      <c r="C11" s="482" t="s">
        <v>1916</v>
      </c>
      <c r="D11" s="165">
        <v>1</v>
      </c>
      <c r="E11" s="164">
        <v>2</v>
      </c>
      <c r="F11" s="163">
        <v>3</v>
      </c>
    </row>
    <row r="12" spans="1:7" ht="18.75" thickTop="1">
      <c r="A12" s="216" t="s">
        <v>3550</v>
      </c>
      <c r="B12" s="269" t="s">
        <v>3119</v>
      </c>
      <c r="C12" s="269"/>
      <c r="D12" s="270"/>
      <c r="E12" s="270">
        <v>69</v>
      </c>
      <c r="F12" s="271">
        <v>75</v>
      </c>
    </row>
    <row r="13" spans="1:7" ht="18">
      <c r="A13" s="39" t="s">
        <v>3545</v>
      </c>
      <c r="B13" s="40" t="s">
        <v>3120</v>
      </c>
      <c r="C13" s="40"/>
      <c r="D13" s="94"/>
      <c r="E13" s="92">
        <v>210</v>
      </c>
      <c r="F13" s="16">
        <v>235</v>
      </c>
    </row>
    <row r="14" spans="1:7" ht="18">
      <c r="A14" s="39" t="s">
        <v>3121</v>
      </c>
      <c r="B14" s="40" t="s">
        <v>3122</v>
      </c>
      <c r="C14" s="40"/>
      <c r="D14" s="94">
        <v>239</v>
      </c>
      <c r="E14" s="92">
        <v>259</v>
      </c>
      <c r="F14" s="16">
        <f>E14+E14*10%</f>
        <v>284.89999999999998</v>
      </c>
      <c r="G14">
        <v>470</v>
      </c>
    </row>
    <row r="15" spans="1:7" ht="18">
      <c r="A15" s="95" t="s">
        <v>3554</v>
      </c>
      <c r="B15" s="96" t="s">
        <v>3123</v>
      </c>
      <c r="C15" s="96"/>
      <c r="D15" s="97"/>
      <c r="E15" s="98">
        <v>0</v>
      </c>
      <c r="F15" s="179">
        <f t="shared" ref="F15:F93" si="0">E15+E15*10%</f>
        <v>0</v>
      </c>
    </row>
    <row r="16" spans="1:7" ht="18">
      <c r="A16" s="28" t="s">
        <v>3563</v>
      </c>
      <c r="B16" s="29" t="s">
        <v>3124</v>
      </c>
      <c r="C16" s="29"/>
      <c r="D16" s="10">
        <v>399</v>
      </c>
      <c r="E16" s="92">
        <v>430</v>
      </c>
      <c r="F16" s="2">
        <f t="shared" si="0"/>
        <v>473</v>
      </c>
    </row>
    <row r="17" spans="1:11" ht="18">
      <c r="A17" s="39" t="s">
        <v>3558</v>
      </c>
      <c r="B17" s="33" t="s">
        <v>3125</v>
      </c>
      <c r="C17" s="33"/>
      <c r="D17" s="99">
        <v>399</v>
      </c>
      <c r="E17" s="92">
        <v>430</v>
      </c>
      <c r="F17" s="2">
        <f t="shared" si="0"/>
        <v>473</v>
      </c>
      <c r="G17">
        <v>320</v>
      </c>
      <c r="H17">
        <v>450</v>
      </c>
      <c r="J17">
        <v>370</v>
      </c>
      <c r="K17">
        <v>520</v>
      </c>
    </row>
    <row r="18" spans="1:11" ht="18">
      <c r="A18" s="39" t="s">
        <v>1887</v>
      </c>
      <c r="B18" s="33" t="s">
        <v>3125</v>
      </c>
      <c r="C18" s="33"/>
      <c r="D18" s="99"/>
      <c r="E18" s="92">
        <v>520</v>
      </c>
      <c r="F18" s="2">
        <f>E18+E18*10%</f>
        <v>572</v>
      </c>
    </row>
    <row r="19" spans="1:11" ht="18">
      <c r="A19" s="39" t="s">
        <v>3126</v>
      </c>
      <c r="B19" s="33" t="s">
        <v>3127</v>
      </c>
      <c r="C19" s="33"/>
      <c r="D19" s="99"/>
      <c r="E19" s="92">
        <v>0</v>
      </c>
      <c r="F19" s="2">
        <f t="shared" si="0"/>
        <v>0</v>
      </c>
    </row>
    <row r="20" spans="1:11" ht="18">
      <c r="A20" s="39" t="s">
        <v>3128</v>
      </c>
      <c r="B20" s="33" t="s">
        <v>3129</v>
      </c>
      <c r="C20" s="33"/>
      <c r="D20" s="99"/>
      <c r="E20" s="92">
        <v>99</v>
      </c>
      <c r="F20" s="2">
        <f t="shared" si="0"/>
        <v>108.9</v>
      </c>
    </row>
    <row r="21" spans="1:11" ht="18">
      <c r="A21" s="39" t="s">
        <v>3574</v>
      </c>
      <c r="B21" s="539" t="s">
        <v>149</v>
      </c>
      <c r="C21" s="33"/>
      <c r="D21" s="99"/>
      <c r="E21" s="92">
        <v>80</v>
      </c>
      <c r="F21" s="2">
        <f>E21+E21*10%</f>
        <v>88</v>
      </c>
      <c r="G21" s="582">
        <v>95</v>
      </c>
      <c r="H21" s="582">
        <v>95</v>
      </c>
    </row>
    <row r="22" spans="1:11" ht="18">
      <c r="A22" s="39" t="s">
        <v>3412</v>
      </c>
      <c r="B22" s="539" t="s">
        <v>212</v>
      </c>
      <c r="C22" s="33"/>
      <c r="D22" s="99"/>
      <c r="E22" s="92">
        <v>170</v>
      </c>
      <c r="F22" s="2">
        <f>E22+E22*10%</f>
        <v>187</v>
      </c>
      <c r="G22" s="582"/>
      <c r="H22" s="582"/>
    </row>
    <row r="23" spans="1:11" ht="18">
      <c r="A23" s="39" t="s">
        <v>3585</v>
      </c>
      <c r="B23" s="33" t="s">
        <v>3130</v>
      </c>
      <c r="C23" s="33"/>
      <c r="D23" s="99"/>
      <c r="E23" s="92">
        <v>160</v>
      </c>
      <c r="F23" s="2">
        <f t="shared" si="0"/>
        <v>176</v>
      </c>
    </row>
    <row r="24" spans="1:11" ht="18">
      <c r="A24" s="32" t="s">
        <v>3595</v>
      </c>
      <c r="B24" s="33" t="s">
        <v>2555</v>
      </c>
      <c r="C24" s="33"/>
      <c r="D24" s="99"/>
      <c r="E24" s="92">
        <v>4</v>
      </c>
      <c r="F24" s="2">
        <f t="shared" si="0"/>
        <v>4.4000000000000004</v>
      </c>
    </row>
    <row r="25" spans="1:11" ht="18">
      <c r="A25" s="32" t="s">
        <v>3595</v>
      </c>
      <c r="B25" s="33" t="s">
        <v>3131</v>
      </c>
      <c r="C25" s="33"/>
      <c r="D25" s="99"/>
      <c r="E25" s="92">
        <v>14</v>
      </c>
      <c r="F25" s="2">
        <f t="shared" si="0"/>
        <v>15.4</v>
      </c>
    </row>
    <row r="26" spans="1:11" ht="18">
      <c r="A26" s="12" t="s">
        <v>3597</v>
      </c>
      <c r="B26" s="20" t="s">
        <v>3601</v>
      </c>
      <c r="C26" s="20"/>
      <c r="D26" s="13"/>
      <c r="E26" s="92">
        <v>4</v>
      </c>
      <c r="F26" s="2">
        <f t="shared" si="0"/>
        <v>4.4000000000000004</v>
      </c>
    </row>
    <row r="27" spans="1:11" ht="18">
      <c r="A27" s="208" t="s">
        <v>3597</v>
      </c>
      <c r="B27" s="37" t="s">
        <v>3602</v>
      </c>
      <c r="C27" s="37"/>
      <c r="D27" s="108"/>
      <c r="E27" s="94">
        <v>2</v>
      </c>
      <c r="F27" s="207">
        <f t="shared" si="0"/>
        <v>2.2000000000000002</v>
      </c>
    </row>
    <row r="28" spans="1:11" ht="18">
      <c r="A28" s="208" t="s">
        <v>3597</v>
      </c>
      <c r="B28" s="37" t="s">
        <v>3132</v>
      </c>
      <c r="C28" s="37"/>
      <c r="D28" s="108"/>
      <c r="E28" s="94">
        <v>3</v>
      </c>
      <c r="F28" s="207">
        <f t="shared" si="0"/>
        <v>3.3</v>
      </c>
    </row>
    <row r="29" spans="1:11" ht="18">
      <c r="A29" s="39" t="s">
        <v>3133</v>
      </c>
      <c r="B29" s="53"/>
      <c r="C29" s="53"/>
      <c r="D29" s="113"/>
      <c r="E29" s="94">
        <v>15</v>
      </c>
      <c r="F29" s="207">
        <f t="shared" si="0"/>
        <v>16.5</v>
      </c>
    </row>
    <row r="30" spans="1:11" ht="18">
      <c r="A30" s="39" t="s">
        <v>2560</v>
      </c>
      <c r="B30" s="53" t="s">
        <v>3134</v>
      </c>
      <c r="C30" s="53"/>
      <c r="D30" s="113"/>
      <c r="E30" s="94">
        <v>0</v>
      </c>
      <c r="F30" s="207">
        <f t="shared" si="0"/>
        <v>0</v>
      </c>
    </row>
    <row r="31" spans="1:11" ht="18">
      <c r="A31" s="39" t="s">
        <v>3623</v>
      </c>
      <c r="B31" s="537" t="s">
        <v>153</v>
      </c>
      <c r="C31" s="53"/>
      <c r="D31" s="113"/>
      <c r="E31" s="94">
        <v>25</v>
      </c>
      <c r="F31" s="207">
        <v>31</v>
      </c>
      <c r="G31" s="338"/>
      <c r="H31" s="338"/>
    </row>
    <row r="32" spans="1:11" ht="18">
      <c r="A32" s="208" t="s">
        <v>3135</v>
      </c>
      <c r="B32" s="214" t="s">
        <v>3136</v>
      </c>
      <c r="C32" s="214"/>
      <c r="D32" s="210"/>
      <c r="E32" s="94">
        <v>699</v>
      </c>
      <c r="F32" s="207">
        <f t="shared" si="0"/>
        <v>768.9</v>
      </c>
    </row>
    <row r="33" spans="1:8" ht="18">
      <c r="A33" s="39" t="s">
        <v>64</v>
      </c>
      <c r="B33" s="53"/>
      <c r="C33" s="53"/>
      <c r="D33" s="113"/>
      <c r="E33" s="94">
        <v>0</v>
      </c>
      <c r="F33" s="207">
        <f t="shared" si="0"/>
        <v>0</v>
      </c>
    </row>
    <row r="34" spans="1:8" ht="18">
      <c r="A34" s="39" t="s">
        <v>65</v>
      </c>
      <c r="B34" s="53"/>
      <c r="C34" s="53"/>
      <c r="D34" s="113"/>
      <c r="E34" s="94">
        <v>0</v>
      </c>
      <c r="F34" s="207">
        <f t="shared" si="0"/>
        <v>0</v>
      </c>
    </row>
    <row r="35" spans="1:8" ht="18">
      <c r="A35" s="39" t="s">
        <v>3137</v>
      </c>
      <c r="B35" s="53" t="s">
        <v>3138</v>
      </c>
      <c r="C35" s="53"/>
      <c r="D35" s="113"/>
      <c r="E35" s="94">
        <v>75</v>
      </c>
      <c r="F35" s="207">
        <f t="shared" si="0"/>
        <v>82.5</v>
      </c>
    </row>
    <row r="36" spans="1:8" ht="18">
      <c r="A36" s="39" t="s">
        <v>2576</v>
      </c>
      <c r="B36" s="53" t="s">
        <v>3139</v>
      </c>
      <c r="C36" s="53"/>
      <c r="D36" s="113"/>
      <c r="E36" s="94">
        <v>12</v>
      </c>
      <c r="F36" s="207">
        <f t="shared" si="0"/>
        <v>13.2</v>
      </c>
    </row>
    <row r="37" spans="1:8" ht="18">
      <c r="A37" s="208" t="s">
        <v>3140</v>
      </c>
      <c r="B37" s="36" t="s">
        <v>3141</v>
      </c>
      <c r="C37" s="36"/>
      <c r="D37" s="105"/>
      <c r="E37" s="94">
        <v>16</v>
      </c>
      <c r="F37" s="206">
        <f t="shared" si="0"/>
        <v>17.600000000000001</v>
      </c>
    </row>
    <row r="38" spans="1:8" ht="18">
      <c r="A38" s="208" t="s">
        <v>3140</v>
      </c>
      <c r="B38" s="36" t="s">
        <v>3142</v>
      </c>
      <c r="C38" s="36"/>
      <c r="D38" s="105"/>
      <c r="E38" s="94">
        <v>25</v>
      </c>
      <c r="F38" s="206">
        <f t="shared" si="0"/>
        <v>27.5</v>
      </c>
    </row>
    <row r="39" spans="1:8" ht="18">
      <c r="A39" s="106" t="s">
        <v>2579</v>
      </c>
      <c r="B39" s="262" t="s">
        <v>3143</v>
      </c>
      <c r="C39" s="262"/>
      <c r="D39" s="263">
        <v>14</v>
      </c>
      <c r="E39" s="261">
        <v>16</v>
      </c>
      <c r="F39" s="264">
        <f t="shared" si="0"/>
        <v>17.600000000000001</v>
      </c>
    </row>
    <row r="40" spans="1:8" ht="18">
      <c r="A40" s="39" t="s">
        <v>3668</v>
      </c>
      <c r="B40" s="33" t="s">
        <v>2583</v>
      </c>
      <c r="C40" s="33"/>
      <c r="D40" s="99"/>
      <c r="E40" s="94">
        <v>1</v>
      </c>
      <c r="F40" s="207">
        <f t="shared" si="0"/>
        <v>1.1000000000000001</v>
      </c>
    </row>
    <row r="41" spans="1:8" ht="18">
      <c r="A41" s="39" t="s">
        <v>3668</v>
      </c>
      <c r="B41" s="33" t="s">
        <v>3144</v>
      </c>
      <c r="C41" s="33"/>
      <c r="D41" s="99"/>
      <c r="E41" s="94">
        <v>3</v>
      </c>
      <c r="F41" s="207">
        <f t="shared" si="0"/>
        <v>3.3</v>
      </c>
    </row>
    <row r="42" spans="1:8" ht="18">
      <c r="A42" s="218" t="s">
        <v>3145</v>
      </c>
      <c r="B42" s="219" t="s">
        <v>2587</v>
      </c>
      <c r="C42" s="476"/>
      <c r="D42" s="113"/>
      <c r="E42" s="220">
        <v>790</v>
      </c>
      <c r="F42" s="207">
        <v>850</v>
      </c>
    </row>
    <row r="43" spans="1:8" ht="18">
      <c r="A43" s="208" t="s">
        <v>3744</v>
      </c>
      <c r="B43" s="37" t="s">
        <v>3745</v>
      </c>
      <c r="C43" s="37"/>
      <c r="D43" s="108"/>
      <c r="E43" s="94">
        <v>169</v>
      </c>
      <c r="F43" s="207">
        <f t="shared" si="0"/>
        <v>185.9</v>
      </c>
    </row>
    <row r="44" spans="1:8" ht="18">
      <c r="A44" s="209" t="s">
        <v>3748</v>
      </c>
      <c r="B44" s="214" t="s">
        <v>3146</v>
      </c>
      <c r="C44" s="214"/>
      <c r="D44" s="210"/>
      <c r="E44" s="94">
        <v>1149</v>
      </c>
      <c r="F44" s="207">
        <f t="shared" si="0"/>
        <v>1263.9000000000001</v>
      </c>
    </row>
    <row r="45" spans="1:8" ht="18">
      <c r="A45" s="209" t="s">
        <v>3750</v>
      </c>
      <c r="B45" s="214" t="s">
        <v>3147</v>
      </c>
      <c r="C45" s="214"/>
      <c r="D45" s="210"/>
      <c r="E45" s="94">
        <v>1789</v>
      </c>
      <c r="F45" s="207">
        <f t="shared" si="0"/>
        <v>1967.9</v>
      </c>
    </row>
    <row r="46" spans="1:8" ht="18">
      <c r="A46" s="209" t="s">
        <v>3148</v>
      </c>
      <c r="B46" s="214" t="s">
        <v>3149</v>
      </c>
      <c r="C46" s="214"/>
      <c r="D46" s="210"/>
      <c r="E46" s="94">
        <v>0</v>
      </c>
      <c r="F46" s="207">
        <f t="shared" si="0"/>
        <v>0</v>
      </c>
    </row>
    <row r="47" spans="1:8" ht="18">
      <c r="A47" s="209" t="s">
        <v>3752</v>
      </c>
      <c r="B47" s="584" t="s">
        <v>3150</v>
      </c>
      <c r="C47" s="214"/>
      <c r="D47" s="210"/>
      <c r="E47" s="94">
        <v>1750</v>
      </c>
      <c r="F47" s="207">
        <v>1850</v>
      </c>
      <c r="G47" s="582">
        <v>1900</v>
      </c>
      <c r="H47" s="582">
        <v>1900</v>
      </c>
    </row>
    <row r="48" spans="1:8" ht="18">
      <c r="A48" s="209" t="s">
        <v>3754</v>
      </c>
      <c r="B48" s="214" t="s">
        <v>3151</v>
      </c>
      <c r="C48" s="214"/>
      <c r="D48" s="210"/>
      <c r="E48" s="94">
        <v>1689</v>
      </c>
      <c r="F48" s="207">
        <f t="shared" si="0"/>
        <v>1857.9</v>
      </c>
    </row>
    <row r="49" spans="1:6" ht="18">
      <c r="A49" s="209" t="s">
        <v>3758</v>
      </c>
      <c r="B49" s="214" t="s">
        <v>3152</v>
      </c>
      <c r="C49" s="214"/>
      <c r="D49" s="210">
        <v>199</v>
      </c>
      <c r="E49" s="94">
        <v>219</v>
      </c>
      <c r="F49" s="207">
        <f t="shared" si="0"/>
        <v>240.9</v>
      </c>
    </row>
    <row r="50" spans="1:6" ht="18">
      <c r="A50" s="39" t="s">
        <v>3153</v>
      </c>
      <c r="B50" s="33" t="s">
        <v>3154</v>
      </c>
      <c r="C50" s="33"/>
      <c r="D50" s="99"/>
      <c r="E50" s="94">
        <v>0</v>
      </c>
      <c r="F50" s="207">
        <f t="shared" si="0"/>
        <v>0</v>
      </c>
    </row>
    <row r="51" spans="1:6" ht="18">
      <c r="A51" s="107" t="s">
        <v>3768</v>
      </c>
      <c r="B51" s="53" t="s">
        <v>3155</v>
      </c>
      <c r="C51" s="53"/>
      <c r="D51" s="113">
        <v>259</v>
      </c>
      <c r="E51" s="94">
        <v>275</v>
      </c>
      <c r="F51" s="207">
        <f t="shared" si="0"/>
        <v>302.5</v>
      </c>
    </row>
    <row r="52" spans="1:6" ht="15.75" customHeight="1">
      <c r="A52" s="218" t="s">
        <v>3156</v>
      </c>
      <c r="B52" s="219" t="s">
        <v>3157</v>
      </c>
      <c r="C52" s="476"/>
      <c r="D52" s="113"/>
      <c r="E52" s="220">
        <v>13</v>
      </c>
      <c r="F52" s="207">
        <f t="shared" si="0"/>
        <v>14.3</v>
      </c>
    </row>
    <row r="53" spans="1:6" ht="18">
      <c r="A53" s="39" t="s">
        <v>3158</v>
      </c>
      <c r="B53" s="33" t="s">
        <v>3159</v>
      </c>
      <c r="C53" s="33"/>
      <c r="D53" s="99">
        <v>14</v>
      </c>
      <c r="E53" s="94">
        <v>16</v>
      </c>
      <c r="F53" s="207">
        <f t="shared" si="0"/>
        <v>17.600000000000001</v>
      </c>
    </row>
    <row r="54" spans="1:6" ht="18">
      <c r="A54" s="39" t="s">
        <v>3802</v>
      </c>
      <c r="B54" s="33"/>
      <c r="C54" s="33"/>
      <c r="D54" s="99"/>
      <c r="E54" s="94">
        <v>499</v>
      </c>
      <c r="F54" s="207">
        <f t="shared" si="0"/>
        <v>548.9</v>
      </c>
    </row>
    <row r="55" spans="1:6" ht="18">
      <c r="A55" s="216" t="s">
        <v>3160</v>
      </c>
      <c r="B55" s="539" t="s">
        <v>3161</v>
      </c>
      <c r="C55" s="33"/>
      <c r="D55" s="99">
        <v>269</v>
      </c>
      <c r="E55" s="94">
        <v>289</v>
      </c>
      <c r="F55" s="207">
        <v>318</v>
      </c>
    </row>
    <row r="56" spans="1:6" ht="18">
      <c r="A56" s="216" t="s">
        <v>3162</v>
      </c>
      <c r="B56" s="539" t="s">
        <v>3163</v>
      </c>
      <c r="C56" s="33"/>
      <c r="D56" s="99">
        <v>269</v>
      </c>
      <c r="E56" s="94">
        <v>289</v>
      </c>
      <c r="F56" s="207">
        <v>318</v>
      </c>
    </row>
    <row r="57" spans="1:6" ht="18">
      <c r="A57" s="216" t="s">
        <v>3164</v>
      </c>
      <c r="B57" s="33" t="s">
        <v>3165</v>
      </c>
      <c r="C57" s="33"/>
      <c r="D57" s="99"/>
      <c r="E57" s="94">
        <v>49</v>
      </c>
      <c r="F57" s="207">
        <f t="shared" si="0"/>
        <v>53.9</v>
      </c>
    </row>
    <row r="58" spans="1:6" ht="18">
      <c r="A58" s="39" t="s">
        <v>3366</v>
      </c>
      <c r="B58" s="33" t="s">
        <v>3166</v>
      </c>
      <c r="C58" s="33"/>
      <c r="D58" s="99">
        <v>1150</v>
      </c>
      <c r="E58" s="94">
        <v>1199</v>
      </c>
      <c r="F58" s="207">
        <f t="shared" si="0"/>
        <v>1318.9</v>
      </c>
    </row>
    <row r="59" spans="1:6" ht="18">
      <c r="A59" s="218" t="s">
        <v>3167</v>
      </c>
      <c r="B59" s="219" t="s">
        <v>3168</v>
      </c>
      <c r="C59" s="476"/>
      <c r="D59" s="113"/>
      <c r="E59" s="220">
        <v>134</v>
      </c>
      <c r="F59" s="207">
        <f t="shared" si="0"/>
        <v>147.4</v>
      </c>
    </row>
    <row r="60" spans="1:6" ht="18">
      <c r="A60" s="39" t="s">
        <v>2675</v>
      </c>
      <c r="B60" s="33" t="s">
        <v>3169</v>
      </c>
      <c r="C60" s="33"/>
      <c r="D60" s="671">
        <v>240</v>
      </c>
      <c r="E60" s="666">
        <v>269</v>
      </c>
      <c r="F60" s="656">
        <v>299</v>
      </c>
    </row>
    <row r="61" spans="1:6" ht="18">
      <c r="A61" s="39" t="s">
        <v>2677</v>
      </c>
      <c r="B61" s="33" t="s">
        <v>3170</v>
      </c>
      <c r="C61" s="33"/>
      <c r="D61" s="671"/>
      <c r="E61" s="667"/>
      <c r="F61" s="657"/>
    </row>
    <row r="62" spans="1:6" ht="18">
      <c r="A62" s="39" t="s">
        <v>3171</v>
      </c>
      <c r="B62" s="33"/>
      <c r="C62" s="33"/>
      <c r="D62" s="99"/>
      <c r="E62" s="94">
        <v>170</v>
      </c>
      <c r="F62" s="207">
        <f t="shared" si="0"/>
        <v>187</v>
      </c>
    </row>
    <row r="63" spans="1:6" ht="18">
      <c r="A63" s="39" t="s">
        <v>66</v>
      </c>
      <c r="B63" s="33" t="s">
        <v>3172</v>
      </c>
      <c r="C63" s="33"/>
      <c r="D63" s="99">
        <v>75</v>
      </c>
      <c r="E63" s="94">
        <v>83</v>
      </c>
      <c r="F63" s="207">
        <f t="shared" si="0"/>
        <v>91.3</v>
      </c>
    </row>
    <row r="64" spans="1:6" ht="18">
      <c r="A64" s="39" t="s">
        <v>67</v>
      </c>
      <c r="B64" s="37" t="s">
        <v>3173</v>
      </c>
      <c r="C64" s="37"/>
      <c r="D64" s="108"/>
      <c r="E64" s="94">
        <v>125</v>
      </c>
      <c r="F64" s="207">
        <f t="shared" si="0"/>
        <v>137.5</v>
      </c>
    </row>
    <row r="65" spans="1:7" ht="18">
      <c r="A65" s="272" t="s">
        <v>3880</v>
      </c>
      <c r="B65" s="312" t="s">
        <v>3172</v>
      </c>
      <c r="C65" s="312"/>
      <c r="D65" s="253">
        <v>75</v>
      </c>
      <c r="E65" s="273">
        <v>83</v>
      </c>
      <c r="F65" s="200">
        <f>E65+E65*10%</f>
        <v>91.3</v>
      </c>
    </row>
    <row r="66" spans="1:7" ht="18">
      <c r="A66" s="39" t="s">
        <v>3174</v>
      </c>
      <c r="B66" s="37"/>
      <c r="C66" s="37"/>
      <c r="D66" s="108"/>
      <c r="E66" s="94">
        <v>140</v>
      </c>
      <c r="F66" s="207">
        <f t="shared" si="0"/>
        <v>154</v>
      </c>
    </row>
    <row r="67" spans="1:7" ht="18">
      <c r="A67" s="39" t="s">
        <v>3175</v>
      </c>
      <c r="B67" s="37" t="s">
        <v>3176</v>
      </c>
      <c r="C67" s="37"/>
      <c r="D67" s="108">
        <v>189</v>
      </c>
      <c r="E67" s="94">
        <v>199</v>
      </c>
      <c r="F67" s="207">
        <f t="shared" si="0"/>
        <v>218.9</v>
      </c>
      <c r="G67">
        <v>245</v>
      </c>
    </row>
    <row r="68" spans="1:7" ht="18">
      <c r="A68" s="39" t="s">
        <v>3177</v>
      </c>
      <c r="B68" s="36" t="s">
        <v>3178</v>
      </c>
      <c r="C68" s="36"/>
      <c r="D68" s="105"/>
      <c r="E68" s="94">
        <v>5</v>
      </c>
      <c r="F68" s="206">
        <f t="shared" si="0"/>
        <v>5.5</v>
      </c>
    </row>
    <row r="69" spans="1:7" ht="18">
      <c r="A69" s="39" t="s">
        <v>3177</v>
      </c>
      <c r="B69" s="36" t="s">
        <v>3179</v>
      </c>
      <c r="C69" s="36"/>
      <c r="D69" s="105"/>
      <c r="E69" s="94">
        <v>5</v>
      </c>
      <c r="F69" s="206">
        <f t="shared" si="0"/>
        <v>5.5</v>
      </c>
    </row>
    <row r="70" spans="1:7" ht="18">
      <c r="A70" s="39" t="s">
        <v>3177</v>
      </c>
      <c r="B70" s="36" t="s">
        <v>3180</v>
      </c>
      <c r="C70" s="36"/>
      <c r="D70" s="105"/>
      <c r="E70" s="94">
        <v>5</v>
      </c>
      <c r="F70" s="206">
        <v>6</v>
      </c>
    </row>
    <row r="71" spans="1:7" ht="18">
      <c r="A71" s="39" t="s">
        <v>3177</v>
      </c>
      <c r="B71" s="36" t="s">
        <v>3181</v>
      </c>
      <c r="C71" s="36"/>
      <c r="D71" s="105"/>
      <c r="E71" s="94">
        <v>5</v>
      </c>
      <c r="F71" s="206">
        <v>6</v>
      </c>
    </row>
    <row r="72" spans="1:7" ht="18">
      <c r="A72" s="39" t="s">
        <v>3177</v>
      </c>
      <c r="B72" s="36" t="s">
        <v>3182</v>
      </c>
      <c r="C72" s="36"/>
      <c r="D72" s="105"/>
      <c r="E72" s="94">
        <v>5</v>
      </c>
      <c r="F72" s="206">
        <v>6</v>
      </c>
    </row>
    <row r="73" spans="1:7" ht="18">
      <c r="A73" s="39" t="s">
        <v>564</v>
      </c>
      <c r="B73" s="488" t="s">
        <v>565</v>
      </c>
      <c r="C73" s="36"/>
      <c r="D73" s="105">
        <v>165</v>
      </c>
      <c r="E73" s="94">
        <v>179</v>
      </c>
      <c r="F73" s="206">
        <v>189</v>
      </c>
    </row>
    <row r="74" spans="1:7" ht="18">
      <c r="A74" s="209" t="s">
        <v>3908</v>
      </c>
      <c r="B74" s="214" t="s">
        <v>3183</v>
      </c>
      <c r="C74" s="214"/>
      <c r="D74" s="210">
        <v>289</v>
      </c>
      <c r="E74" s="94">
        <v>319</v>
      </c>
      <c r="F74" s="207">
        <f t="shared" si="0"/>
        <v>350.9</v>
      </c>
      <c r="G74">
        <v>550</v>
      </c>
    </row>
    <row r="75" spans="1:7" ht="18">
      <c r="A75" s="39" t="s">
        <v>2044</v>
      </c>
      <c r="B75" s="33" t="s">
        <v>3184</v>
      </c>
      <c r="C75" s="33"/>
      <c r="D75" s="99"/>
      <c r="E75" s="94">
        <v>199</v>
      </c>
      <c r="F75" s="207">
        <f t="shared" si="0"/>
        <v>218.9</v>
      </c>
    </row>
    <row r="76" spans="1:7" ht="18">
      <c r="A76" s="39" t="s">
        <v>3185</v>
      </c>
      <c r="B76" s="40" t="s">
        <v>3186</v>
      </c>
      <c r="C76" s="40"/>
      <c r="D76" s="94"/>
      <c r="E76" s="94">
        <v>35</v>
      </c>
      <c r="F76" s="206">
        <f t="shared" si="0"/>
        <v>38.5</v>
      </c>
    </row>
    <row r="77" spans="1:7" ht="18">
      <c r="A77" s="218" t="s">
        <v>3926</v>
      </c>
      <c r="B77" s="219" t="s">
        <v>3187</v>
      </c>
      <c r="C77" s="476"/>
      <c r="D77" s="113"/>
      <c r="E77" s="220">
        <v>15</v>
      </c>
      <c r="F77" s="207">
        <v>17</v>
      </c>
    </row>
    <row r="78" spans="1:7" ht="18">
      <c r="A78" s="39" t="s">
        <v>3926</v>
      </c>
      <c r="B78" s="33" t="s">
        <v>3188</v>
      </c>
      <c r="C78" s="33"/>
      <c r="D78" s="99"/>
      <c r="E78" s="94">
        <v>29</v>
      </c>
      <c r="F78" s="207">
        <f t="shared" si="0"/>
        <v>31.9</v>
      </c>
    </row>
    <row r="79" spans="1:7" ht="18">
      <c r="A79" s="39" t="s">
        <v>3926</v>
      </c>
      <c r="B79" s="33" t="s">
        <v>3190</v>
      </c>
      <c r="C79" s="33"/>
      <c r="D79" s="99"/>
      <c r="E79" s="94">
        <v>14</v>
      </c>
      <c r="F79" s="207">
        <f t="shared" si="0"/>
        <v>15.4</v>
      </c>
    </row>
    <row r="80" spans="1:7" ht="18">
      <c r="A80" s="39" t="s">
        <v>3926</v>
      </c>
      <c r="B80" s="33" t="s">
        <v>3191</v>
      </c>
      <c r="C80" s="33"/>
      <c r="D80" s="99"/>
      <c r="E80" s="94">
        <v>14</v>
      </c>
      <c r="F80" s="207">
        <f t="shared" si="0"/>
        <v>15.4</v>
      </c>
    </row>
    <row r="81" spans="1:7" ht="18">
      <c r="A81" s="39" t="s">
        <v>3192</v>
      </c>
      <c r="B81" s="33" t="s">
        <v>3193</v>
      </c>
      <c r="C81" s="33"/>
      <c r="D81" s="99"/>
      <c r="E81" s="94"/>
      <c r="F81" s="207"/>
    </row>
    <row r="82" spans="1:7" ht="18">
      <c r="A82" s="39" t="s">
        <v>3194</v>
      </c>
      <c r="B82" s="33" t="s">
        <v>3195</v>
      </c>
      <c r="C82" s="33"/>
      <c r="D82" s="99"/>
      <c r="E82" s="94">
        <v>19.989999999999998</v>
      </c>
      <c r="F82" s="207">
        <f t="shared" si="0"/>
        <v>21.988999999999997</v>
      </c>
    </row>
    <row r="83" spans="1:7" ht="18">
      <c r="A83" s="39" t="s">
        <v>3196</v>
      </c>
      <c r="B83" s="33" t="s">
        <v>3197</v>
      </c>
      <c r="C83" s="33"/>
      <c r="D83" s="99"/>
      <c r="E83" s="94">
        <v>29</v>
      </c>
      <c r="F83" s="207">
        <f t="shared" si="0"/>
        <v>31.9</v>
      </c>
    </row>
    <row r="84" spans="1:7" ht="18">
      <c r="A84" s="39" t="s">
        <v>1876</v>
      </c>
      <c r="B84" s="199" t="s">
        <v>3198</v>
      </c>
      <c r="C84" s="199"/>
      <c r="D84" s="99"/>
      <c r="E84" s="94">
        <v>345</v>
      </c>
      <c r="F84" s="207">
        <f t="shared" si="0"/>
        <v>379.5</v>
      </c>
    </row>
    <row r="85" spans="1:7" ht="18">
      <c r="A85" s="39" t="s">
        <v>1877</v>
      </c>
      <c r="B85" s="199" t="s">
        <v>3199</v>
      </c>
      <c r="C85" s="199"/>
      <c r="D85" s="99"/>
      <c r="E85" s="94">
        <v>345</v>
      </c>
      <c r="F85" s="207">
        <f t="shared" si="0"/>
        <v>379.5</v>
      </c>
      <c r="G85">
        <v>350</v>
      </c>
    </row>
    <row r="86" spans="1:7" ht="18">
      <c r="A86" s="39" t="s">
        <v>3200</v>
      </c>
      <c r="B86" s="33" t="s">
        <v>3201</v>
      </c>
      <c r="C86" s="33"/>
      <c r="D86" s="99">
        <v>9</v>
      </c>
      <c r="E86" s="94">
        <v>12</v>
      </c>
      <c r="F86" s="207">
        <f t="shared" si="0"/>
        <v>13.2</v>
      </c>
    </row>
    <row r="87" spans="1:7" ht="18">
      <c r="A87" s="39" t="s">
        <v>3202</v>
      </c>
      <c r="B87" s="33" t="s">
        <v>3203</v>
      </c>
      <c r="C87" s="33"/>
      <c r="D87" s="99"/>
      <c r="E87" s="94">
        <v>0</v>
      </c>
      <c r="F87" s="207">
        <f t="shared" si="0"/>
        <v>0</v>
      </c>
    </row>
    <row r="88" spans="1:7" ht="18">
      <c r="A88" s="209" t="s">
        <v>3204</v>
      </c>
      <c r="B88" s="214" t="s">
        <v>3205</v>
      </c>
      <c r="C88" s="214"/>
      <c r="D88" s="210"/>
      <c r="E88" s="94">
        <v>489</v>
      </c>
      <c r="F88" s="207">
        <f t="shared" si="0"/>
        <v>537.9</v>
      </c>
    </row>
    <row r="89" spans="1:7" ht="18">
      <c r="A89" s="209" t="s">
        <v>3206</v>
      </c>
      <c r="B89" s="214" t="s">
        <v>3207</v>
      </c>
      <c r="C89" s="214"/>
      <c r="D89" s="210"/>
      <c r="E89" s="94">
        <v>489</v>
      </c>
      <c r="F89" s="207">
        <f t="shared" si="0"/>
        <v>537.9</v>
      </c>
    </row>
    <row r="90" spans="1:7" ht="18">
      <c r="A90" s="209" t="s">
        <v>566</v>
      </c>
      <c r="B90" s="389" t="s">
        <v>567</v>
      </c>
      <c r="C90" s="214"/>
      <c r="D90" s="210">
        <v>259</v>
      </c>
      <c r="E90" s="94">
        <v>279</v>
      </c>
      <c r="F90" s="207">
        <v>299</v>
      </c>
    </row>
    <row r="91" spans="1:7" ht="18">
      <c r="A91" s="209" t="s">
        <v>4037</v>
      </c>
      <c r="B91" s="214" t="s">
        <v>3208</v>
      </c>
      <c r="C91" s="214"/>
      <c r="D91" s="210"/>
      <c r="E91" s="94">
        <v>99</v>
      </c>
      <c r="F91" s="207">
        <f t="shared" si="0"/>
        <v>108.9</v>
      </c>
    </row>
    <row r="92" spans="1:7" ht="18">
      <c r="A92" s="209" t="s">
        <v>4037</v>
      </c>
      <c r="B92" s="214" t="s">
        <v>3209</v>
      </c>
      <c r="C92" s="214"/>
      <c r="D92" s="210"/>
      <c r="E92" s="94">
        <v>65</v>
      </c>
      <c r="F92" s="207">
        <f t="shared" si="0"/>
        <v>71.5</v>
      </c>
    </row>
    <row r="93" spans="1:7" ht="18">
      <c r="A93" s="209" t="s">
        <v>4037</v>
      </c>
      <c r="B93" s="214" t="s">
        <v>3210</v>
      </c>
      <c r="C93" s="214"/>
      <c r="D93" s="210"/>
      <c r="E93" s="94">
        <v>129</v>
      </c>
      <c r="F93" s="207">
        <f t="shared" si="0"/>
        <v>141.9</v>
      </c>
    </row>
    <row r="94" spans="1:7" ht="18">
      <c r="A94" s="209" t="s">
        <v>3211</v>
      </c>
      <c r="B94" s="214" t="s">
        <v>3212</v>
      </c>
      <c r="C94" s="214"/>
      <c r="D94" s="210"/>
      <c r="E94" s="94">
        <v>65</v>
      </c>
      <c r="F94" s="207">
        <f t="shared" ref="F94:F168" si="1">E94+E94*10%</f>
        <v>71.5</v>
      </c>
    </row>
    <row r="95" spans="1:7" ht="18">
      <c r="A95" s="209" t="s">
        <v>3213</v>
      </c>
      <c r="B95" s="214"/>
      <c r="C95" s="214"/>
      <c r="D95" s="236">
        <v>270</v>
      </c>
      <c r="E95" s="253">
        <v>299</v>
      </c>
      <c r="F95" s="233">
        <v>329</v>
      </c>
    </row>
    <row r="96" spans="1:7" ht="18">
      <c r="A96" s="41" t="s">
        <v>3214</v>
      </c>
      <c r="B96" s="33" t="s">
        <v>3215</v>
      </c>
      <c r="C96" s="33"/>
      <c r="D96" s="99"/>
      <c r="E96" s="94">
        <v>65</v>
      </c>
      <c r="F96" s="207">
        <f t="shared" si="1"/>
        <v>71.5</v>
      </c>
    </row>
    <row r="97" spans="1:7" ht="18">
      <c r="A97" s="41" t="s">
        <v>3216</v>
      </c>
      <c r="B97" s="33" t="s">
        <v>3217</v>
      </c>
      <c r="C97" s="33"/>
      <c r="D97" s="99"/>
      <c r="E97" s="94">
        <v>65</v>
      </c>
      <c r="F97" s="207">
        <f t="shared" si="1"/>
        <v>71.5</v>
      </c>
    </row>
    <row r="98" spans="1:7" ht="18">
      <c r="A98" s="41" t="s">
        <v>3216</v>
      </c>
      <c r="B98" s="33" t="s">
        <v>3218</v>
      </c>
      <c r="C98" s="33"/>
      <c r="D98" s="99"/>
      <c r="E98" s="94">
        <v>65</v>
      </c>
      <c r="F98" s="207">
        <f t="shared" si="1"/>
        <v>71.5</v>
      </c>
    </row>
    <row r="99" spans="1:7" ht="18">
      <c r="A99" s="39" t="s">
        <v>3219</v>
      </c>
      <c r="B99" s="40" t="s">
        <v>3220</v>
      </c>
      <c r="C99" s="40"/>
      <c r="D99" s="94">
        <v>55</v>
      </c>
      <c r="E99" s="94">
        <v>65</v>
      </c>
      <c r="F99" s="206">
        <f>E99+E99*10%</f>
        <v>71.5</v>
      </c>
      <c r="G99">
        <v>80</v>
      </c>
    </row>
    <row r="100" spans="1:7" ht="18">
      <c r="A100" s="41" t="s">
        <v>4096</v>
      </c>
      <c r="B100" s="33" t="s">
        <v>3221</v>
      </c>
      <c r="C100" s="33"/>
      <c r="D100" s="99"/>
      <c r="E100" s="94">
        <v>239</v>
      </c>
      <c r="F100" s="207">
        <f t="shared" si="1"/>
        <v>262.89999999999998</v>
      </c>
    </row>
    <row r="101" spans="1:7" ht="18">
      <c r="A101" s="41" t="s">
        <v>3222</v>
      </c>
      <c r="B101" s="33" t="s">
        <v>3223</v>
      </c>
      <c r="C101" s="33"/>
      <c r="D101" s="99"/>
      <c r="E101" s="94">
        <v>59</v>
      </c>
      <c r="F101" s="207">
        <f t="shared" si="1"/>
        <v>64.900000000000006</v>
      </c>
    </row>
    <row r="102" spans="1:7" ht="18">
      <c r="A102" s="39" t="s">
        <v>2788</v>
      </c>
      <c r="B102" s="33" t="s">
        <v>3224</v>
      </c>
      <c r="C102" s="33"/>
      <c r="D102" s="99">
        <v>210</v>
      </c>
      <c r="E102" s="94">
        <v>235</v>
      </c>
      <c r="F102" s="207">
        <f t="shared" si="1"/>
        <v>258.5</v>
      </c>
      <c r="G102">
        <v>280</v>
      </c>
    </row>
    <row r="103" spans="1:7" ht="18">
      <c r="A103" s="39" t="s">
        <v>3225</v>
      </c>
      <c r="B103" s="33" t="s">
        <v>3226</v>
      </c>
      <c r="C103" s="33"/>
      <c r="D103" s="99"/>
      <c r="E103" s="94">
        <v>278</v>
      </c>
      <c r="F103" s="207">
        <f t="shared" si="1"/>
        <v>305.8</v>
      </c>
    </row>
    <row r="104" spans="1:7" ht="18">
      <c r="A104" s="39" t="s">
        <v>2136</v>
      </c>
      <c r="B104" s="33" t="s">
        <v>3227</v>
      </c>
      <c r="C104" s="33"/>
      <c r="D104" s="99"/>
      <c r="E104" s="94">
        <v>155</v>
      </c>
      <c r="F104" s="207">
        <f t="shared" si="1"/>
        <v>170.5</v>
      </c>
    </row>
    <row r="105" spans="1:7" ht="18">
      <c r="A105" s="39" t="s">
        <v>3228</v>
      </c>
      <c r="B105" s="40" t="s">
        <v>3229</v>
      </c>
      <c r="C105" s="40"/>
      <c r="D105" s="94">
        <v>219</v>
      </c>
      <c r="E105" s="94">
        <v>245</v>
      </c>
      <c r="F105" s="206">
        <f t="shared" si="1"/>
        <v>269.5</v>
      </c>
      <c r="G105">
        <v>295</v>
      </c>
    </row>
    <row r="106" spans="1:7" ht="18">
      <c r="A106" s="39" t="s">
        <v>2806</v>
      </c>
      <c r="B106" s="33" t="s">
        <v>3230</v>
      </c>
      <c r="C106" s="33"/>
      <c r="D106" s="99"/>
      <c r="E106" s="94">
        <v>21</v>
      </c>
      <c r="F106" s="207">
        <f t="shared" si="1"/>
        <v>23.1</v>
      </c>
    </row>
    <row r="107" spans="1:7" ht="18">
      <c r="A107" s="39" t="s">
        <v>3231</v>
      </c>
      <c r="B107" s="33" t="s">
        <v>3232</v>
      </c>
      <c r="C107" s="33"/>
      <c r="D107" s="99"/>
      <c r="E107" s="94">
        <v>759</v>
      </c>
      <c r="F107" s="207">
        <f t="shared" si="1"/>
        <v>834.9</v>
      </c>
    </row>
    <row r="108" spans="1:7" ht="18">
      <c r="A108" s="209" t="s">
        <v>3233</v>
      </c>
      <c r="B108" s="33" t="s">
        <v>3234</v>
      </c>
      <c r="C108" s="33"/>
      <c r="D108" s="99"/>
      <c r="E108" s="94">
        <v>420</v>
      </c>
      <c r="F108" s="207">
        <f t="shared" si="1"/>
        <v>462</v>
      </c>
    </row>
    <row r="109" spans="1:7" ht="18">
      <c r="A109" s="209" t="s">
        <v>3235</v>
      </c>
      <c r="B109" s="214" t="s">
        <v>3236</v>
      </c>
      <c r="C109" s="214"/>
      <c r="D109" s="210"/>
      <c r="E109" s="94">
        <v>0</v>
      </c>
      <c r="F109" s="207">
        <f t="shared" si="1"/>
        <v>0</v>
      </c>
    </row>
    <row r="110" spans="1:7" ht="18">
      <c r="A110" s="208" t="s">
        <v>3237</v>
      </c>
      <c r="B110" s="37" t="s">
        <v>3238</v>
      </c>
      <c r="C110" s="37"/>
      <c r="D110" s="108"/>
      <c r="E110" s="94">
        <v>0</v>
      </c>
      <c r="F110" s="207">
        <f t="shared" si="1"/>
        <v>0</v>
      </c>
    </row>
    <row r="111" spans="1:7" ht="18">
      <c r="A111" s="208" t="s">
        <v>4188</v>
      </c>
      <c r="B111" s="37" t="s">
        <v>3239</v>
      </c>
      <c r="C111" s="37"/>
      <c r="D111" s="108"/>
      <c r="E111" s="94">
        <v>85</v>
      </c>
      <c r="F111" s="207">
        <f t="shared" si="1"/>
        <v>93.5</v>
      </c>
    </row>
    <row r="112" spans="1:7" ht="18">
      <c r="A112" s="208" t="s">
        <v>4190</v>
      </c>
      <c r="B112" s="37" t="s">
        <v>3240</v>
      </c>
      <c r="C112" s="37"/>
      <c r="D112" s="108"/>
      <c r="E112" s="94">
        <v>55</v>
      </c>
      <c r="F112" s="207">
        <f t="shared" si="1"/>
        <v>60.5</v>
      </c>
    </row>
    <row r="113" spans="1:8" ht="18">
      <c r="A113" s="39" t="s">
        <v>4194</v>
      </c>
      <c r="B113" s="33" t="s">
        <v>3241</v>
      </c>
      <c r="C113" s="33"/>
      <c r="D113" s="99"/>
      <c r="E113" s="94">
        <v>0</v>
      </c>
      <c r="F113" s="207">
        <f t="shared" si="1"/>
        <v>0</v>
      </c>
    </row>
    <row r="114" spans="1:8" ht="18">
      <c r="A114" s="39" t="s">
        <v>4196</v>
      </c>
      <c r="B114" s="33" t="s">
        <v>3242</v>
      </c>
      <c r="C114" s="33"/>
      <c r="D114" s="99"/>
      <c r="E114" s="94">
        <v>55</v>
      </c>
      <c r="F114" s="207">
        <f t="shared" si="1"/>
        <v>60.5</v>
      </c>
    </row>
    <row r="115" spans="1:8" ht="18">
      <c r="A115" s="39" t="s">
        <v>3243</v>
      </c>
      <c r="B115" s="33"/>
      <c r="C115" s="33"/>
      <c r="D115" s="99">
        <v>75</v>
      </c>
      <c r="E115" s="94">
        <v>0</v>
      </c>
      <c r="F115" s="207">
        <v>180</v>
      </c>
    </row>
    <row r="116" spans="1:8" ht="18">
      <c r="A116" s="39" t="s">
        <v>2186</v>
      </c>
      <c r="B116" s="33"/>
      <c r="C116" s="33"/>
      <c r="D116" s="99"/>
      <c r="E116" s="94">
        <v>0</v>
      </c>
      <c r="F116" s="207">
        <f t="shared" si="1"/>
        <v>0</v>
      </c>
    </row>
    <row r="117" spans="1:8" ht="18">
      <c r="A117" s="39" t="s">
        <v>341</v>
      </c>
      <c r="B117" s="40" t="s">
        <v>342</v>
      </c>
      <c r="C117" s="40"/>
      <c r="D117" s="94"/>
      <c r="E117" s="94">
        <v>24</v>
      </c>
      <c r="F117" s="206">
        <f t="shared" si="1"/>
        <v>26.4</v>
      </c>
    </row>
    <row r="118" spans="1:8" ht="18">
      <c r="A118" s="265" t="s">
        <v>343</v>
      </c>
      <c r="B118" s="266" t="s">
        <v>344</v>
      </c>
      <c r="C118" s="266"/>
      <c r="D118" s="267"/>
      <c r="E118" s="206">
        <v>89</v>
      </c>
      <c r="F118" s="207">
        <f t="shared" si="1"/>
        <v>97.9</v>
      </c>
    </row>
    <row r="119" spans="1:8" ht="18">
      <c r="A119" s="39" t="s">
        <v>345</v>
      </c>
      <c r="B119" s="33" t="s">
        <v>346</v>
      </c>
      <c r="C119" s="33"/>
      <c r="D119" s="99">
        <v>17</v>
      </c>
      <c r="E119" s="94">
        <v>19</v>
      </c>
      <c r="F119" s="207">
        <f t="shared" si="1"/>
        <v>20.9</v>
      </c>
    </row>
    <row r="120" spans="1:8" ht="18">
      <c r="A120" s="39" t="s">
        <v>4230</v>
      </c>
      <c r="B120" s="539" t="s">
        <v>152</v>
      </c>
      <c r="C120" s="33"/>
      <c r="D120" s="99"/>
      <c r="E120" s="94">
        <v>29</v>
      </c>
      <c r="F120" s="207">
        <v>32</v>
      </c>
      <c r="G120" s="582">
        <v>35</v>
      </c>
      <c r="H120" s="582">
        <v>37</v>
      </c>
    </row>
    <row r="121" spans="1:8" ht="18">
      <c r="A121" s="42" t="s">
        <v>4264</v>
      </c>
      <c r="B121" s="43" t="s">
        <v>347</v>
      </c>
      <c r="C121" s="43"/>
      <c r="D121" s="114"/>
      <c r="E121" s="94">
        <v>85</v>
      </c>
      <c r="F121" s="207">
        <f t="shared" si="1"/>
        <v>93.5</v>
      </c>
      <c r="G121">
        <v>620</v>
      </c>
    </row>
    <row r="122" spans="1:8" ht="18">
      <c r="A122" s="39" t="s">
        <v>2238</v>
      </c>
      <c r="B122" s="53" t="s">
        <v>2239</v>
      </c>
      <c r="C122" s="53"/>
      <c r="D122" s="113"/>
      <c r="E122" s="94">
        <v>3</v>
      </c>
      <c r="F122" s="207">
        <f t="shared" si="1"/>
        <v>3.3</v>
      </c>
    </row>
    <row r="123" spans="1:8" ht="18">
      <c r="A123" s="39" t="s">
        <v>2863</v>
      </c>
      <c r="B123" s="53" t="s">
        <v>348</v>
      </c>
      <c r="C123" s="53"/>
      <c r="D123" s="113">
        <v>299</v>
      </c>
      <c r="E123" s="94">
        <v>319</v>
      </c>
      <c r="F123" s="207">
        <v>349</v>
      </c>
    </row>
    <row r="124" spans="1:8" ht="18">
      <c r="A124" s="39" t="s">
        <v>2865</v>
      </c>
      <c r="B124" s="53" t="s">
        <v>349</v>
      </c>
      <c r="C124" s="53"/>
      <c r="D124" s="113"/>
      <c r="E124" s="94">
        <v>30</v>
      </c>
      <c r="F124" s="207">
        <f t="shared" si="1"/>
        <v>33</v>
      </c>
    </row>
    <row r="125" spans="1:8" ht="18">
      <c r="A125" s="39" t="s">
        <v>4311</v>
      </c>
      <c r="B125" s="33" t="s">
        <v>350</v>
      </c>
      <c r="C125" s="33"/>
      <c r="D125" s="99"/>
      <c r="E125" s="94">
        <v>19</v>
      </c>
      <c r="F125" s="207">
        <f t="shared" si="1"/>
        <v>20.9</v>
      </c>
    </row>
    <row r="126" spans="1:8" ht="18">
      <c r="A126" s="39" t="s">
        <v>351</v>
      </c>
      <c r="B126" s="33" t="s">
        <v>352</v>
      </c>
      <c r="C126" s="33"/>
      <c r="D126" s="99"/>
      <c r="E126" s="94">
        <v>37</v>
      </c>
      <c r="F126" s="207">
        <f t="shared" si="1"/>
        <v>40.700000000000003</v>
      </c>
    </row>
    <row r="127" spans="1:8" ht="18">
      <c r="A127" s="209" t="s">
        <v>4322</v>
      </c>
      <c r="B127" s="268" t="s">
        <v>353</v>
      </c>
      <c r="C127" s="268"/>
      <c r="D127" s="211"/>
      <c r="E127" s="94">
        <v>19</v>
      </c>
      <c r="F127" s="206">
        <f>E127+E127*10%</f>
        <v>20.9</v>
      </c>
    </row>
    <row r="128" spans="1:8" ht="18">
      <c r="A128" s="209" t="s">
        <v>4322</v>
      </c>
      <c r="B128" s="268" t="s">
        <v>354</v>
      </c>
      <c r="C128" s="268"/>
      <c r="D128" s="211">
        <v>15</v>
      </c>
      <c r="E128" s="94">
        <v>16</v>
      </c>
      <c r="F128" s="206">
        <f t="shared" si="1"/>
        <v>17.600000000000001</v>
      </c>
    </row>
    <row r="129" spans="1:7" ht="18">
      <c r="A129" s="209" t="s">
        <v>355</v>
      </c>
      <c r="B129" s="214" t="s">
        <v>356</v>
      </c>
      <c r="C129" s="214"/>
      <c r="D129" s="210"/>
      <c r="E129" s="94">
        <v>27</v>
      </c>
      <c r="F129" s="207">
        <f t="shared" si="1"/>
        <v>29.7</v>
      </c>
    </row>
    <row r="130" spans="1:7" ht="18">
      <c r="A130" s="209" t="s">
        <v>357</v>
      </c>
      <c r="B130" s="214"/>
      <c r="C130" s="214"/>
      <c r="D130" s="210">
        <v>170</v>
      </c>
      <c r="E130" s="94">
        <v>189</v>
      </c>
      <c r="F130" s="207">
        <f t="shared" si="1"/>
        <v>207.9</v>
      </c>
    </row>
    <row r="131" spans="1:7" ht="18">
      <c r="A131" s="209" t="s">
        <v>2258</v>
      </c>
      <c r="B131" s="214" t="s">
        <v>358</v>
      </c>
      <c r="C131" s="214"/>
      <c r="D131" s="210"/>
      <c r="E131" s="94">
        <v>6</v>
      </c>
      <c r="F131" s="207">
        <f t="shared" si="1"/>
        <v>6.6</v>
      </c>
    </row>
    <row r="132" spans="1:7" ht="18">
      <c r="A132" s="209" t="s">
        <v>2262</v>
      </c>
      <c r="B132" s="214" t="s">
        <v>359</v>
      </c>
      <c r="C132" s="214"/>
      <c r="D132" s="210"/>
      <c r="E132" s="94">
        <v>145</v>
      </c>
      <c r="F132" s="207">
        <f t="shared" si="1"/>
        <v>159.5</v>
      </c>
      <c r="G132">
        <v>210</v>
      </c>
    </row>
    <row r="133" spans="1:7" ht="18">
      <c r="A133" s="209" t="s">
        <v>4332</v>
      </c>
      <c r="B133" s="268" t="s">
        <v>360</v>
      </c>
      <c r="C133" s="268"/>
      <c r="D133" s="211"/>
      <c r="E133" s="94">
        <v>110</v>
      </c>
      <c r="F133" s="206">
        <f t="shared" si="1"/>
        <v>121</v>
      </c>
    </row>
    <row r="134" spans="1:7" ht="18">
      <c r="A134" s="209" t="s">
        <v>361</v>
      </c>
      <c r="B134" s="214" t="s">
        <v>362</v>
      </c>
      <c r="C134" s="214"/>
      <c r="D134" s="210"/>
      <c r="E134" s="94">
        <v>45</v>
      </c>
      <c r="F134" s="207">
        <f t="shared" si="1"/>
        <v>49.5</v>
      </c>
    </row>
    <row r="135" spans="1:7" ht="18">
      <c r="A135" s="218" t="s">
        <v>363</v>
      </c>
      <c r="B135" s="219" t="s">
        <v>364</v>
      </c>
      <c r="C135" s="476"/>
      <c r="D135" s="113"/>
      <c r="E135" s="220">
        <v>35</v>
      </c>
      <c r="F135" s="207">
        <f t="shared" si="1"/>
        <v>38.5</v>
      </c>
    </row>
    <row r="136" spans="1:7" ht="18">
      <c r="A136" s="39" t="s">
        <v>365</v>
      </c>
      <c r="B136" s="33" t="s">
        <v>366</v>
      </c>
      <c r="C136" s="33"/>
      <c r="D136" s="239">
        <v>399</v>
      </c>
      <c r="E136" s="253">
        <v>449</v>
      </c>
      <c r="F136" s="233">
        <f t="shared" si="1"/>
        <v>493.9</v>
      </c>
      <c r="G136">
        <v>520</v>
      </c>
    </row>
    <row r="137" spans="1:7" ht="18">
      <c r="A137" s="39" t="s">
        <v>4358</v>
      </c>
      <c r="B137" s="33" t="s">
        <v>367</v>
      </c>
      <c r="C137" s="33"/>
      <c r="D137" s="99">
        <v>179</v>
      </c>
      <c r="E137" s="94">
        <v>220</v>
      </c>
      <c r="F137" s="207">
        <f t="shared" si="1"/>
        <v>242</v>
      </c>
      <c r="G137">
        <v>270</v>
      </c>
    </row>
    <row r="138" spans="1:7" ht="18">
      <c r="A138" s="39" t="s">
        <v>4354</v>
      </c>
      <c r="B138" s="33" t="s">
        <v>368</v>
      </c>
      <c r="C138" s="33"/>
      <c r="D138" s="239">
        <v>449</v>
      </c>
      <c r="E138" s="253">
        <v>499</v>
      </c>
      <c r="F138" s="233">
        <f t="shared" si="1"/>
        <v>548.9</v>
      </c>
      <c r="G138">
        <v>570</v>
      </c>
    </row>
    <row r="139" spans="1:7" ht="18">
      <c r="A139" s="39" t="s">
        <v>369</v>
      </c>
      <c r="B139" s="43" t="s">
        <v>370</v>
      </c>
      <c r="C139" s="43"/>
      <c r="D139" s="114">
        <v>169</v>
      </c>
      <c r="E139" s="94">
        <v>220</v>
      </c>
      <c r="F139" s="207">
        <f t="shared" si="1"/>
        <v>242</v>
      </c>
    </row>
    <row r="140" spans="1:7" ht="18">
      <c r="A140" s="39" t="s">
        <v>2908</v>
      </c>
      <c r="B140" s="33" t="s">
        <v>371</v>
      </c>
      <c r="C140" s="33"/>
      <c r="D140" s="99"/>
      <c r="E140" s="94">
        <v>65</v>
      </c>
      <c r="F140" s="207">
        <f t="shared" si="1"/>
        <v>71.5</v>
      </c>
    </row>
    <row r="141" spans="1:7" ht="18">
      <c r="A141" s="39" t="s">
        <v>372</v>
      </c>
      <c r="B141" s="40" t="s">
        <v>373</v>
      </c>
      <c r="C141" s="40"/>
      <c r="D141" s="94">
        <v>15</v>
      </c>
      <c r="E141" s="94">
        <v>16</v>
      </c>
      <c r="F141" s="206">
        <f t="shared" si="1"/>
        <v>17.600000000000001</v>
      </c>
    </row>
    <row r="142" spans="1:7" ht="18">
      <c r="A142" s="39" t="s">
        <v>374</v>
      </c>
      <c r="B142" s="33" t="s">
        <v>375</v>
      </c>
      <c r="C142" s="33"/>
      <c r="D142" s="99">
        <v>15</v>
      </c>
      <c r="E142" s="94">
        <v>17</v>
      </c>
      <c r="F142" s="207">
        <f t="shared" si="1"/>
        <v>18.7</v>
      </c>
    </row>
    <row r="143" spans="1:7" ht="18">
      <c r="A143" s="39" t="s">
        <v>2797</v>
      </c>
      <c r="B143" s="539" t="s">
        <v>376</v>
      </c>
      <c r="C143" s="33"/>
      <c r="D143" s="99">
        <v>169</v>
      </c>
      <c r="E143" s="94">
        <v>179</v>
      </c>
      <c r="F143" s="207">
        <v>189</v>
      </c>
    </row>
    <row r="144" spans="1:7" ht="18">
      <c r="A144" s="39" t="s">
        <v>377</v>
      </c>
      <c r="B144" s="33" t="s">
        <v>378</v>
      </c>
      <c r="C144" s="33"/>
      <c r="D144" s="99"/>
      <c r="E144" s="94">
        <v>320</v>
      </c>
      <c r="F144" s="207">
        <f t="shared" si="1"/>
        <v>352</v>
      </c>
    </row>
    <row r="145" spans="1:7" ht="18">
      <c r="A145" s="39" t="s">
        <v>379</v>
      </c>
      <c r="B145" s="33" t="s">
        <v>380</v>
      </c>
      <c r="C145" s="33"/>
      <c r="D145" s="99">
        <v>199</v>
      </c>
      <c r="E145" s="94">
        <v>220</v>
      </c>
      <c r="F145" s="207">
        <f t="shared" si="1"/>
        <v>242</v>
      </c>
    </row>
    <row r="146" spans="1:7" ht="18">
      <c r="A146" s="228" t="s">
        <v>381</v>
      </c>
      <c r="B146" s="53" t="s">
        <v>382</v>
      </c>
      <c r="C146" s="53"/>
      <c r="D146" s="113"/>
      <c r="E146" s="220">
        <v>23</v>
      </c>
      <c r="F146" s="207">
        <f t="shared" si="1"/>
        <v>25.3</v>
      </c>
    </row>
    <row r="147" spans="1:7" ht="18">
      <c r="A147" s="228" t="s">
        <v>383</v>
      </c>
      <c r="B147" s="53" t="s">
        <v>384</v>
      </c>
      <c r="C147" s="53"/>
      <c r="D147" s="113"/>
      <c r="E147" s="220">
        <v>23</v>
      </c>
      <c r="F147" s="207">
        <f t="shared" si="1"/>
        <v>25.3</v>
      </c>
    </row>
    <row r="148" spans="1:7" ht="18">
      <c r="A148" s="39" t="s">
        <v>385</v>
      </c>
      <c r="B148" s="33" t="s">
        <v>386</v>
      </c>
      <c r="C148" s="33"/>
      <c r="D148" s="99"/>
      <c r="E148" s="94">
        <v>50</v>
      </c>
      <c r="F148" s="207">
        <f t="shared" si="1"/>
        <v>55</v>
      </c>
    </row>
    <row r="149" spans="1:7" ht="18">
      <c r="A149" s="39" t="s">
        <v>387</v>
      </c>
      <c r="B149" s="33" t="s">
        <v>388</v>
      </c>
      <c r="C149" s="33"/>
      <c r="D149" s="99"/>
      <c r="E149" s="94">
        <v>0</v>
      </c>
      <c r="F149" s="207">
        <f t="shared" si="1"/>
        <v>0</v>
      </c>
    </row>
    <row r="150" spans="1:7" ht="18">
      <c r="A150" s="39" t="s">
        <v>389</v>
      </c>
      <c r="B150" s="33" t="s">
        <v>390</v>
      </c>
      <c r="C150" s="33"/>
      <c r="D150" s="99"/>
      <c r="E150" s="94">
        <v>0</v>
      </c>
      <c r="F150" s="207">
        <f t="shared" si="1"/>
        <v>0</v>
      </c>
    </row>
    <row r="151" spans="1:7" ht="18">
      <c r="A151" s="39" t="s">
        <v>391</v>
      </c>
      <c r="B151" s="33" t="s">
        <v>392</v>
      </c>
      <c r="C151" s="33"/>
      <c r="D151" s="99"/>
      <c r="E151" s="94">
        <v>0</v>
      </c>
      <c r="F151" s="207">
        <f t="shared" si="1"/>
        <v>0</v>
      </c>
    </row>
    <row r="152" spans="1:7" ht="18">
      <c r="A152" s="39" t="s">
        <v>2935</v>
      </c>
      <c r="B152" s="53" t="s">
        <v>393</v>
      </c>
      <c r="C152" s="53"/>
      <c r="D152" s="113"/>
      <c r="E152" s="94">
        <v>335</v>
      </c>
      <c r="F152" s="207">
        <f t="shared" si="1"/>
        <v>368.5</v>
      </c>
    </row>
    <row r="153" spans="1:7" ht="18">
      <c r="A153" s="39" t="s">
        <v>394</v>
      </c>
      <c r="B153" s="33" t="s">
        <v>395</v>
      </c>
      <c r="C153" s="33"/>
      <c r="D153" s="99">
        <v>195</v>
      </c>
      <c r="E153" s="94">
        <v>219</v>
      </c>
      <c r="F153" s="207">
        <f t="shared" si="1"/>
        <v>240.9</v>
      </c>
      <c r="G153">
        <v>265</v>
      </c>
    </row>
    <row r="154" spans="1:7" ht="18">
      <c r="A154" s="39" t="s">
        <v>396</v>
      </c>
      <c r="B154" s="33" t="s">
        <v>397</v>
      </c>
      <c r="C154" s="33"/>
      <c r="D154" s="99">
        <v>195</v>
      </c>
      <c r="E154" s="94">
        <v>219</v>
      </c>
      <c r="F154" s="207">
        <f t="shared" si="1"/>
        <v>240.9</v>
      </c>
      <c r="G154">
        <v>265</v>
      </c>
    </row>
    <row r="155" spans="1:7" ht="18">
      <c r="A155" s="39" t="s">
        <v>4475</v>
      </c>
      <c r="B155" s="40" t="s">
        <v>398</v>
      </c>
      <c r="C155" s="40"/>
      <c r="D155" s="94"/>
      <c r="E155" s="94">
        <v>29</v>
      </c>
      <c r="F155" s="206">
        <f t="shared" si="1"/>
        <v>31.9</v>
      </c>
    </row>
    <row r="156" spans="1:7" ht="18">
      <c r="A156" s="208" t="s">
        <v>399</v>
      </c>
      <c r="B156" s="36" t="s">
        <v>400</v>
      </c>
      <c r="C156" s="36"/>
      <c r="D156" s="105">
        <v>29</v>
      </c>
      <c r="E156" s="94">
        <v>32</v>
      </c>
      <c r="F156" s="206">
        <f t="shared" si="1"/>
        <v>35.200000000000003</v>
      </c>
    </row>
    <row r="157" spans="1:7" ht="18">
      <c r="A157" s="208" t="s">
        <v>593</v>
      </c>
      <c r="B157" s="488" t="s">
        <v>400</v>
      </c>
      <c r="C157" s="36"/>
      <c r="D157" s="105"/>
      <c r="E157" s="94">
        <v>65</v>
      </c>
      <c r="F157" s="206">
        <f t="shared" si="1"/>
        <v>71.5</v>
      </c>
    </row>
    <row r="158" spans="1:7" s="356" customFormat="1" ht="18">
      <c r="A158" s="358" t="s">
        <v>2346</v>
      </c>
      <c r="B158" s="359" t="s">
        <v>401</v>
      </c>
      <c r="C158" s="359"/>
      <c r="D158" s="360"/>
      <c r="E158" s="361">
        <v>45</v>
      </c>
      <c r="F158" s="362">
        <f t="shared" si="1"/>
        <v>49.5</v>
      </c>
    </row>
    <row r="159" spans="1:7" ht="18">
      <c r="A159" s="39" t="s">
        <v>296</v>
      </c>
      <c r="B159" s="539" t="s">
        <v>3189</v>
      </c>
      <c r="C159" s="33"/>
      <c r="D159" s="99">
        <v>129</v>
      </c>
      <c r="E159" s="94">
        <v>139</v>
      </c>
      <c r="F159" s="207">
        <v>153</v>
      </c>
    </row>
    <row r="160" spans="1:7" ht="18">
      <c r="A160" s="208" t="s">
        <v>402</v>
      </c>
      <c r="B160" s="37" t="s">
        <v>403</v>
      </c>
      <c r="C160" s="37"/>
      <c r="D160" s="108"/>
      <c r="E160" s="94">
        <v>33</v>
      </c>
      <c r="F160" s="207">
        <f t="shared" si="1"/>
        <v>36.299999999999997</v>
      </c>
    </row>
    <row r="161" spans="1:8" ht="18">
      <c r="A161" s="208" t="s">
        <v>4490</v>
      </c>
      <c r="B161" s="37" t="s">
        <v>404</v>
      </c>
      <c r="C161" s="37"/>
      <c r="D161" s="108"/>
      <c r="E161" s="94">
        <v>46</v>
      </c>
      <c r="F161" s="207">
        <v>52</v>
      </c>
    </row>
    <row r="162" spans="1:8" ht="18">
      <c r="A162" s="39" t="s">
        <v>2355</v>
      </c>
      <c r="B162" s="33" t="s">
        <v>405</v>
      </c>
      <c r="C162" s="33"/>
      <c r="D162" s="99"/>
      <c r="E162" s="94">
        <v>0</v>
      </c>
      <c r="F162" s="207">
        <f t="shared" si="1"/>
        <v>0</v>
      </c>
    </row>
    <row r="163" spans="1:8" ht="18">
      <c r="A163" s="208" t="s">
        <v>406</v>
      </c>
      <c r="B163" s="37" t="s">
        <v>407</v>
      </c>
      <c r="C163" s="37"/>
      <c r="D163" s="108"/>
      <c r="E163" s="94">
        <v>7</v>
      </c>
      <c r="F163" s="207">
        <f t="shared" si="1"/>
        <v>7.7</v>
      </c>
    </row>
    <row r="164" spans="1:8" ht="18">
      <c r="A164" s="208" t="s">
        <v>408</v>
      </c>
      <c r="B164" s="37" t="s">
        <v>409</v>
      </c>
      <c r="C164" s="37"/>
      <c r="D164" s="108"/>
      <c r="E164" s="94">
        <v>240</v>
      </c>
      <c r="F164" s="207">
        <f t="shared" si="1"/>
        <v>264</v>
      </c>
    </row>
    <row r="165" spans="1:8" ht="18">
      <c r="A165" s="209" t="s">
        <v>410</v>
      </c>
      <c r="B165" s="214" t="s">
        <v>411</v>
      </c>
      <c r="C165" s="214"/>
      <c r="D165" s="210"/>
      <c r="E165" s="94">
        <v>349</v>
      </c>
      <c r="F165" s="207">
        <f t="shared" si="1"/>
        <v>383.9</v>
      </c>
    </row>
    <row r="166" spans="1:8" ht="18">
      <c r="A166" s="209" t="s">
        <v>412</v>
      </c>
      <c r="B166" s="214" t="s">
        <v>413</v>
      </c>
      <c r="C166" s="214"/>
      <c r="D166" s="210"/>
      <c r="E166" s="94">
        <v>349</v>
      </c>
      <c r="F166" s="207">
        <f t="shared" si="1"/>
        <v>383.9</v>
      </c>
    </row>
    <row r="167" spans="1:8" ht="18">
      <c r="A167" s="228" t="s">
        <v>2969</v>
      </c>
      <c r="B167" s="537" t="s">
        <v>414</v>
      </c>
      <c r="C167" s="53"/>
      <c r="D167" s="113"/>
      <c r="E167" s="220">
        <v>175</v>
      </c>
      <c r="F167" s="207">
        <v>193</v>
      </c>
      <c r="G167" s="582">
        <v>220</v>
      </c>
      <c r="H167" s="582">
        <v>235</v>
      </c>
    </row>
    <row r="168" spans="1:8" ht="18">
      <c r="A168" s="228" t="s">
        <v>2971</v>
      </c>
      <c r="B168" s="53" t="s">
        <v>415</v>
      </c>
      <c r="C168" s="53"/>
      <c r="D168" s="113">
        <v>144</v>
      </c>
      <c r="E168" s="220">
        <v>167</v>
      </c>
      <c r="F168" s="207">
        <f t="shared" si="1"/>
        <v>183.7</v>
      </c>
    </row>
    <row r="169" spans="1:8" ht="18">
      <c r="A169" s="39" t="s">
        <v>2969</v>
      </c>
      <c r="B169" s="33" t="s">
        <v>416</v>
      </c>
      <c r="C169" s="33"/>
      <c r="D169" s="99"/>
      <c r="E169" s="94">
        <v>0</v>
      </c>
      <c r="F169" s="207">
        <f t="shared" ref="F169:F217" si="2">E169+E169*10%</f>
        <v>0</v>
      </c>
    </row>
    <row r="170" spans="1:8" ht="18">
      <c r="A170" s="39" t="s">
        <v>2971</v>
      </c>
      <c r="B170" s="33" t="s">
        <v>417</v>
      </c>
      <c r="C170" s="33"/>
      <c r="D170" s="99"/>
      <c r="E170" s="94">
        <v>155</v>
      </c>
      <c r="F170" s="207">
        <f t="shared" si="2"/>
        <v>170.5</v>
      </c>
    </row>
    <row r="171" spans="1:8" ht="18">
      <c r="A171" s="39" t="s">
        <v>4524</v>
      </c>
      <c r="B171" s="33" t="s">
        <v>418</v>
      </c>
      <c r="C171" s="33"/>
      <c r="D171" s="99"/>
      <c r="E171" s="94">
        <v>369</v>
      </c>
      <c r="F171" s="207">
        <f t="shared" si="2"/>
        <v>405.9</v>
      </c>
    </row>
    <row r="172" spans="1:8" ht="18">
      <c r="A172" s="39" t="s">
        <v>4526</v>
      </c>
      <c r="B172" s="33" t="s">
        <v>419</v>
      </c>
      <c r="C172" s="33"/>
      <c r="D172" s="99">
        <v>689</v>
      </c>
      <c r="E172" s="94">
        <v>750</v>
      </c>
      <c r="F172" s="207">
        <f t="shared" si="2"/>
        <v>825</v>
      </c>
    </row>
    <row r="173" spans="1:8" ht="18">
      <c r="A173" s="209" t="s">
        <v>420</v>
      </c>
      <c r="B173" s="214" t="s">
        <v>421</v>
      </c>
      <c r="C173" s="214"/>
      <c r="D173" s="210">
        <v>65</v>
      </c>
      <c r="E173" s="94">
        <v>69</v>
      </c>
      <c r="F173" s="207">
        <v>76</v>
      </c>
    </row>
    <row r="174" spans="1:8" ht="18">
      <c r="A174" s="209" t="s">
        <v>422</v>
      </c>
      <c r="B174" s="214" t="s">
        <v>423</v>
      </c>
      <c r="C174" s="214"/>
      <c r="D174" s="210">
        <v>10</v>
      </c>
      <c r="E174" s="94">
        <v>12</v>
      </c>
      <c r="F174" s="207">
        <f t="shared" si="2"/>
        <v>13.2</v>
      </c>
    </row>
    <row r="175" spans="1:8" ht="18">
      <c r="A175" s="39" t="s">
        <v>424</v>
      </c>
      <c r="B175" s="40" t="s">
        <v>425</v>
      </c>
      <c r="C175" s="40"/>
      <c r="D175" s="94">
        <v>229</v>
      </c>
      <c r="E175" s="94">
        <v>239</v>
      </c>
      <c r="F175" s="206">
        <f t="shared" si="2"/>
        <v>262.89999999999998</v>
      </c>
    </row>
    <row r="176" spans="1:8" ht="18">
      <c r="A176" s="208" t="s">
        <v>426</v>
      </c>
      <c r="B176" s="37" t="s">
        <v>427</v>
      </c>
      <c r="C176" s="37"/>
      <c r="D176" s="108"/>
      <c r="E176" s="94">
        <v>195</v>
      </c>
      <c r="F176" s="207">
        <f t="shared" si="2"/>
        <v>214.5</v>
      </c>
    </row>
    <row r="177" spans="1:7" ht="18">
      <c r="A177" s="208" t="s">
        <v>428</v>
      </c>
      <c r="B177" s="37" t="s">
        <v>429</v>
      </c>
      <c r="C177" s="37"/>
      <c r="D177" s="108"/>
      <c r="E177" s="206">
        <v>160</v>
      </c>
      <c r="F177" s="207">
        <f t="shared" si="2"/>
        <v>176</v>
      </c>
    </row>
    <row r="178" spans="1:7" ht="18">
      <c r="A178" s="208" t="s">
        <v>430</v>
      </c>
      <c r="B178" s="37" t="s">
        <v>431</v>
      </c>
      <c r="C178" s="37"/>
      <c r="D178" s="108"/>
      <c r="E178" s="206">
        <v>0</v>
      </c>
      <c r="F178" s="207">
        <f t="shared" si="2"/>
        <v>0</v>
      </c>
    </row>
    <row r="179" spans="1:7" ht="18">
      <c r="A179" s="208" t="s">
        <v>432</v>
      </c>
      <c r="B179" s="37" t="s">
        <v>433</v>
      </c>
      <c r="C179" s="37"/>
      <c r="D179" s="108"/>
      <c r="E179" s="206">
        <v>0</v>
      </c>
      <c r="F179" s="207">
        <f t="shared" si="2"/>
        <v>0</v>
      </c>
    </row>
    <row r="180" spans="1:7" ht="18">
      <c r="A180" s="208" t="s">
        <v>4562</v>
      </c>
      <c r="B180" s="37" t="s">
        <v>2403</v>
      </c>
      <c r="C180" s="37"/>
      <c r="D180" s="108">
        <v>41</v>
      </c>
      <c r="E180" s="206">
        <v>49</v>
      </c>
      <c r="F180" s="207">
        <f t="shared" si="2"/>
        <v>53.9</v>
      </c>
    </row>
    <row r="181" spans="1:7" ht="18">
      <c r="A181" s="208" t="s">
        <v>434</v>
      </c>
      <c r="B181" s="37" t="s">
        <v>435</v>
      </c>
      <c r="C181" s="37"/>
      <c r="D181" s="108">
        <v>125</v>
      </c>
      <c r="E181" s="206">
        <v>139</v>
      </c>
      <c r="F181" s="207">
        <f t="shared" si="2"/>
        <v>152.9</v>
      </c>
    </row>
    <row r="182" spans="1:7" ht="18">
      <c r="A182" s="42" t="s">
        <v>3014</v>
      </c>
      <c r="B182" s="43" t="s">
        <v>436</v>
      </c>
      <c r="C182" s="43"/>
      <c r="D182" s="114">
        <v>60</v>
      </c>
      <c r="E182" s="94">
        <v>75</v>
      </c>
      <c r="F182" s="207">
        <f t="shared" si="2"/>
        <v>82.5</v>
      </c>
    </row>
    <row r="183" spans="1:7" ht="18">
      <c r="A183" s="489" t="s">
        <v>437</v>
      </c>
      <c r="B183" s="43" t="s">
        <v>438</v>
      </c>
      <c r="C183" s="43"/>
      <c r="D183" s="114"/>
      <c r="E183" s="94">
        <v>0</v>
      </c>
      <c r="F183" s="207">
        <f t="shared" si="2"/>
        <v>0</v>
      </c>
    </row>
    <row r="184" spans="1:7" ht="18">
      <c r="A184" s="228" t="s">
        <v>2409</v>
      </c>
      <c r="B184" s="53" t="s">
        <v>439</v>
      </c>
      <c r="C184" s="53"/>
      <c r="D184" s="113"/>
      <c r="E184" s="220">
        <v>139</v>
      </c>
      <c r="F184" s="207">
        <f t="shared" si="2"/>
        <v>152.9</v>
      </c>
    </row>
    <row r="185" spans="1:7" ht="18">
      <c r="A185" s="475" t="s">
        <v>568</v>
      </c>
      <c r="B185" s="314" t="s">
        <v>569</v>
      </c>
      <c r="C185" s="53"/>
      <c r="D185" s="113"/>
      <c r="E185" s="220">
        <v>7</v>
      </c>
      <c r="F185" s="207">
        <v>8</v>
      </c>
    </row>
    <row r="186" spans="1:7" ht="18">
      <c r="A186" s="489" t="s">
        <v>4594</v>
      </c>
      <c r="B186" s="43" t="s">
        <v>440</v>
      </c>
      <c r="C186" s="43"/>
      <c r="D186" s="114">
        <v>59</v>
      </c>
      <c r="E186" s="94">
        <v>67</v>
      </c>
      <c r="F186" s="207">
        <f t="shared" si="2"/>
        <v>73.7</v>
      </c>
    </row>
    <row r="187" spans="1:7" ht="18">
      <c r="A187" s="228" t="s">
        <v>441</v>
      </c>
      <c r="B187" s="53" t="s">
        <v>442</v>
      </c>
      <c r="C187" s="53"/>
      <c r="D187" s="113"/>
      <c r="E187" s="220">
        <v>133</v>
      </c>
      <c r="F187" s="207">
        <f t="shared" si="2"/>
        <v>146.30000000000001</v>
      </c>
    </row>
    <row r="188" spans="1:7" ht="18">
      <c r="A188" s="489" t="s">
        <v>443</v>
      </c>
      <c r="B188" s="43" t="s">
        <v>444</v>
      </c>
      <c r="C188" s="43"/>
      <c r="D188" s="114"/>
      <c r="E188" s="94">
        <v>22</v>
      </c>
      <c r="F188" s="207">
        <f t="shared" si="2"/>
        <v>24.2</v>
      </c>
    </row>
    <row r="189" spans="1:7" ht="18">
      <c r="A189" s="208" t="s">
        <v>445</v>
      </c>
      <c r="B189" s="37" t="s">
        <v>446</v>
      </c>
      <c r="C189" s="37"/>
      <c r="D189" s="108"/>
      <c r="E189" s="94">
        <v>115</v>
      </c>
      <c r="F189" s="207">
        <f t="shared" si="2"/>
        <v>126.5</v>
      </c>
    </row>
    <row r="190" spans="1:7" ht="18">
      <c r="A190" s="39" t="s">
        <v>447</v>
      </c>
      <c r="B190" s="43" t="s">
        <v>448</v>
      </c>
      <c r="C190" s="43"/>
      <c r="D190" s="114">
        <v>399</v>
      </c>
      <c r="E190" s="94">
        <v>439</v>
      </c>
      <c r="F190" s="207">
        <f t="shared" si="2"/>
        <v>482.9</v>
      </c>
      <c r="G190">
        <v>450</v>
      </c>
    </row>
    <row r="191" spans="1:7" ht="18">
      <c r="A191" s="39" t="s">
        <v>449</v>
      </c>
      <c r="B191" s="43" t="s">
        <v>450</v>
      </c>
      <c r="C191" s="43"/>
      <c r="D191" s="114">
        <v>399</v>
      </c>
      <c r="E191" s="94">
        <v>439</v>
      </c>
      <c r="F191" s="207">
        <f t="shared" si="2"/>
        <v>482.9</v>
      </c>
    </row>
    <row r="192" spans="1:7" ht="18">
      <c r="A192" s="216" t="s">
        <v>3115</v>
      </c>
      <c r="B192" s="53" t="s">
        <v>451</v>
      </c>
      <c r="C192" s="53"/>
      <c r="D192" s="113">
        <v>599</v>
      </c>
      <c r="E192" s="94">
        <v>650</v>
      </c>
      <c r="F192" s="207">
        <f t="shared" si="2"/>
        <v>715</v>
      </c>
    </row>
    <row r="193" spans="1:6" ht="18">
      <c r="A193" s="39" t="s">
        <v>3116</v>
      </c>
      <c r="B193" s="33" t="s">
        <v>452</v>
      </c>
      <c r="C193" s="33"/>
      <c r="D193" s="99">
        <v>599</v>
      </c>
      <c r="E193" s="94">
        <v>650</v>
      </c>
      <c r="F193" s="207">
        <f t="shared" si="2"/>
        <v>715</v>
      </c>
    </row>
    <row r="194" spans="1:6" ht="18">
      <c r="A194" s="39" t="s">
        <v>2465</v>
      </c>
      <c r="B194" s="43" t="s">
        <v>453</v>
      </c>
      <c r="C194" s="43"/>
      <c r="D194" s="114">
        <v>139</v>
      </c>
      <c r="E194" s="94">
        <v>149</v>
      </c>
      <c r="F194" s="207">
        <f t="shared" si="2"/>
        <v>163.9</v>
      </c>
    </row>
    <row r="195" spans="1:6" ht="18">
      <c r="A195" s="39" t="s">
        <v>2467</v>
      </c>
      <c r="B195" s="43" t="s">
        <v>454</v>
      </c>
      <c r="C195" s="43"/>
      <c r="D195" s="114">
        <v>139</v>
      </c>
      <c r="E195" s="94">
        <v>149</v>
      </c>
      <c r="F195" s="207">
        <f t="shared" si="2"/>
        <v>163.9</v>
      </c>
    </row>
    <row r="196" spans="1:6" ht="18">
      <c r="A196" s="39" t="s">
        <v>455</v>
      </c>
      <c r="B196" s="43" t="s">
        <v>456</v>
      </c>
      <c r="C196" s="43"/>
      <c r="D196" s="114"/>
      <c r="E196" s="94">
        <v>155</v>
      </c>
      <c r="F196" s="207">
        <f t="shared" si="2"/>
        <v>170.5</v>
      </c>
    </row>
    <row r="197" spans="1:6" ht="18">
      <c r="A197" s="107" t="s">
        <v>1771</v>
      </c>
      <c r="B197" s="53" t="s">
        <v>457</v>
      </c>
      <c r="C197" s="53"/>
      <c r="D197" s="113"/>
      <c r="E197" s="94">
        <v>26</v>
      </c>
      <c r="F197" s="207">
        <f t="shared" si="2"/>
        <v>28.6</v>
      </c>
    </row>
    <row r="198" spans="1:6" ht="18">
      <c r="A198" s="39" t="s">
        <v>458</v>
      </c>
      <c r="B198" s="53" t="s">
        <v>459</v>
      </c>
      <c r="C198" s="53"/>
      <c r="D198" s="231">
        <v>23</v>
      </c>
      <c r="E198" s="253">
        <v>25</v>
      </c>
      <c r="F198" s="233">
        <f t="shared" si="2"/>
        <v>27.5</v>
      </c>
    </row>
    <row r="199" spans="1:6" ht="18">
      <c r="A199" s="216" t="s">
        <v>460</v>
      </c>
      <c r="B199" s="33" t="s">
        <v>461</v>
      </c>
      <c r="C199" s="33"/>
      <c r="D199" s="99">
        <v>31</v>
      </c>
      <c r="E199" s="94">
        <v>35</v>
      </c>
      <c r="F199" s="207">
        <f t="shared" si="2"/>
        <v>38.5</v>
      </c>
    </row>
    <row r="200" spans="1:6" ht="18">
      <c r="A200" s="216" t="s">
        <v>1797</v>
      </c>
      <c r="B200" s="199" t="s">
        <v>462</v>
      </c>
      <c r="C200" s="199"/>
      <c r="D200" s="99"/>
      <c r="E200" s="94">
        <v>99</v>
      </c>
      <c r="F200" s="207">
        <f t="shared" si="2"/>
        <v>108.9</v>
      </c>
    </row>
    <row r="201" spans="1:6" ht="18">
      <c r="A201" s="216" t="s">
        <v>1806</v>
      </c>
      <c r="B201" s="40" t="s">
        <v>463</v>
      </c>
      <c r="C201" s="40"/>
      <c r="D201" s="94"/>
      <c r="E201" s="94">
        <v>12</v>
      </c>
      <c r="F201" s="206">
        <f t="shared" si="2"/>
        <v>13.2</v>
      </c>
    </row>
    <row r="202" spans="1:6" ht="18">
      <c r="A202" s="216" t="s">
        <v>1806</v>
      </c>
      <c r="B202" s="40" t="s">
        <v>463</v>
      </c>
      <c r="C202" s="40"/>
      <c r="D202" s="94"/>
      <c r="E202" s="94">
        <v>12</v>
      </c>
      <c r="F202" s="206">
        <f t="shared" si="2"/>
        <v>13.2</v>
      </c>
    </row>
    <row r="203" spans="1:6" ht="18">
      <c r="A203" s="216" t="s">
        <v>1806</v>
      </c>
      <c r="B203" s="40" t="s">
        <v>464</v>
      </c>
      <c r="C203" s="40"/>
      <c r="D203" s="94"/>
      <c r="E203" s="94">
        <v>7</v>
      </c>
      <c r="F203" s="206">
        <f t="shared" si="2"/>
        <v>7.7</v>
      </c>
    </row>
    <row r="204" spans="1:6" ht="18">
      <c r="A204" s="216" t="s">
        <v>1806</v>
      </c>
      <c r="B204" s="40" t="s">
        <v>465</v>
      </c>
      <c r="C204" s="40"/>
      <c r="D204" s="94"/>
      <c r="E204" s="94">
        <v>7</v>
      </c>
      <c r="F204" s="206">
        <f t="shared" si="2"/>
        <v>7.7</v>
      </c>
    </row>
    <row r="205" spans="1:6" ht="18">
      <c r="A205" s="216" t="s">
        <v>1806</v>
      </c>
      <c r="B205" s="40" t="s">
        <v>466</v>
      </c>
      <c r="C205" s="40"/>
      <c r="D205" s="94"/>
      <c r="E205" s="94">
        <v>7</v>
      </c>
      <c r="F205" s="206">
        <f t="shared" si="2"/>
        <v>7.7</v>
      </c>
    </row>
    <row r="206" spans="1:6" ht="18">
      <c r="A206" s="216" t="s">
        <v>1806</v>
      </c>
      <c r="B206" s="40" t="s">
        <v>467</v>
      </c>
      <c r="C206" s="40"/>
      <c r="D206" s="94"/>
      <c r="E206" s="94">
        <v>7</v>
      </c>
      <c r="F206" s="206">
        <f t="shared" si="2"/>
        <v>7.7</v>
      </c>
    </row>
    <row r="207" spans="1:6" ht="18">
      <c r="A207" s="216" t="s">
        <v>1806</v>
      </c>
      <c r="B207" s="40" t="s">
        <v>468</v>
      </c>
      <c r="C207" s="40"/>
      <c r="D207" s="94"/>
      <c r="E207" s="94">
        <v>7</v>
      </c>
      <c r="F207" s="206">
        <f t="shared" si="2"/>
        <v>7.7</v>
      </c>
    </row>
    <row r="208" spans="1:6" ht="18">
      <c r="A208" s="216" t="s">
        <v>1806</v>
      </c>
      <c r="B208" s="40" t="s">
        <v>469</v>
      </c>
      <c r="C208" s="40"/>
      <c r="D208" s="94"/>
      <c r="E208" s="94">
        <v>7</v>
      </c>
      <c r="F208" s="206">
        <f t="shared" si="2"/>
        <v>7.7</v>
      </c>
    </row>
    <row r="209" spans="1:6" ht="18">
      <c r="A209" s="216" t="s">
        <v>1806</v>
      </c>
      <c r="B209" s="40" t="s">
        <v>470</v>
      </c>
      <c r="C209" s="40"/>
      <c r="D209" s="94"/>
      <c r="E209" s="94">
        <v>7</v>
      </c>
      <c r="F209" s="206">
        <f t="shared" si="2"/>
        <v>7.7</v>
      </c>
    </row>
    <row r="210" spans="1:6" ht="18">
      <c r="A210" s="216" t="s">
        <v>1814</v>
      </c>
      <c r="B210" s="312" t="s">
        <v>570</v>
      </c>
      <c r="C210" s="40"/>
      <c r="D210" s="94">
        <v>249</v>
      </c>
      <c r="E210" s="94">
        <v>259</v>
      </c>
      <c r="F210" s="206">
        <v>269</v>
      </c>
    </row>
    <row r="211" spans="1:6" ht="18">
      <c r="A211" s="216" t="s">
        <v>471</v>
      </c>
      <c r="B211" s="53" t="s">
        <v>472</v>
      </c>
      <c r="C211" s="53"/>
      <c r="D211" s="113"/>
      <c r="E211" s="220">
        <v>51</v>
      </c>
      <c r="F211" s="207">
        <f t="shared" si="2"/>
        <v>56.1</v>
      </c>
    </row>
    <row r="212" spans="1:6" ht="18">
      <c r="A212" s="216" t="s">
        <v>473</v>
      </c>
      <c r="B212" s="33" t="s">
        <v>474</v>
      </c>
      <c r="C212" s="33"/>
      <c r="D212" s="99">
        <v>14</v>
      </c>
      <c r="E212" s="94">
        <v>15</v>
      </c>
      <c r="F212" s="207">
        <f t="shared" si="2"/>
        <v>16.5</v>
      </c>
    </row>
    <row r="213" spans="1:6" ht="18">
      <c r="A213" s="275" t="s">
        <v>3098</v>
      </c>
      <c r="B213" s="312"/>
      <c r="C213" s="312"/>
      <c r="D213" s="253">
        <v>219</v>
      </c>
      <c r="E213" s="276">
        <v>239</v>
      </c>
      <c r="F213" s="200">
        <v>359</v>
      </c>
    </row>
    <row r="214" spans="1:6" ht="18">
      <c r="A214" s="275" t="s">
        <v>3100</v>
      </c>
      <c r="B214" s="312"/>
      <c r="C214" s="312"/>
      <c r="D214" s="253">
        <v>219</v>
      </c>
      <c r="E214" s="276">
        <v>239</v>
      </c>
      <c r="F214" s="200">
        <v>259</v>
      </c>
    </row>
    <row r="215" spans="1:6" ht="18">
      <c r="A215" s="216" t="s">
        <v>475</v>
      </c>
      <c r="B215" s="33" t="s">
        <v>476</v>
      </c>
      <c r="C215" s="33"/>
      <c r="D215" s="99"/>
      <c r="E215" s="94">
        <v>29</v>
      </c>
      <c r="F215" s="207">
        <f t="shared" si="2"/>
        <v>31.9</v>
      </c>
    </row>
    <row r="216" spans="1:6" ht="18">
      <c r="A216" s="39" t="s">
        <v>2497</v>
      </c>
      <c r="B216" s="33"/>
      <c r="C216" s="33"/>
      <c r="D216" s="99"/>
      <c r="E216" s="94">
        <v>0</v>
      </c>
      <c r="F216" s="207">
        <f t="shared" si="2"/>
        <v>0</v>
      </c>
    </row>
    <row r="217" spans="1:6" ht="18">
      <c r="A217" s="39" t="s">
        <v>1850</v>
      </c>
      <c r="B217" s="33" t="s">
        <v>3398</v>
      </c>
      <c r="C217" s="33"/>
      <c r="D217" s="99"/>
      <c r="E217" s="94">
        <v>0</v>
      </c>
      <c r="F217" s="207">
        <f t="shared" si="2"/>
        <v>0</v>
      </c>
    </row>
  </sheetData>
  <mergeCells count="13">
    <mergeCell ref="A6:F6"/>
    <mergeCell ref="A1:F1"/>
    <mergeCell ref="A2:F2"/>
    <mergeCell ref="A3:F3"/>
    <mergeCell ref="A4:F4"/>
    <mergeCell ref="A5:F5"/>
    <mergeCell ref="D60:D61"/>
    <mergeCell ref="E60:E61"/>
    <mergeCell ref="F60:F61"/>
    <mergeCell ref="A7:F7"/>
    <mergeCell ref="A8:F8"/>
    <mergeCell ref="A9:F9"/>
    <mergeCell ref="A10:F10"/>
  </mergeCells>
  <phoneticPr fontId="36" type="noConversion"/>
  <conditionalFormatting sqref="A7:F9">
    <cfRule type="iconSet" priority="1">
      <iconSet iconSet="3TrafficLights2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scale="65" orientation="portrait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3"/>
  <sheetViews>
    <sheetView zoomScale="75" zoomScaleNormal="75" workbookViewId="0">
      <pane ySplit="11" topLeftCell="A12" activePane="bottomLeft" state="frozen"/>
      <selection pane="bottomLeft" sqref="A1:IV8"/>
    </sheetView>
  </sheetViews>
  <sheetFormatPr defaultRowHeight="15"/>
  <cols>
    <col min="1" max="1" width="87.42578125" customWidth="1"/>
    <col min="2" max="2" width="28.7109375" customWidth="1"/>
    <col min="3" max="3" width="11.7109375" style="388" customWidth="1"/>
    <col min="4" max="4" width="13.7109375" customWidth="1"/>
    <col min="5" max="5" width="12.7109375" customWidth="1"/>
    <col min="6" max="6" width="15.5703125" customWidth="1"/>
  </cols>
  <sheetData>
    <row r="1" spans="1:6" ht="22.5">
      <c r="A1" s="648"/>
      <c r="B1" s="648"/>
      <c r="C1" s="648"/>
      <c r="D1" s="648"/>
      <c r="E1" s="648"/>
      <c r="F1" s="648"/>
    </row>
    <row r="2" spans="1:6">
      <c r="A2" s="649"/>
      <c r="B2" s="649"/>
      <c r="C2" s="649"/>
      <c r="D2" s="649"/>
      <c r="E2" s="649"/>
      <c r="F2" s="649"/>
    </row>
    <row r="3" spans="1:6">
      <c r="A3" s="649"/>
      <c r="B3" s="649"/>
      <c r="C3" s="649"/>
      <c r="D3" s="649"/>
      <c r="E3" s="649"/>
      <c r="F3" s="649"/>
    </row>
    <row r="4" spans="1:6" ht="20.25" customHeight="1">
      <c r="A4" s="650"/>
      <c r="B4" s="650"/>
      <c r="C4" s="650"/>
      <c r="D4" s="650"/>
      <c r="E4" s="650"/>
      <c r="F4" s="650"/>
    </row>
    <row r="5" spans="1:6" ht="23.25">
      <c r="A5" s="672"/>
      <c r="B5" s="672"/>
      <c r="C5" s="672"/>
      <c r="D5" s="672"/>
      <c r="E5" s="672"/>
      <c r="F5" s="672"/>
    </row>
    <row r="6" spans="1:6" ht="23.25">
      <c r="A6" s="672"/>
      <c r="B6" s="672"/>
      <c r="C6" s="672"/>
      <c r="D6" s="672"/>
      <c r="E6" s="672"/>
      <c r="F6" s="672"/>
    </row>
    <row r="7" spans="1:6">
      <c r="A7" s="647"/>
      <c r="B7" s="647"/>
      <c r="C7" s="647"/>
      <c r="D7" s="647"/>
      <c r="E7" s="647"/>
      <c r="F7" s="647"/>
    </row>
    <row r="8" spans="1:6" ht="10.5" customHeight="1">
      <c r="A8" s="651"/>
      <c r="B8" s="651"/>
      <c r="C8" s="651"/>
      <c r="D8" s="651"/>
      <c r="E8" s="651"/>
      <c r="F8" s="651"/>
    </row>
    <row r="9" spans="1:6" hidden="1">
      <c r="A9" s="652" t="s">
        <v>3540</v>
      </c>
      <c r="B9" s="652"/>
      <c r="C9" s="652"/>
      <c r="D9" s="652"/>
      <c r="E9" s="652"/>
      <c r="F9" s="652"/>
    </row>
    <row r="10" spans="1:6" ht="31.5" customHeight="1" thickBot="1">
      <c r="A10" s="653" t="s">
        <v>3399</v>
      </c>
      <c r="B10" s="653"/>
      <c r="C10" s="653"/>
      <c r="D10" s="653"/>
      <c r="E10" s="653"/>
      <c r="F10" s="653"/>
    </row>
    <row r="11" spans="1:6" ht="21.75" customHeight="1" thickTop="1" thickBot="1">
      <c r="A11" s="1" t="s">
        <v>3538</v>
      </c>
      <c r="B11" s="1" t="s">
        <v>3539</v>
      </c>
      <c r="C11" s="460" t="s">
        <v>1916</v>
      </c>
      <c r="D11" s="165">
        <v>1</v>
      </c>
      <c r="E11" s="164">
        <v>2</v>
      </c>
      <c r="F11" s="163">
        <v>3</v>
      </c>
    </row>
    <row r="12" spans="1:6" ht="18" customHeight="1" thickTop="1">
      <c r="A12" s="637" t="s">
        <v>2531</v>
      </c>
      <c r="B12" s="58" t="s">
        <v>3400</v>
      </c>
      <c r="C12" s="58"/>
      <c r="D12" s="99">
        <v>69</v>
      </c>
      <c r="E12" s="206">
        <v>74</v>
      </c>
      <c r="F12" s="207">
        <v>82</v>
      </c>
    </row>
    <row r="13" spans="1:6" ht="18">
      <c r="A13" s="637" t="s">
        <v>1864</v>
      </c>
      <c r="B13" s="58" t="s">
        <v>3401</v>
      </c>
      <c r="C13" s="58"/>
      <c r="D13" s="99">
        <v>229</v>
      </c>
      <c r="E13" s="206">
        <v>255</v>
      </c>
      <c r="F13" s="207">
        <v>281</v>
      </c>
    </row>
    <row r="14" spans="1:6" ht="18">
      <c r="A14" s="607" t="s">
        <v>3402</v>
      </c>
      <c r="B14" s="33" t="s">
        <v>3403</v>
      </c>
      <c r="C14" s="58"/>
      <c r="D14" s="99">
        <v>255</v>
      </c>
      <c r="E14" s="206">
        <v>275</v>
      </c>
      <c r="F14" s="207">
        <v>303</v>
      </c>
    </row>
    <row r="15" spans="1:6" ht="18">
      <c r="A15" s="607" t="s">
        <v>3404</v>
      </c>
      <c r="B15" s="33" t="s">
        <v>3405</v>
      </c>
      <c r="C15" s="58"/>
      <c r="D15" s="99">
        <v>255</v>
      </c>
      <c r="E15" s="206">
        <v>275</v>
      </c>
      <c r="F15" s="207">
        <v>303</v>
      </c>
    </row>
    <row r="16" spans="1:6" s="338" customFormat="1" ht="18">
      <c r="A16" s="607" t="s">
        <v>3556</v>
      </c>
      <c r="B16" s="548" t="s">
        <v>1676</v>
      </c>
      <c r="C16" s="549"/>
      <c r="D16" s="550">
        <v>300</v>
      </c>
      <c r="E16" s="559">
        <v>339</v>
      </c>
      <c r="F16" s="552">
        <v>373</v>
      </c>
    </row>
    <row r="17" spans="1:8" ht="18">
      <c r="A17" s="637" t="s">
        <v>3558</v>
      </c>
      <c r="B17" s="58" t="s">
        <v>3406</v>
      </c>
      <c r="C17" s="58"/>
      <c r="D17" s="99">
        <v>359</v>
      </c>
      <c r="E17" s="206">
        <v>399</v>
      </c>
      <c r="F17" s="207">
        <v>439</v>
      </c>
    </row>
    <row r="18" spans="1:8" ht="18">
      <c r="A18" s="637" t="s">
        <v>3561</v>
      </c>
      <c r="B18" s="58" t="s">
        <v>3407</v>
      </c>
      <c r="C18" s="58"/>
      <c r="D18" s="99">
        <v>550</v>
      </c>
      <c r="E18" s="206">
        <v>599</v>
      </c>
      <c r="F18" s="207">
        <v>659</v>
      </c>
    </row>
    <row r="19" spans="1:8" ht="18">
      <c r="A19" s="637" t="s">
        <v>303</v>
      </c>
      <c r="B19" s="58" t="s">
        <v>305</v>
      </c>
      <c r="C19" s="58"/>
      <c r="D19" s="99"/>
      <c r="E19" s="206">
        <v>750</v>
      </c>
      <c r="F19" s="207">
        <f>E19+E19*10%</f>
        <v>825</v>
      </c>
    </row>
    <row r="20" spans="1:8" ht="18">
      <c r="A20" s="637" t="s">
        <v>304</v>
      </c>
      <c r="B20" s="58" t="s">
        <v>3407</v>
      </c>
      <c r="C20" s="58"/>
      <c r="D20" s="99"/>
      <c r="E20" s="206">
        <v>925</v>
      </c>
      <c r="F20" s="207">
        <v>1017</v>
      </c>
    </row>
    <row r="21" spans="1:8" ht="18">
      <c r="A21" s="637" t="s">
        <v>3408</v>
      </c>
      <c r="B21" s="67" t="s">
        <v>3409</v>
      </c>
      <c r="C21" s="67"/>
      <c r="D21" s="94"/>
      <c r="E21" s="206">
        <v>109</v>
      </c>
      <c r="F21" s="206">
        <v>120</v>
      </c>
    </row>
    <row r="22" spans="1:8" ht="18">
      <c r="A22" s="637" t="s">
        <v>3410</v>
      </c>
      <c r="B22" s="290" t="s">
        <v>3411</v>
      </c>
      <c r="C22" s="638"/>
      <c r="D22" s="94"/>
      <c r="E22" s="206">
        <v>245</v>
      </c>
      <c r="F22" s="206">
        <v>269</v>
      </c>
    </row>
    <row r="23" spans="1:8" ht="18">
      <c r="A23" s="637" t="s">
        <v>3412</v>
      </c>
      <c r="B23" s="67" t="s">
        <v>3413</v>
      </c>
      <c r="C23" s="67"/>
      <c r="D23" s="94"/>
      <c r="E23" s="206">
        <v>139</v>
      </c>
      <c r="F23" s="206">
        <v>153</v>
      </c>
    </row>
    <row r="24" spans="1:8" ht="18">
      <c r="A24" s="205" t="s">
        <v>3414</v>
      </c>
      <c r="B24" s="58" t="s">
        <v>3415</v>
      </c>
      <c r="C24" s="58"/>
      <c r="D24" s="99"/>
      <c r="E24" s="94">
        <v>1250</v>
      </c>
      <c r="F24" s="207">
        <f t="shared" ref="F24:F32" si="0">E24+E24*10%</f>
        <v>1375</v>
      </c>
    </row>
    <row r="25" spans="1:8" ht="18">
      <c r="A25" s="208" t="s">
        <v>3597</v>
      </c>
      <c r="B25" s="37" t="s">
        <v>3600</v>
      </c>
      <c r="C25" s="69"/>
      <c r="D25" s="108"/>
      <c r="E25" s="206">
        <v>2</v>
      </c>
      <c r="F25" s="207">
        <f t="shared" si="0"/>
        <v>2.2000000000000002</v>
      </c>
    </row>
    <row r="26" spans="1:8" ht="18">
      <c r="A26" s="208" t="s">
        <v>3597</v>
      </c>
      <c r="B26" s="37">
        <v>10040003</v>
      </c>
      <c r="C26" s="69"/>
      <c r="D26" s="108"/>
      <c r="E26" s="206">
        <v>3</v>
      </c>
      <c r="F26" s="207">
        <f t="shared" si="0"/>
        <v>3.3</v>
      </c>
    </row>
    <row r="27" spans="1:8" ht="18">
      <c r="A27" s="208" t="s">
        <v>3597</v>
      </c>
      <c r="B27" s="37" t="s">
        <v>3602</v>
      </c>
      <c r="C27" s="69"/>
      <c r="D27" s="108"/>
      <c r="E27" s="206">
        <v>2</v>
      </c>
      <c r="F27" s="207">
        <f t="shared" si="0"/>
        <v>2.2000000000000002</v>
      </c>
    </row>
    <row r="28" spans="1:8" ht="18">
      <c r="A28" s="41" t="s">
        <v>3595</v>
      </c>
      <c r="B28" s="539" t="s">
        <v>854</v>
      </c>
      <c r="C28" s="58"/>
      <c r="D28" s="58"/>
      <c r="E28" s="206">
        <v>30</v>
      </c>
      <c r="F28" s="207">
        <f t="shared" si="0"/>
        <v>33</v>
      </c>
      <c r="G28" s="582"/>
      <c r="H28" s="582">
        <v>40</v>
      </c>
    </row>
    <row r="29" spans="1:8" ht="18">
      <c r="A29" s="608" t="s">
        <v>1219</v>
      </c>
      <c r="B29" s="614" t="s">
        <v>3417</v>
      </c>
      <c r="C29" s="69"/>
      <c r="D29" s="108"/>
      <c r="E29" s="559">
        <v>20</v>
      </c>
      <c r="F29" s="552">
        <f t="shared" si="0"/>
        <v>22</v>
      </c>
    </row>
    <row r="30" spans="1:8" s="338" customFormat="1" ht="18">
      <c r="A30" s="608" t="s">
        <v>1220</v>
      </c>
      <c r="B30" s="614" t="s">
        <v>3420</v>
      </c>
      <c r="C30" s="561"/>
      <c r="D30" s="564"/>
      <c r="E30" s="559">
        <v>20</v>
      </c>
      <c r="F30" s="552">
        <f t="shared" si="0"/>
        <v>22</v>
      </c>
    </row>
    <row r="31" spans="1:8" ht="18">
      <c r="A31" s="608" t="s">
        <v>2556</v>
      </c>
      <c r="B31" s="614" t="s">
        <v>3419</v>
      </c>
      <c r="C31" s="69"/>
      <c r="D31" s="108"/>
      <c r="E31" s="206">
        <v>20</v>
      </c>
      <c r="F31" s="207">
        <f t="shared" si="0"/>
        <v>22</v>
      </c>
    </row>
    <row r="32" spans="1:8" ht="18">
      <c r="A32" s="608" t="s">
        <v>2558</v>
      </c>
      <c r="B32" s="614" t="s">
        <v>3418</v>
      </c>
      <c r="C32" s="69"/>
      <c r="D32" s="108"/>
      <c r="E32" s="206">
        <v>20</v>
      </c>
      <c r="F32" s="207">
        <f t="shared" si="0"/>
        <v>22</v>
      </c>
    </row>
    <row r="33" spans="1:7" ht="18">
      <c r="A33" s="208" t="s">
        <v>1984</v>
      </c>
      <c r="B33" s="459" t="s">
        <v>1985</v>
      </c>
      <c r="C33" s="69"/>
      <c r="D33" s="108"/>
      <c r="E33" s="206">
        <v>2</v>
      </c>
      <c r="F33" s="207">
        <v>3</v>
      </c>
    </row>
    <row r="34" spans="1:7" ht="18">
      <c r="A34" s="637" t="s">
        <v>3421</v>
      </c>
      <c r="B34" s="58" t="s">
        <v>3422</v>
      </c>
      <c r="C34" s="58"/>
      <c r="D34" s="99"/>
      <c r="E34" s="206">
        <v>165</v>
      </c>
      <c r="F34" s="207">
        <v>182</v>
      </c>
    </row>
    <row r="35" spans="1:7" ht="18">
      <c r="A35" s="607" t="s">
        <v>216</v>
      </c>
      <c r="B35" s="539" t="s">
        <v>3424</v>
      </c>
      <c r="C35" s="58"/>
      <c r="D35" s="99">
        <v>159</v>
      </c>
      <c r="E35" s="94">
        <v>175</v>
      </c>
      <c r="F35" s="207">
        <v>193</v>
      </c>
    </row>
    <row r="36" spans="1:7" ht="18">
      <c r="A36" s="39" t="s">
        <v>214</v>
      </c>
      <c r="B36" s="539" t="s">
        <v>215</v>
      </c>
      <c r="C36" s="58"/>
      <c r="D36" s="99"/>
      <c r="E36" s="94">
        <v>175</v>
      </c>
      <c r="F36" s="207">
        <v>193</v>
      </c>
    </row>
    <row r="37" spans="1:7" ht="18">
      <c r="A37" s="39" t="s">
        <v>214</v>
      </c>
      <c r="B37" s="539" t="s">
        <v>218</v>
      </c>
      <c r="C37" s="58"/>
      <c r="D37" s="99"/>
      <c r="E37" s="206">
        <v>80</v>
      </c>
      <c r="F37" s="207">
        <f>E37+E37*10%</f>
        <v>88</v>
      </c>
    </row>
    <row r="38" spans="1:7" ht="18">
      <c r="A38" s="607" t="s">
        <v>217</v>
      </c>
      <c r="B38" s="548" t="s">
        <v>310</v>
      </c>
      <c r="C38" s="58"/>
      <c r="D38" s="99"/>
      <c r="E38" s="206">
        <v>122</v>
      </c>
      <c r="F38" s="207">
        <v>134</v>
      </c>
    </row>
    <row r="39" spans="1:7" ht="18">
      <c r="A39" s="39" t="s">
        <v>216</v>
      </c>
      <c r="B39" s="539" t="s">
        <v>311</v>
      </c>
      <c r="C39" s="58"/>
      <c r="D39" s="99"/>
      <c r="E39" s="206">
        <v>95</v>
      </c>
      <c r="F39" s="207">
        <v>109</v>
      </c>
      <c r="G39" s="582"/>
    </row>
    <row r="40" spans="1:7" ht="18">
      <c r="A40" s="607" t="s">
        <v>3282</v>
      </c>
      <c r="B40" s="33" t="s">
        <v>3283</v>
      </c>
      <c r="C40" s="58"/>
      <c r="D40" s="99"/>
      <c r="E40" s="94">
        <v>25</v>
      </c>
      <c r="F40" s="207">
        <v>28</v>
      </c>
    </row>
    <row r="41" spans="1:7" ht="18">
      <c r="A41" s="39" t="s">
        <v>222</v>
      </c>
      <c r="B41" s="539" t="s">
        <v>223</v>
      </c>
      <c r="C41" s="58"/>
      <c r="D41" s="99"/>
      <c r="E41" s="94">
        <v>4</v>
      </c>
      <c r="F41" s="207">
        <v>5</v>
      </c>
    </row>
    <row r="42" spans="1:7" ht="18">
      <c r="A42" s="607" t="s">
        <v>3294</v>
      </c>
      <c r="B42" s="269" t="s">
        <v>3425</v>
      </c>
      <c r="C42" s="299"/>
      <c r="D42" s="206">
        <v>13</v>
      </c>
      <c r="E42" s="94">
        <v>14</v>
      </c>
      <c r="F42" s="206">
        <v>16</v>
      </c>
    </row>
    <row r="43" spans="1:7" ht="18">
      <c r="A43" s="639" t="s">
        <v>2576</v>
      </c>
      <c r="B43" s="53" t="s">
        <v>3426</v>
      </c>
      <c r="C43" s="202"/>
      <c r="D43" s="113"/>
      <c r="E43" s="94">
        <v>25</v>
      </c>
      <c r="F43" s="207">
        <v>28</v>
      </c>
    </row>
    <row r="44" spans="1:7" ht="18">
      <c r="A44" s="606" t="s">
        <v>3427</v>
      </c>
      <c r="B44" s="214" t="s">
        <v>3428</v>
      </c>
      <c r="C44" s="215"/>
      <c r="D44" s="210"/>
      <c r="E44" s="94">
        <v>29</v>
      </c>
      <c r="F44" s="207">
        <v>32</v>
      </c>
    </row>
    <row r="45" spans="1:7" ht="18">
      <c r="A45" s="607" t="s">
        <v>3429</v>
      </c>
      <c r="B45" s="269" t="s">
        <v>3430</v>
      </c>
      <c r="C45" s="299"/>
      <c r="D45" s="206">
        <v>9</v>
      </c>
      <c r="E45" s="94">
        <v>10</v>
      </c>
      <c r="F45" s="206">
        <f>E45+E45*10%</f>
        <v>11</v>
      </c>
    </row>
    <row r="46" spans="1:7" ht="18">
      <c r="A46" s="607" t="s">
        <v>3431</v>
      </c>
      <c r="B46" s="33" t="s">
        <v>3432</v>
      </c>
      <c r="C46" s="58"/>
      <c r="D46" s="99"/>
      <c r="E46" s="94">
        <v>6</v>
      </c>
      <c r="F46" s="207">
        <v>7</v>
      </c>
    </row>
    <row r="47" spans="1:7" ht="18">
      <c r="A47" s="607" t="s">
        <v>3668</v>
      </c>
      <c r="B47" s="53" t="s">
        <v>3669</v>
      </c>
      <c r="C47" s="202"/>
      <c r="D47" s="113"/>
      <c r="E47" s="94">
        <v>2</v>
      </c>
      <c r="F47" s="207">
        <v>3</v>
      </c>
    </row>
    <row r="48" spans="1:7" ht="18">
      <c r="A48" s="607" t="s">
        <v>3433</v>
      </c>
      <c r="B48" s="33" t="s">
        <v>3434</v>
      </c>
      <c r="C48" s="58"/>
      <c r="D48" s="99"/>
      <c r="E48" s="94">
        <v>8</v>
      </c>
      <c r="F48" s="207">
        <v>9</v>
      </c>
    </row>
    <row r="49" spans="1:6" ht="18">
      <c r="A49" s="607" t="s">
        <v>313</v>
      </c>
      <c r="B49" s="539" t="s">
        <v>314</v>
      </c>
      <c r="C49" s="58"/>
      <c r="D49" s="99"/>
      <c r="E49" s="94">
        <v>13</v>
      </c>
      <c r="F49" s="207">
        <v>15</v>
      </c>
    </row>
    <row r="50" spans="1:6" ht="18">
      <c r="A50" s="607" t="s">
        <v>315</v>
      </c>
      <c r="B50" s="269" t="s">
        <v>871</v>
      </c>
      <c r="C50" s="299"/>
      <c r="D50" s="299"/>
      <c r="E50" s="67">
        <v>54</v>
      </c>
      <c r="F50" s="299">
        <v>60</v>
      </c>
    </row>
    <row r="51" spans="1:6" ht="18">
      <c r="A51" s="607" t="s">
        <v>3725</v>
      </c>
      <c r="B51" s="33" t="s">
        <v>3435</v>
      </c>
      <c r="C51" s="58"/>
      <c r="D51" s="99"/>
      <c r="E51" s="94">
        <v>163</v>
      </c>
      <c r="F51" s="207">
        <v>180</v>
      </c>
    </row>
    <row r="52" spans="1:6" ht="18">
      <c r="A52" s="39" t="s">
        <v>3725</v>
      </c>
      <c r="B52" s="199" t="s">
        <v>1986</v>
      </c>
      <c r="C52" s="58"/>
      <c r="D52" s="99"/>
      <c r="E52" s="94">
        <v>44</v>
      </c>
      <c r="F52" s="207">
        <v>48</v>
      </c>
    </row>
    <row r="53" spans="1:6" ht="18">
      <c r="A53" s="607" t="s">
        <v>316</v>
      </c>
      <c r="B53" s="548" t="s">
        <v>867</v>
      </c>
      <c r="C53" s="58"/>
      <c r="D53" s="99"/>
      <c r="E53" s="94">
        <v>29</v>
      </c>
      <c r="F53" s="207">
        <v>32</v>
      </c>
    </row>
    <row r="54" spans="1:6" ht="18">
      <c r="A54" s="607" t="s">
        <v>3738</v>
      </c>
      <c r="B54" s="548" t="s">
        <v>319</v>
      </c>
      <c r="C54" s="58"/>
      <c r="D54" s="99"/>
      <c r="E54" s="94">
        <v>105</v>
      </c>
      <c r="F54" s="207">
        <v>116</v>
      </c>
    </row>
    <row r="55" spans="1:6" ht="18">
      <c r="A55" s="39" t="s">
        <v>3768</v>
      </c>
      <c r="B55" s="33" t="s">
        <v>3436</v>
      </c>
      <c r="C55" s="58"/>
      <c r="D55" s="99"/>
      <c r="E55" s="94">
        <v>310</v>
      </c>
      <c r="F55" s="207">
        <f>E55+E55*10%</f>
        <v>341</v>
      </c>
    </row>
    <row r="56" spans="1:6" ht="18">
      <c r="A56" s="607" t="s">
        <v>3437</v>
      </c>
      <c r="B56" s="33" t="s">
        <v>3438</v>
      </c>
      <c r="C56" s="58"/>
      <c r="D56" s="99"/>
      <c r="E56" s="94">
        <v>6</v>
      </c>
      <c r="F56" s="207">
        <v>7</v>
      </c>
    </row>
    <row r="57" spans="1:6" ht="18">
      <c r="A57" s="607" t="s">
        <v>3439</v>
      </c>
      <c r="B57" s="33" t="s">
        <v>3440</v>
      </c>
      <c r="C57" s="58"/>
      <c r="D57" s="99"/>
      <c r="E57" s="94">
        <v>5</v>
      </c>
      <c r="F57" s="207">
        <v>6</v>
      </c>
    </row>
    <row r="58" spans="1:6" ht="18">
      <c r="A58" s="39" t="s">
        <v>3441</v>
      </c>
      <c r="B58" s="33" t="s">
        <v>3442</v>
      </c>
      <c r="C58" s="58"/>
      <c r="D58" s="99"/>
      <c r="E58" s="94">
        <v>121</v>
      </c>
      <c r="F58" s="207">
        <f>E58+E58*10%</f>
        <v>133.1</v>
      </c>
    </row>
    <row r="59" spans="1:6" ht="18">
      <c r="A59" s="607" t="s">
        <v>320</v>
      </c>
      <c r="B59" s="33" t="s">
        <v>321</v>
      </c>
      <c r="C59" s="58"/>
      <c r="D59" s="99"/>
      <c r="E59" s="94">
        <v>109</v>
      </c>
      <c r="F59" s="207">
        <v>120</v>
      </c>
    </row>
    <row r="60" spans="1:6" ht="18">
      <c r="A60" s="607" t="s">
        <v>322</v>
      </c>
      <c r="B60" s="33" t="s">
        <v>323</v>
      </c>
      <c r="C60" s="58"/>
      <c r="D60" s="99"/>
      <c r="E60" s="94">
        <v>44</v>
      </c>
      <c r="F60" s="207">
        <v>49</v>
      </c>
    </row>
    <row r="61" spans="1:6" ht="18">
      <c r="A61" s="607" t="s">
        <v>3443</v>
      </c>
      <c r="B61" s="33" t="s">
        <v>3444</v>
      </c>
      <c r="C61" s="58"/>
      <c r="D61" s="99"/>
      <c r="E61" s="94">
        <v>0</v>
      </c>
      <c r="F61" s="207">
        <f>E61+E61*10%</f>
        <v>0</v>
      </c>
    </row>
    <row r="62" spans="1:6" ht="18">
      <c r="A62" s="607" t="s">
        <v>3445</v>
      </c>
      <c r="B62" s="33" t="s">
        <v>3446</v>
      </c>
      <c r="C62" s="58"/>
      <c r="D62" s="99"/>
      <c r="E62" s="94">
        <v>550</v>
      </c>
      <c r="F62" s="207">
        <f>E62+E62*10%</f>
        <v>605</v>
      </c>
    </row>
    <row r="63" spans="1:6" ht="18">
      <c r="A63" s="39" t="s">
        <v>3366</v>
      </c>
      <c r="B63" s="33" t="s">
        <v>3447</v>
      </c>
      <c r="C63" s="58"/>
      <c r="D63" s="99">
        <v>1199</v>
      </c>
      <c r="E63" s="94">
        <v>1220</v>
      </c>
      <c r="F63" s="207">
        <f>E63+E63*10%</f>
        <v>1342</v>
      </c>
    </row>
    <row r="64" spans="1:6" ht="18">
      <c r="A64" s="39" t="s">
        <v>3448</v>
      </c>
      <c r="B64" s="33" t="s">
        <v>3449</v>
      </c>
      <c r="C64" s="58"/>
      <c r="D64" s="99"/>
      <c r="E64" s="94">
        <v>1449</v>
      </c>
      <c r="F64" s="207">
        <f>E64+E64*10%</f>
        <v>1593.9</v>
      </c>
    </row>
    <row r="65" spans="1:6" ht="18">
      <c r="A65" s="39" t="s">
        <v>3450</v>
      </c>
      <c r="B65" s="33" t="s">
        <v>3451</v>
      </c>
      <c r="C65" s="58"/>
      <c r="D65" s="99">
        <v>49</v>
      </c>
      <c r="E65" s="94">
        <v>55</v>
      </c>
      <c r="F65" s="207">
        <v>61</v>
      </c>
    </row>
    <row r="66" spans="1:6" ht="18">
      <c r="A66" s="39" t="s">
        <v>3833</v>
      </c>
      <c r="B66" s="33" t="s">
        <v>3452</v>
      </c>
      <c r="C66" s="58"/>
      <c r="D66" s="671">
        <v>299</v>
      </c>
      <c r="E66" s="676">
        <v>320</v>
      </c>
      <c r="F66" s="207">
        <f>E66+E66*10%</f>
        <v>352</v>
      </c>
    </row>
    <row r="67" spans="1:6" ht="18">
      <c r="A67" s="39" t="s">
        <v>3835</v>
      </c>
      <c r="B67" s="33" t="s">
        <v>3453</v>
      </c>
      <c r="C67" s="58"/>
      <c r="D67" s="671"/>
      <c r="E67" s="676"/>
      <c r="F67" s="207">
        <f>E67+E67*10%</f>
        <v>0</v>
      </c>
    </row>
    <row r="68" spans="1:6" ht="18">
      <c r="A68" s="39" t="s">
        <v>3841</v>
      </c>
      <c r="B68" s="33" t="s">
        <v>2015</v>
      </c>
      <c r="C68" s="58"/>
      <c r="D68" s="99"/>
      <c r="E68" s="94">
        <v>199</v>
      </c>
      <c r="F68" s="207">
        <f>E68+E68*10%</f>
        <v>218.9</v>
      </c>
    </row>
    <row r="69" spans="1:6" ht="18">
      <c r="A69" s="607" t="s">
        <v>326</v>
      </c>
      <c r="B69" s="33" t="s">
        <v>327</v>
      </c>
      <c r="C69" s="58"/>
      <c r="D69" s="99"/>
      <c r="E69" s="94">
        <v>55</v>
      </c>
      <c r="F69" s="207">
        <v>61</v>
      </c>
    </row>
    <row r="70" spans="1:6" ht="18">
      <c r="A70" s="607" t="s">
        <v>328</v>
      </c>
      <c r="B70" s="33" t="s">
        <v>329</v>
      </c>
      <c r="C70" s="58"/>
      <c r="D70" s="99"/>
      <c r="E70" s="94">
        <v>3</v>
      </c>
      <c r="F70" s="207">
        <v>5</v>
      </c>
    </row>
    <row r="71" spans="1:6" ht="18">
      <c r="A71" s="39" t="s">
        <v>3454</v>
      </c>
      <c r="B71" s="33" t="s">
        <v>3422</v>
      </c>
      <c r="C71" s="58"/>
      <c r="D71" s="99"/>
      <c r="E71" s="94">
        <v>0</v>
      </c>
      <c r="F71" s="207">
        <f>E71+E71*10%</f>
        <v>0</v>
      </c>
    </row>
    <row r="72" spans="1:6" ht="18">
      <c r="A72" s="607" t="s">
        <v>330</v>
      </c>
      <c r="B72" s="539" t="s">
        <v>3422</v>
      </c>
      <c r="C72" s="58"/>
      <c r="D72" s="99"/>
      <c r="E72" s="94">
        <v>299</v>
      </c>
      <c r="F72" s="207">
        <v>329</v>
      </c>
    </row>
    <row r="73" spans="1:6" ht="18">
      <c r="A73" s="607" t="s">
        <v>3455</v>
      </c>
      <c r="B73" s="33" t="s">
        <v>3456</v>
      </c>
      <c r="C73" s="58"/>
      <c r="D73" s="99">
        <v>80</v>
      </c>
      <c r="E73" s="94">
        <v>89</v>
      </c>
      <c r="F73" s="207">
        <v>98</v>
      </c>
    </row>
    <row r="74" spans="1:6" ht="18">
      <c r="A74" s="607" t="s">
        <v>3880</v>
      </c>
      <c r="B74" s="33" t="s">
        <v>3457</v>
      </c>
      <c r="C74" s="58"/>
      <c r="D74" s="99"/>
      <c r="E74" s="94">
        <v>95</v>
      </c>
      <c r="F74" s="207">
        <v>105</v>
      </c>
    </row>
    <row r="75" spans="1:6" ht="18">
      <c r="A75" s="607" t="s">
        <v>3458</v>
      </c>
      <c r="B75" s="33" t="s">
        <v>3459</v>
      </c>
      <c r="C75" s="58"/>
      <c r="D75" s="99">
        <v>75</v>
      </c>
      <c r="E75" s="94">
        <v>85</v>
      </c>
      <c r="F75" s="207">
        <v>94</v>
      </c>
    </row>
    <row r="76" spans="1:6" ht="18">
      <c r="A76" s="607" t="s">
        <v>331</v>
      </c>
      <c r="B76" s="33" t="s">
        <v>3459</v>
      </c>
      <c r="C76" s="58"/>
      <c r="D76" s="99">
        <v>65</v>
      </c>
      <c r="E76" s="94">
        <v>75</v>
      </c>
      <c r="F76" s="207">
        <v>85</v>
      </c>
    </row>
    <row r="77" spans="1:6" ht="18">
      <c r="A77" s="607" t="s">
        <v>3886</v>
      </c>
      <c r="B77" s="40" t="s">
        <v>3460</v>
      </c>
      <c r="C77" s="67"/>
      <c r="D77" s="94"/>
      <c r="E77" s="94">
        <v>39</v>
      </c>
      <c r="F77" s="206">
        <v>43</v>
      </c>
    </row>
    <row r="78" spans="1:6" ht="18">
      <c r="A78" s="607" t="s">
        <v>2036</v>
      </c>
      <c r="B78" s="33" t="s">
        <v>3461</v>
      </c>
      <c r="C78" s="58"/>
      <c r="D78" s="99"/>
      <c r="E78" s="94">
        <v>315</v>
      </c>
      <c r="F78" s="207">
        <v>347</v>
      </c>
    </row>
    <row r="79" spans="1:6" ht="18">
      <c r="A79" s="39" t="s">
        <v>1987</v>
      </c>
      <c r="B79" s="199" t="s">
        <v>1988</v>
      </c>
      <c r="C79" s="58"/>
      <c r="D79" s="99"/>
      <c r="E79" s="94">
        <v>11</v>
      </c>
      <c r="F79" s="207">
        <v>12</v>
      </c>
    </row>
    <row r="80" spans="1:6" ht="18">
      <c r="A80" s="39" t="s">
        <v>3462</v>
      </c>
      <c r="B80" s="33" t="s">
        <v>3463</v>
      </c>
      <c r="C80" s="58"/>
      <c r="D80" s="99"/>
      <c r="E80" s="94">
        <v>295</v>
      </c>
      <c r="F80" s="207">
        <f>E80+E80*10%</f>
        <v>324.5</v>
      </c>
    </row>
    <row r="81" spans="1:7" ht="18">
      <c r="A81" s="607" t="s">
        <v>3908</v>
      </c>
      <c r="B81" s="33" t="s">
        <v>332</v>
      </c>
      <c r="C81" s="58"/>
      <c r="D81" s="99"/>
      <c r="E81" s="94">
        <v>415</v>
      </c>
      <c r="F81" s="207">
        <v>435</v>
      </c>
    </row>
    <row r="82" spans="1:7" ht="18">
      <c r="A82" s="39" t="s">
        <v>3464</v>
      </c>
      <c r="B82" s="40" t="s">
        <v>3465</v>
      </c>
      <c r="C82" s="67"/>
      <c r="D82" s="94"/>
      <c r="E82" s="94">
        <v>175</v>
      </c>
      <c r="F82" s="206">
        <f>E82+E82*10%</f>
        <v>192.5</v>
      </c>
    </row>
    <row r="83" spans="1:7" ht="18">
      <c r="A83" s="39" t="s">
        <v>1989</v>
      </c>
      <c r="B83" s="312" t="s">
        <v>1990</v>
      </c>
      <c r="C83" s="67"/>
      <c r="D83" s="94"/>
      <c r="E83" s="94">
        <v>75</v>
      </c>
      <c r="F83" s="206">
        <v>85</v>
      </c>
    </row>
    <row r="84" spans="1:7" ht="18">
      <c r="A84" s="607" t="s">
        <v>3466</v>
      </c>
      <c r="B84" s="33" t="s">
        <v>3467</v>
      </c>
      <c r="C84" s="58"/>
      <c r="D84" s="99"/>
      <c r="E84" s="94">
        <v>639</v>
      </c>
      <c r="F84" s="207">
        <v>675</v>
      </c>
    </row>
    <row r="85" spans="1:7" ht="18">
      <c r="A85" s="607" t="s">
        <v>3468</v>
      </c>
      <c r="B85" s="33" t="s">
        <v>3469</v>
      </c>
      <c r="C85" s="58"/>
      <c r="D85" s="99"/>
      <c r="E85" s="94">
        <v>835</v>
      </c>
      <c r="F85" s="207">
        <v>880</v>
      </c>
    </row>
    <row r="86" spans="1:7" ht="18">
      <c r="A86" s="39" t="s">
        <v>1111</v>
      </c>
      <c r="B86" s="539" t="s">
        <v>224</v>
      </c>
      <c r="C86" s="58"/>
      <c r="D86" s="99"/>
      <c r="E86" s="94">
        <v>1650</v>
      </c>
      <c r="F86" s="207">
        <v>1750</v>
      </c>
      <c r="G86" s="582"/>
    </row>
    <row r="87" spans="1:7" ht="18">
      <c r="A87" s="607" t="s">
        <v>3470</v>
      </c>
      <c r="B87" s="33" t="s">
        <v>3471</v>
      </c>
      <c r="C87" s="58"/>
      <c r="D87" s="99"/>
      <c r="E87" s="94">
        <v>7</v>
      </c>
      <c r="F87" s="207">
        <v>8</v>
      </c>
    </row>
    <row r="88" spans="1:7" ht="18">
      <c r="A88" s="607" t="s">
        <v>3472</v>
      </c>
      <c r="B88" s="33" t="s">
        <v>3473</v>
      </c>
      <c r="C88" s="58"/>
      <c r="D88" s="99"/>
      <c r="E88" s="94">
        <v>5</v>
      </c>
      <c r="F88" s="207">
        <v>6</v>
      </c>
    </row>
    <row r="89" spans="1:7" ht="18">
      <c r="A89" s="607" t="s">
        <v>3474</v>
      </c>
      <c r="B89" s="40" t="s">
        <v>3475</v>
      </c>
      <c r="C89" s="67"/>
      <c r="D89" s="94"/>
      <c r="E89" s="94">
        <v>21</v>
      </c>
      <c r="F89" s="206">
        <v>23</v>
      </c>
    </row>
    <row r="90" spans="1:7" ht="18">
      <c r="A90" s="607" t="s">
        <v>306</v>
      </c>
      <c r="B90" s="604" t="s">
        <v>307</v>
      </c>
      <c r="C90" s="67"/>
      <c r="D90" s="94"/>
      <c r="E90" s="94">
        <v>87</v>
      </c>
      <c r="F90" s="206">
        <v>96</v>
      </c>
    </row>
    <row r="91" spans="1:7" ht="18">
      <c r="A91" s="607" t="s">
        <v>324</v>
      </c>
      <c r="B91" s="604" t="s">
        <v>325</v>
      </c>
      <c r="C91" s="67"/>
      <c r="D91" s="94"/>
      <c r="E91" s="94">
        <v>150</v>
      </c>
      <c r="F91" s="206">
        <f>E91+E91*10%</f>
        <v>165</v>
      </c>
    </row>
    <row r="92" spans="1:7" ht="18">
      <c r="A92" s="39" t="s">
        <v>3476</v>
      </c>
      <c r="B92" s="33" t="s">
        <v>3477</v>
      </c>
      <c r="C92" s="58"/>
      <c r="D92" s="99"/>
      <c r="E92" s="94">
        <v>0</v>
      </c>
      <c r="F92" s="207">
        <f>E92+E92*10%</f>
        <v>0</v>
      </c>
    </row>
    <row r="93" spans="1:7" ht="18">
      <c r="A93" s="607" t="s">
        <v>3478</v>
      </c>
      <c r="B93" s="33">
        <v>484</v>
      </c>
      <c r="C93" s="58"/>
      <c r="D93" s="99">
        <v>239</v>
      </c>
      <c r="E93" s="94">
        <v>285</v>
      </c>
      <c r="F93" s="207">
        <v>314</v>
      </c>
    </row>
    <row r="94" spans="1:7" ht="18">
      <c r="A94" s="39" t="s">
        <v>3478</v>
      </c>
      <c r="B94" s="33" t="s">
        <v>3479</v>
      </c>
      <c r="C94" s="58"/>
      <c r="D94" s="99">
        <v>239</v>
      </c>
      <c r="E94" s="94">
        <v>285</v>
      </c>
      <c r="F94" s="207">
        <v>314</v>
      </c>
    </row>
    <row r="95" spans="1:7" ht="18">
      <c r="A95" s="607" t="s">
        <v>3478</v>
      </c>
      <c r="B95" s="33" t="s">
        <v>3480</v>
      </c>
      <c r="C95" s="58"/>
      <c r="D95" s="99">
        <v>239</v>
      </c>
      <c r="E95" s="94">
        <v>285</v>
      </c>
      <c r="F95" s="207">
        <v>314</v>
      </c>
    </row>
    <row r="96" spans="1:7" ht="18">
      <c r="A96" s="39" t="s">
        <v>2785</v>
      </c>
      <c r="B96" s="33" t="s">
        <v>3481</v>
      </c>
      <c r="C96" s="58"/>
      <c r="D96" s="99"/>
      <c r="E96" s="94">
        <v>69</v>
      </c>
      <c r="F96" s="207">
        <v>76</v>
      </c>
    </row>
    <row r="97" spans="1:6" ht="18">
      <c r="A97" s="39" t="s">
        <v>3482</v>
      </c>
      <c r="B97" s="33" t="s">
        <v>3483</v>
      </c>
      <c r="C97" s="58"/>
      <c r="D97" s="99"/>
      <c r="E97" s="94">
        <v>199</v>
      </c>
      <c r="F97" s="207">
        <f>E97+E97*10%</f>
        <v>218.9</v>
      </c>
    </row>
    <row r="98" spans="1:6" ht="18">
      <c r="A98" s="208" t="s">
        <v>3484</v>
      </c>
      <c r="B98" s="36" t="s">
        <v>3485</v>
      </c>
      <c r="C98" s="71"/>
      <c r="D98" s="105">
        <v>14</v>
      </c>
      <c r="E98" s="94">
        <v>16</v>
      </c>
      <c r="F98" s="206">
        <f>E98+E98*10%</f>
        <v>17.600000000000001</v>
      </c>
    </row>
    <row r="99" spans="1:6" ht="18">
      <c r="A99" s="607" t="s">
        <v>3222</v>
      </c>
      <c r="B99" s="40" t="s">
        <v>3486</v>
      </c>
      <c r="C99" s="67"/>
      <c r="D99" s="94"/>
      <c r="E99" s="94">
        <v>26</v>
      </c>
      <c r="F99" s="206">
        <v>29</v>
      </c>
    </row>
    <row r="100" spans="1:6" ht="18">
      <c r="A100" s="208" t="s">
        <v>2121</v>
      </c>
      <c r="B100" s="37" t="s">
        <v>2122</v>
      </c>
      <c r="C100" s="69"/>
      <c r="D100" s="108">
        <v>269</v>
      </c>
      <c r="E100" s="94">
        <v>299</v>
      </c>
      <c r="F100" s="207">
        <f>E100+E100*10%</f>
        <v>328.9</v>
      </c>
    </row>
    <row r="101" spans="1:6" ht="18">
      <c r="A101" s="39" t="s">
        <v>4098</v>
      </c>
      <c r="B101" s="33" t="s">
        <v>2123</v>
      </c>
      <c r="C101" s="58"/>
      <c r="D101" s="99"/>
      <c r="E101" s="94">
        <v>0</v>
      </c>
      <c r="F101" s="207">
        <f>E101+E101*10%</f>
        <v>0</v>
      </c>
    </row>
    <row r="102" spans="1:6" ht="18">
      <c r="A102" s="607" t="s">
        <v>336</v>
      </c>
      <c r="B102" s="539" t="s">
        <v>335</v>
      </c>
      <c r="C102" s="58"/>
      <c r="D102" s="99"/>
      <c r="E102" s="94">
        <v>595</v>
      </c>
      <c r="F102" s="207">
        <v>655</v>
      </c>
    </row>
    <row r="103" spans="1:6" ht="18">
      <c r="A103" s="607" t="s">
        <v>337</v>
      </c>
      <c r="B103" s="548" t="s">
        <v>338</v>
      </c>
      <c r="C103" s="58"/>
      <c r="D103" s="99"/>
      <c r="E103" s="94">
        <v>54</v>
      </c>
      <c r="F103" s="207">
        <v>59</v>
      </c>
    </row>
    <row r="104" spans="1:6" ht="18">
      <c r="A104" s="39" t="s">
        <v>2794</v>
      </c>
      <c r="B104" s="33" t="s">
        <v>3487</v>
      </c>
      <c r="C104" s="58"/>
      <c r="D104" s="99"/>
      <c r="E104" s="94">
        <v>420</v>
      </c>
      <c r="F104" s="207">
        <f>E104+E104*10%</f>
        <v>462</v>
      </c>
    </row>
    <row r="105" spans="1:6" ht="18">
      <c r="A105" s="39" t="s">
        <v>3488</v>
      </c>
      <c r="B105" s="33" t="s">
        <v>3489</v>
      </c>
      <c r="C105" s="58"/>
      <c r="D105" s="99">
        <v>160</v>
      </c>
      <c r="E105" s="94">
        <v>180</v>
      </c>
      <c r="F105" s="207">
        <f>E105+E105*10%</f>
        <v>198</v>
      </c>
    </row>
    <row r="106" spans="1:6" ht="18">
      <c r="A106" s="607" t="s">
        <v>3857</v>
      </c>
      <c r="B106" s="33" t="s">
        <v>3422</v>
      </c>
      <c r="C106" s="58"/>
      <c r="D106" s="99"/>
      <c r="E106" s="94">
        <v>95</v>
      </c>
      <c r="F106" s="207">
        <v>105</v>
      </c>
    </row>
    <row r="107" spans="1:6" ht="18">
      <c r="A107" s="607" t="s">
        <v>3926</v>
      </c>
      <c r="B107" s="33" t="s">
        <v>3490</v>
      </c>
      <c r="C107" s="58"/>
      <c r="D107" s="99"/>
      <c r="E107" s="94">
        <v>2.5</v>
      </c>
      <c r="F107" s="207">
        <v>3</v>
      </c>
    </row>
    <row r="108" spans="1:6" ht="18">
      <c r="A108" s="607" t="s">
        <v>333</v>
      </c>
      <c r="B108" s="33" t="s">
        <v>334</v>
      </c>
      <c r="C108" s="58"/>
      <c r="D108" s="99"/>
      <c r="E108" s="94">
        <v>24</v>
      </c>
      <c r="F108" s="207">
        <v>26</v>
      </c>
    </row>
    <row r="109" spans="1:6" ht="18">
      <c r="A109" s="39" t="s">
        <v>2755</v>
      </c>
      <c r="B109" s="199" t="s">
        <v>1991</v>
      </c>
      <c r="C109" s="58"/>
      <c r="D109" s="99"/>
      <c r="E109" s="94">
        <v>39</v>
      </c>
      <c r="F109" s="207">
        <v>44</v>
      </c>
    </row>
    <row r="110" spans="1:6" ht="18">
      <c r="A110" s="39" t="s">
        <v>3491</v>
      </c>
      <c r="B110" s="33" t="s">
        <v>3492</v>
      </c>
      <c r="C110" s="58"/>
      <c r="D110" s="99"/>
      <c r="E110" s="94">
        <v>16</v>
      </c>
      <c r="F110" s="207">
        <f t="shared" ref="F110:F119" si="1">E110+E110*10%</f>
        <v>17.600000000000001</v>
      </c>
    </row>
    <row r="111" spans="1:6" ht="18">
      <c r="A111" s="39" t="s">
        <v>2804</v>
      </c>
      <c r="B111" s="53" t="s">
        <v>3493</v>
      </c>
      <c r="C111" s="202"/>
      <c r="D111" s="113"/>
      <c r="E111" s="94">
        <v>68</v>
      </c>
      <c r="F111" s="207">
        <f t="shared" si="1"/>
        <v>74.8</v>
      </c>
    </row>
    <row r="112" spans="1:6" ht="18">
      <c r="A112" s="39" t="s">
        <v>3494</v>
      </c>
      <c r="B112" s="53" t="s">
        <v>3495</v>
      </c>
      <c r="C112" s="202"/>
      <c r="D112" s="113"/>
      <c r="E112" s="94">
        <v>79</v>
      </c>
      <c r="F112" s="207">
        <f t="shared" si="1"/>
        <v>86.9</v>
      </c>
    </row>
    <row r="113" spans="1:6" ht="18">
      <c r="A113" s="39" t="s">
        <v>3496</v>
      </c>
      <c r="B113" s="53" t="s">
        <v>3497</v>
      </c>
      <c r="C113" s="202"/>
      <c r="D113" s="113">
        <v>80</v>
      </c>
      <c r="E113" s="94">
        <v>88</v>
      </c>
      <c r="F113" s="207">
        <f t="shared" si="1"/>
        <v>96.8</v>
      </c>
    </row>
    <row r="114" spans="1:6" ht="18">
      <c r="A114" s="39" t="s">
        <v>3496</v>
      </c>
      <c r="B114" s="53" t="s">
        <v>3498</v>
      </c>
      <c r="C114" s="202"/>
      <c r="D114" s="113">
        <v>71</v>
      </c>
      <c r="E114" s="94">
        <v>88</v>
      </c>
      <c r="F114" s="207">
        <f t="shared" si="1"/>
        <v>96.8</v>
      </c>
    </row>
    <row r="115" spans="1:6" ht="18">
      <c r="A115" s="39" t="s">
        <v>2136</v>
      </c>
      <c r="B115" s="53" t="s">
        <v>3499</v>
      </c>
      <c r="C115" s="202"/>
      <c r="D115" s="113">
        <v>81</v>
      </c>
      <c r="E115" s="94">
        <v>89</v>
      </c>
      <c r="F115" s="207">
        <f t="shared" si="1"/>
        <v>97.9</v>
      </c>
    </row>
    <row r="116" spans="1:6" ht="18">
      <c r="A116" s="39" t="s">
        <v>2136</v>
      </c>
      <c r="B116" s="53" t="s">
        <v>3500</v>
      </c>
      <c r="C116" s="202"/>
      <c r="D116" s="113">
        <v>70</v>
      </c>
      <c r="E116" s="94">
        <v>78</v>
      </c>
      <c r="F116" s="207">
        <f t="shared" si="1"/>
        <v>85.8</v>
      </c>
    </row>
    <row r="117" spans="1:6" ht="18">
      <c r="A117" s="209" t="s">
        <v>3501</v>
      </c>
      <c r="B117" s="268" t="s">
        <v>3502</v>
      </c>
      <c r="C117" s="402"/>
      <c r="D117" s="211">
        <v>29</v>
      </c>
      <c r="E117" s="94">
        <v>35</v>
      </c>
      <c r="F117" s="206">
        <f t="shared" si="1"/>
        <v>38.5</v>
      </c>
    </row>
    <row r="118" spans="1:6" ht="18">
      <c r="A118" s="209" t="s">
        <v>3503</v>
      </c>
      <c r="B118" s="214" t="s">
        <v>3504</v>
      </c>
      <c r="C118" s="215"/>
      <c r="D118" s="210"/>
      <c r="E118" s="94">
        <v>2</v>
      </c>
      <c r="F118" s="207">
        <f t="shared" si="1"/>
        <v>2.2000000000000002</v>
      </c>
    </row>
    <row r="119" spans="1:6" ht="18">
      <c r="A119" s="107" t="s">
        <v>3505</v>
      </c>
      <c r="B119" s="33" t="s">
        <v>3506</v>
      </c>
      <c r="C119" s="58"/>
      <c r="D119" s="99"/>
      <c r="E119" s="94">
        <v>0</v>
      </c>
      <c r="F119" s="207">
        <f t="shared" si="1"/>
        <v>0</v>
      </c>
    </row>
    <row r="120" spans="1:6" ht="18">
      <c r="A120" s="107" t="s">
        <v>4147</v>
      </c>
      <c r="B120" s="33" t="s">
        <v>3507</v>
      </c>
      <c r="C120" s="58"/>
      <c r="D120" s="99"/>
      <c r="E120" s="94">
        <v>0</v>
      </c>
      <c r="F120" s="207">
        <v>0</v>
      </c>
    </row>
    <row r="121" spans="1:6" ht="18">
      <c r="A121" s="107" t="s">
        <v>3231</v>
      </c>
      <c r="B121" s="33" t="s">
        <v>3508</v>
      </c>
      <c r="C121" s="58"/>
      <c r="D121" s="99"/>
      <c r="E121" s="94">
        <v>0</v>
      </c>
      <c r="F121" s="207">
        <f t="shared" ref="F121:F127" si="2">E121+E121*10%</f>
        <v>0</v>
      </c>
    </row>
    <row r="122" spans="1:6" ht="18">
      <c r="A122" s="208" t="s">
        <v>3509</v>
      </c>
      <c r="B122" s="37" t="s">
        <v>3510</v>
      </c>
      <c r="C122" s="69"/>
      <c r="D122" s="108"/>
      <c r="E122" s="94">
        <v>950</v>
      </c>
      <c r="F122" s="207">
        <f t="shared" si="2"/>
        <v>1045</v>
      </c>
    </row>
    <row r="123" spans="1:6" ht="18">
      <c r="A123" s="208" t="s">
        <v>2819</v>
      </c>
      <c r="B123" s="37" t="s">
        <v>3511</v>
      </c>
      <c r="C123" s="69"/>
      <c r="D123" s="108"/>
      <c r="E123" s="94">
        <v>18</v>
      </c>
      <c r="F123" s="207">
        <f t="shared" si="2"/>
        <v>19.8</v>
      </c>
    </row>
    <row r="124" spans="1:6" ht="18">
      <c r="A124" s="209" t="s">
        <v>4194</v>
      </c>
      <c r="B124" s="214" t="s">
        <v>3512</v>
      </c>
      <c r="C124" s="215"/>
      <c r="D124" s="210"/>
      <c r="E124" s="94">
        <v>29</v>
      </c>
      <c r="F124" s="207">
        <f t="shared" si="2"/>
        <v>31.9</v>
      </c>
    </row>
    <row r="125" spans="1:6" ht="18">
      <c r="A125" s="209" t="s">
        <v>4196</v>
      </c>
      <c r="B125" s="214" t="s">
        <v>3513</v>
      </c>
      <c r="C125" s="215"/>
      <c r="D125" s="210"/>
      <c r="E125" s="94">
        <v>29</v>
      </c>
      <c r="F125" s="207">
        <f t="shared" si="2"/>
        <v>31.9</v>
      </c>
    </row>
    <row r="126" spans="1:6" ht="18">
      <c r="A126" s="209" t="s">
        <v>3514</v>
      </c>
      <c r="B126" s="214" t="s">
        <v>3515</v>
      </c>
      <c r="C126" s="215"/>
      <c r="D126" s="210"/>
      <c r="E126" s="94">
        <v>120</v>
      </c>
      <c r="F126" s="207">
        <f t="shared" si="2"/>
        <v>132</v>
      </c>
    </row>
    <row r="127" spans="1:6" ht="18">
      <c r="A127" s="209" t="s">
        <v>4204</v>
      </c>
      <c r="B127" s="214" t="s">
        <v>3516</v>
      </c>
      <c r="C127" s="215"/>
      <c r="D127" s="210"/>
      <c r="E127" s="94">
        <v>79</v>
      </c>
      <c r="F127" s="207">
        <f t="shared" si="2"/>
        <v>86.9</v>
      </c>
    </row>
    <row r="128" spans="1:6" ht="18">
      <c r="A128" s="39" t="s">
        <v>2186</v>
      </c>
      <c r="B128" s="33"/>
      <c r="C128" s="58"/>
      <c r="D128" s="99"/>
      <c r="E128" s="94">
        <v>175</v>
      </c>
      <c r="F128" s="207">
        <f t="shared" ref="F128:F197" si="3">E128+E128*10%</f>
        <v>192.5</v>
      </c>
    </row>
    <row r="129" spans="1:6" ht="18">
      <c r="A129" s="258" t="s">
        <v>1677</v>
      </c>
      <c r="B129" s="548" t="s">
        <v>1678</v>
      </c>
      <c r="C129" s="549"/>
      <c r="D129" s="550">
        <v>1100</v>
      </c>
      <c r="E129" s="567">
        <v>1219</v>
      </c>
      <c r="F129" s="552">
        <v>1340</v>
      </c>
    </row>
    <row r="130" spans="1:6" ht="18">
      <c r="A130" s="39" t="s">
        <v>2212</v>
      </c>
      <c r="B130" s="33" t="s">
        <v>3517</v>
      </c>
      <c r="C130" s="58"/>
      <c r="D130" s="99"/>
      <c r="E130" s="94">
        <v>0</v>
      </c>
      <c r="F130" s="207">
        <f t="shared" si="3"/>
        <v>0</v>
      </c>
    </row>
    <row r="131" spans="1:6" ht="18">
      <c r="A131" s="553" t="s">
        <v>3518</v>
      </c>
      <c r="B131" s="40" t="s">
        <v>3519</v>
      </c>
      <c r="C131" s="67"/>
      <c r="D131" s="94">
        <v>15</v>
      </c>
      <c r="E131" s="94">
        <v>17</v>
      </c>
      <c r="F131" s="206">
        <v>19</v>
      </c>
    </row>
    <row r="132" spans="1:6" ht="18">
      <c r="A132" s="212" t="s">
        <v>3520</v>
      </c>
      <c r="B132" s="33" t="s">
        <v>3521</v>
      </c>
      <c r="C132" s="58"/>
      <c r="D132" s="99">
        <v>28</v>
      </c>
      <c r="E132" s="94">
        <v>29</v>
      </c>
      <c r="F132" s="207">
        <f t="shared" si="3"/>
        <v>31.9</v>
      </c>
    </row>
    <row r="133" spans="1:6" ht="18">
      <c r="A133" s="553" t="s">
        <v>4235</v>
      </c>
      <c r="B133" s="539" t="s">
        <v>312</v>
      </c>
      <c r="C133" s="58"/>
      <c r="D133" s="99"/>
      <c r="E133" s="94">
        <v>450</v>
      </c>
      <c r="F133" s="207">
        <f t="shared" si="3"/>
        <v>495</v>
      </c>
    </row>
    <row r="134" spans="1:6" ht="18">
      <c r="A134" s="39" t="s">
        <v>3522</v>
      </c>
      <c r="B134" s="33" t="s">
        <v>3523</v>
      </c>
      <c r="C134" s="58"/>
      <c r="D134" s="99"/>
      <c r="E134" s="94">
        <v>99</v>
      </c>
      <c r="F134" s="207">
        <f t="shared" si="3"/>
        <v>108.9</v>
      </c>
    </row>
    <row r="135" spans="1:6" ht="18">
      <c r="A135" s="39" t="s">
        <v>3524</v>
      </c>
      <c r="B135" s="33" t="s">
        <v>3525</v>
      </c>
      <c r="C135" s="58"/>
      <c r="D135" s="239">
        <v>399</v>
      </c>
      <c r="E135" s="253">
        <v>429</v>
      </c>
      <c r="F135" s="233">
        <v>471.9</v>
      </c>
    </row>
    <row r="136" spans="1:6" ht="18">
      <c r="A136" s="41" t="s">
        <v>4274</v>
      </c>
      <c r="B136" s="33" t="s">
        <v>3526</v>
      </c>
      <c r="C136" s="58"/>
      <c r="D136" s="99"/>
      <c r="E136" s="94">
        <v>9</v>
      </c>
      <c r="F136" s="207">
        <f t="shared" si="3"/>
        <v>9.9</v>
      </c>
    </row>
    <row r="137" spans="1:6" ht="18">
      <c r="A137" s="41" t="s">
        <v>4272</v>
      </c>
      <c r="B137" s="33" t="s">
        <v>3527</v>
      </c>
      <c r="C137" s="58"/>
      <c r="D137" s="99"/>
      <c r="E137" s="94">
        <v>2</v>
      </c>
      <c r="F137" s="207">
        <f t="shared" si="3"/>
        <v>2.2000000000000002</v>
      </c>
    </row>
    <row r="138" spans="1:6" ht="18">
      <c r="A138" s="41" t="s">
        <v>3528</v>
      </c>
      <c r="B138" s="33" t="s">
        <v>3529</v>
      </c>
      <c r="C138" s="58"/>
      <c r="D138" s="99"/>
      <c r="E138" s="94">
        <v>9</v>
      </c>
      <c r="F138" s="207">
        <f t="shared" si="3"/>
        <v>9.9</v>
      </c>
    </row>
    <row r="139" spans="1:6" ht="18">
      <c r="A139" s="209" t="s">
        <v>3530</v>
      </c>
      <c r="B139" s="214" t="s">
        <v>3531</v>
      </c>
      <c r="C139" s="215"/>
      <c r="D139" s="210"/>
      <c r="E139" s="94">
        <v>699</v>
      </c>
      <c r="F139" s="207">
        <f t="shared" si="3"/>
        <v>768.9</v>
      </c>
    </row>
    <row r="140" spans="1:6" ht="18">
      <c r="A140" s="209" t="s">
        <v>3532</v>
      </c>
      <c r="B140" s="214" t="s">
        <v>3533</v>
      </c>
      <c r="C140" s="215"/>
      <c r="D140" s="210"/>
      <c r="E140" s="94">
        <v>699</v>
      </c>
      <c r="F140" s="207">
        <f t="shared" si="3"/>
        <v>768.9</v>
      </c>
    </row>
    <row r="141" spans="1:6" ht="18">
      <c r="A141" s="39" t="s">
        <v>2238</v>
      </c>
      <c r="B141" s="53" t="s">
        <v>2239</v>
      </c>
      <c r="C141" s="202"/>
      <c r="D141" s="113"/>
      <c r="E141" s="94">
        <v>4</v>
      </c>
      <c r="F141" s="207">
        <f t="shared" si="3"/>
        <v>4.4000000000000004</v>
      </c>
    </row>
    <row r="142" spans="1:6" ht="18">
      <c r="A142" s="39" t="s">
        <v>2238</v>
      </c>
      <c r="B142" s="314" t="s">
        <v>1992</v>
      </c>
      <c r="C142" s="450"/>
      <c r="D142" s="250"/>
      <c r="E142" s="394">
        <v>3</v>
      </c>
      <c r="F142" s="207">
        <v>4</v>
      </c>
    </row>
    <row r="143" spans="1:6" ht="18">
      <c r="A143" s="39" t="s">
        <v>2241</v>
      </c>
      <c r="B143" s="33" t="s">
        <v>2242</v>
      </c>
      <c r="C143" s="462"/>
      <c r="D143" s="673">
        <v>160</v>
      </c>
      <c r="E143" s="668">
        <v>190</v>
      </c>
      <c r="F143" s="658">
        <f t="shared" si="3"/>
        <v>209</v>
      </c>
    </row>
    <row r="144" spans="1:6" ht="18">
      <c r="A144" s="39" t="s">
        <v>2243</v>
      </c>
      <c r="B144" s="33" t="s">
        <v>2244</v>
      </c>
      <c r="C144" s="463"/>
      <c r="D144" s="674"/>
      <c r="E144" s="669"/>
      <c r="F144" s="659"/>
    </row>
    <row r="145" spans="1:6" ht="18">
      <c r="A145" s="39" t="s">
        <v>2245</v>
      </c>
      <c r="B145" s="33" t="s">
        <v>2246</v>
      </c>
      <c r="C145" s="463"/>
      <c r="D145" s="674"/>
      <c r="E145" s="669"/>
      <c r="F145" s="659"/>
    </row>
    <row r="146" spans="1:6" ht="18">
      <c r="A146" s="39" t="s">
        <v>2247</v>
      </c>
      <c r="B146" s="33" t="s">
        <v>2248</v>
      </c>
      <c r="C146" s="464"/>
      <c r="D146" s="675"/>
      <c r="E146" s="670"/>
      <c r="F146" s="660"/>
    </row>
    <row r="147" spans="1:6" ht="18">
      <c r="A147" s="39" t="s">
        <v>2863</v>
      </c>
      <c r="B147" s="33" t="s">
        <v>3534</v>
      </c>
      <c r="C147" s="58"/>
      <c r="D147" s="99"/>
      <c r="E147" s="94">
        <v>280</v>
      </c>
      <c r="F147" s="207">
        <f t="shared" si="3"/>
        <v>308</v>
      </c>
    </row>
    <row r="148" spans="1:6" ht="18">
      <c r="A148" s="39" t="s">
        <v>3535</v>
      </c>
      <c r="B148" s="33" t="s">
        <v>3536</v>
      </c>
      <c r="C148" s="58"/>
      <c r="D148" s="99"/>
      <c r="E148" s="94">
        <v>125</v>
      </c>
      <c r="F148" s="207">
        <f t="shared" si="3"/>
        <v>137.5</v>
      </c>
    </row>
    <row r="149" spans="1:6" ht="18">
      <c r="A149" s="39" t="s">
        <v>3537</v>
      </c>
      <c r="B149" s="33" t="s">
        <v>616</v>
      </c>
      <c r="C149" s="58"/>
      <c r="D149" s="99"/>
      <c r="E149" s="94">
        <v>55</v>
      </c>
      <c r="F149" s="207">
        <f t="shared" si="3"/>
        <v>60.5</v>
      </c>
    </row>
    <row r="150" spans="1:6" ht="18">
      <c r="A150" s="208" t="s">
        <v>2249</v>
      </c>
      <c r="B150" s="37" t="s">
        <v>2250</v>
      </c>
      <c r="C150" s="69"/>
      <c r="D150" s="108"/>
      <c r="E150" s="94">
        <v>0</v>
      </c>
      <c r="F150" s="207">
        <f t="shared" si="3"/>
        <v>0</v>
      </c>
    </row>
    <row r="151" spans="1:6" ht="18">
      <c r="A151" s="39" t="s">
        <v>2874</v>
      </c>
      <c r="B151" s="33" t="s">
        <v>617</v>
      </c>
      <c r="C151" s="58"/>
      <c r="D151" s="99"/>
      <c r="E151" s="94">
        <v>0</v>
      </c>
      <c r="F151" s="207">
        <f t="shared" si="3"/>
        <v>0</v>
      </c>
    </row>
    <row r="152" spans="1:6" ht="18">
      <c r="A152" s="39" t="s">
        <v>618</v>
      </c>
      <c r="B152" s="33" t="s">
        <v>2252</v>
      </c>
      <c r="C152" s="58"/>
      <c r="D152" s="99"/>
      <c r="E152" s="94">
        <v>279</v>
      </c>
      <c r="F152" s="207">
        <f t="shared" si="3"/>
        <v>306.89999999999998</v>
      </c>
    </row>
    <row r="153" spans="1:6" ht="18">
      <c r="A153" s="39" t="s">
        <v>2253</v>
      </c>
      <c r="B153" s="33" t="s">
        <v>2254</v>
      </c>
      <c r="C153" s="58"/>
      <c r="D153" s="99"/>
      <c r="E153" s="94">
        <v>0</v>
      </c>
      <c r="F153" s="207">
        <f t="shared" si="3"/>
        <v>0</v>
      </c>
    </row>
    <row r="154" spans="1:6" ht="18">
      <c r="A154" s="39" t="s">
        <v>2253</v>
      </c>
      <c r="B154" s="33" t="s">
        <v>619</v>
      </c>
      <c r="C154" s="58"/>
      <c r="D154" s="239">
        <v>39</v>
      </c>
      <c r="E154" s="253">
        <v>47</v>
      </c>
      <c r="F154" s="233">
        <f t="shared" si="3"/>
        <v>51.7</v>
      </c>
    </row>
    <row r="155" spans="1:6" ht="18">
      <c r="A155" s="209" t="s">
        <v>4311</v>
      </c>
      <c r="B155" s="214" t="s">
        <v>620</v>
      </c>
      <c r="C155" s="215"/>
      <c r="D155" s="210">
        <v>9</v>
      </c>
      <c r="E155" s="94">
        <v>9.99</v>
      </c>
      <c r="F155" s="207">
        <f t="shared" si="3"/>
        <v>10.989000000000001</v>
      </c>
    </row>
    <row r="156" spans="1:6" ht="18">
      <c r="A156" s="39" t="s">
        <v>2255</v>
      </c>
      <c r="B156" s="33" t="s">
        <v>2257</v>
      </c>
      <c r="C156" s="58"/>
      <c r="D156" s="99"/>
      <c r="E156" s="94">
        <v>52</v>
      </c>
      <c r="F156" s="207">
        <f t="shared" si="3"/>
        <v>57.2</v>
      </c>
    </row>
    <row r="157" spans="1:6" ht="18">
      <c r="A157" s="209" t="s">
        <v>4303</v>
      </c>
      <c r="B157" s="214" t="s">
        <v>621</v>
      </c>
      <c r="C157" s="215"/>
      <c r="D157" s="210"/>
      <c r="E157" s="94">
        <v>0</v>
      </c>
      <c r="F157" s="207">
        <f t="shared" si="3"/>
        <v>0</v>
      </c>
    </row>
    <row r="158" spans="1:6" ht="18">
      <c r="A158" s="39" t="s">
        <v>622</v>
      </c>
      <c r="B158" s="33" t="s">
        <v>623</v>
      </c>
      <c r="C158" s="58"/>
      <c r="D158" s="99"/>
      <c r="E158" s="94">
        <v>110</v>
      </c>
      <c r="F158" s="207">
        <f t="shared" si="3"/>
        <v>121</v>
      </c>
    </row>
    <row r="159" spans="1:6" ht="18">
      <c r="A159" s="209" t="s">
        <v>624</v>
      </c>
      <c r="B159" s="268" t="s">
        <v>625</v>
      </c>
      <c r="C159" s="402"/>
      <c r="D159" s="211">
        <v>11</v>
      </c>
      <c r="E159" s="94">
        <v>12</v>
      </c>
      <c r="F159" s="206">
        <f t="shared" si="3"/>
        <v>13.2</v>
      </c>
    </row>
    <row r="160" spans="1:6" ht="18">
      <c r="A160" s="209" t="s">
        <v>626</v>
      </c>
      <c r="B160" s="268" t="s">
        <v>627</v>
      </c>
      <c r="C160" s="402"/>
      <c r="D160" s="211">
        <v>13</v>
      </c>
      <c r="E160" s="94">
        <v>15</v>
      </c>
      <c r="F160" s="206">
        <f t="shared" si="3"/>
        <v>16.5</v>
      </c>
    </row>
    <row r="161" spans="1:6" ht="18">
      <c r="A161" s="606" t="s">
        <v>628</v>
      </c>
      <c r="B161" s="389" t="s">
        <v>629</v>
      </c>
      <c r="C161" s="215"/>
      <c r="D161" s="210"/>
      <c r="E161" s="94">
        <v>12</v>
      </c>
      <c r="F161" s="207">
        <v>14</v>
      </c>
    </row>
    <row r="162" spans="1:6" ht="18">
      <c r="A162" s="209" t="s">
        <v>4332</v>
      </c>
      <c r="B162" s="214" t="s">
        <v>630</v>
      </c>
      <c r="C162" s="215"/>
      <c r="D162" s="210"/>
      <c r="E162" s="94">
        <v>99</v>
      </c>
      <c r="F162" s="207">
        <f t="shared" si="3"/>
        <v>108.9</v>
      </c>
    </row>
    <row r="163" spans="1:6" ht="18">
      <c r="A163" s="209" t="s">
        <v>2262</v>
      </c>
      <c r="B163" s="214" t="s">
        <v>631</v>
      </c>
      <c r="C163" s="215"/>
      <c r="D163" s="210"/>
      <c r="E163" s="94">
        <v>119</v>
      </c>
      <c r="F163" s="207">
        <f t="shared" si="3"/>
        <v>130.9</v>
      </c>
    </row>
    <row r="164" spans="1:6" ht="18">
      <c r="A164" s="209" t="s">
        <v>632</v>
      </c>
      <c r="B164" s="214" t="s">
        <v>633</v>
      </c>
      <c r="C164" s="215"/>
      <c r="D164" s="210"/>
      <c r="E164" s="94">
        <v>19</v>
      </c>
      <c r="F164" s="207">
        <f t="shared" si="3"/>
        <v>20.9</v>
      </c>
    </row>
    <row r="165" spans="1:6" ht="18">
      <c r="A165" s="39" t="s">
        <v>634</v>
      </c>
      <c r="B165" s="33" t="s">
        <v>635</v>
      </c>
      <c r="C165" s="58"/>
      <c r="D165" s="99"/>
      <c r="E165" s="94">
        <v>22</v>
      </c>
      <c r="F165" s="207">
        <f t="shared" si="3"/>
        <v>24.2</v>
      </c>
    </row>
    <row r="166" spans="1:6" ht="18">
      <c r="A166" s="39" t="s">
        <v>636</v>
      </c>
      <c r="B166" s="33" t="s">
        <v>637</v>
      </c>
      <c r="C166" s="58"/>
      <c r="D166" s="99"/>
      <c r="E166" s="94">
        <v>0</v>
      </c>
      <c r="F166" s="207">
        <f t="shared" si="3"/>
        <v>0</v>
      </c>
    </row>
    <row r="167" spans="1:6" ht="18">
      <c r="A167" s="39" t="s">
        <v>638</v>
      </c>
      <c r="B167" s="33" t="s">
        <v>639</v>
      </c>
      <c r="C167" s="58"/>
      <c r="D167" s="99"/>
      <c r="E167" s="94">
        <v>55</v>
      </c>
      <c r="F167" s="207">
        <f t="shared" si="3"/>
        <v>60.5</v>
      </c>
    </row>
    <row r="168" spans="1:6" ht="18">
      <c r="A168" s="39" t="s">
        <v>640</v>
      </c>
      <c r="B168" s="33" t="s">
        <v>641</v>
      </c>
      <c r="C168" s="58"/>
      <c r="D168" s="99"/>
      <c r="E168" s="94">
        <v>26</v>
      </c>
      <c r="F168" s="207">
        <f t="shared" si="3"/>
        <v>28.6</v>
      </c>
    </row>
    <row r="169" spans="1:6" ht="18">
      <c r="A169" s="39" t="s">
        <v>2272</v>
      </c>
      <c r="B169" s="33" t="s">
        <v>642</v>
      </c>
      <c r="C169" s="58"/>
      <c r="D169" s="99"/>
      <c r="E169" s="94">
        <v>38</v>
      </c>
      <c r="F169" s="207">
        <f t="shared" si="3"/>
        <v>41.8</v>
      </c>
    </row>
    <row r="170" spans="1:6" ht="18">
      <c r="A170" s="39" t="s">
        <v>4354</v>
      </c>
      <c r="B170" s="33" t="s">
        <v>643</v>
      </c>
      <c r="C170" s="58"/>
      <c r="D170" s="99">
        <v>550</v>
      </c>
      <c r="E170" s="94">
        <v>599</v>
      </c>
      <c r="F170" s="207">
        <f t="shared" si="3"/>
        <v>658.9</v>
      </c>
    </row>
    <row r="171" spans="1:6" ht="18">
      <c r="A171" s="39" t="s">
        <v>70</v>
      </c>
      <c r="B171" s="33" t="s">
        <v>644</v>
      </c>
      <c r="C171" s="58"/>
      <c r="D171" s="99">
        <v>499</v>
      </c>
      <c r="E171" s="94">
        <v>540</v>
      </c>
      <c r="F171" s="207">
        <f t="shared" si="3"/>
        <v>594</v>
      </c>
    </row>
    <row r="172" spans="1:6" ht="18">
      <c r="A172" s="39" t="s">
        <v>365</v>
      </c>
      <c r="B172" s="33" t="s">
        <v>645</v>
      </c>
      <c r="C172" s="58"/>
      <c r="D172" s="99"/>
      <c r="E172" s="94">
        <v>599</v>
      </c>
      <c r="F172" s="207">
        <f t="shared" si="3"/>
        <v>658.9</v>
      </c>
    </row>
    <row r="173" spans="1:6" ht="18">
      <c r="A173" s="209" t="s">
        <v>646</v>
      </c>
      <c r="B173" s="214" t="s">
        <v>647</v>
      </c>
      <c r="C173" s="215"/>
      <c r="D173" s="210"/>
      <c r="E173" s="94">
        <v>279</v>
      </c>
      <c r="F173" s="207">
        <f t="shared" si="3"/>
        <v>306.89999999999998</v>
      </c>
    </row>
    <row r="174" spans="1:6" ht="18">
      <c r="A174" s="209" t="s">
        <v>648</v>
      </c>
      <c r="B174" s="214" t="s">
        <v>649</v>
      </c>
      <c r="C174" s="215"/>
      <c r="D174" s="210"/>
      <c r="E174" s="94">
        <v>32</v>
      </c>
      <c r="F174" s="207">
        <f t="shared" si="3"/>
        <v>35.200000000000003</v>
      </c>
    </row>
    <row r="175" spans="1:6" ht="18">
      <c r="A175" s="209" t="s">
        <v>4383</v>
      </c>
      <c r="B175" s="214" t="s">
        <v>650</v>
      </c>
      <c r="C175" s="215"/>
      <c r="D175" s="210"/>
      <c r="E175" s="94">
        <v>360</v>
      </c>
      <c r="F175" s="207">
        <f t="shared" si="3"/>
        <v>396</v>
      </c>
    </row>
    <row r="176" spans="1:6" ht="18">
      <c r="A176" s="209" t="s">
        <v>4385</v>
      </c>
      <c r="B176" s="214" t="s">
        <v>651</v>
      </c>
      <c r="C176" s="215"/>
      <c r="D176" s="210"/>
      <c r="E176" s="94">
        <v>0</v>
      </c>
      <c r="F176" s="207">
        <f t="shared" si="3"/>
        <v>0</v>
      </c>
    </row>
    <row r="177" spans="1:6" ht="18">
      <c r="A177" s="209" t="s">
        <v>4414</v>
      </c>
      <c r="B177" s="214" t="s">
        <v>652</v>
      </c>
      <c r="C177" s="215"/>
      <c r="D177" s="210"/>
      <c r="E177" s="94">
        <v>0</v>
      </c>
      <c r="F177" s="207">
        <f t="shared" si="3"/>
        <v>0</v>
      </c>
    </row>
    <row r="178" spans="1:6" ht="18">
      <c r="A178" s="209" t="s">
        <v>4414</v>
      </c>
      <c r="B178" s="214" t="s">
        <v>653</v>
      </c>
      <c r="C178" s="215"/>
      <c r="D178" s="210"/>
      <c r="E178" s="94">
        <v>0</v>
      </c>
      <c r="F178" s="207">
        <f t="shared" si="3"/>
        <v>0</v>
      </c>
    </row>
    <row r="179" spans="1:6" ht="18">
      <c r="A179" s="209" t="s">
        <v>4418</v>
      </c>
      <c r="B179" s="214" t="s">
        <v>654</v>
      </c>
      <c r="C179" s="215"/>
      <c r="D179" s="210"/>
      <c r="E179" s="94">
        <v>249</v>
      </c>
      <c r="F179" s="364">
        <f t="shared" si="3"/>
        <v>273.89999999999998</v>
      </c>
    </row>
    <row r="180" spans="1:6" ht="18">
      <c r="A180" s="209" t="s">
        <v>4418</v>
      </c>
      <c r="B180" s="214" t="s">
        <v>655</v>
      </c>
      <c r="C180" s="215"/>
      <c r="D180" s="210">
        <v>210</v>
      </c>
      <c r="E180" s="94">
        <v>240</v>
      </c>
      <c r="F180" s="207">
        <f t="shared" si="3"/>
        <v>264</v>
      </c>
    </row>
    <row r="181" spans="1:6" ht="18">
      <c r="A181" s="209" t="s">
        <v>4418</v>
      </c>
      <c r="B181" s="214" t="s">
        <v>656</v>
      </c>
      <c r="C181" s="215"/>
      <c r="D181" s="210"/>
      <c r="E181" s="94">
        <v>120</v>
      </c>
      <c r="F181" s="207">
        <f t="shared" si="3"/>
        <v>132</v>
      </c>
    </row>
    <row r="182" spans="1:6" ht="18">
      <c r="A182" s="209" t="s">
        <v>69</v>
      </c>
      <c r="B182" s="214" t="s">
        <v>656</v>
      </c>
      <c r="C182" s="215"/>
      <c r="D182" s="210"/>
      <c r="E182" s="94">
        <v>50</v>
      </c>
      <c r="F182" s="207">
        <f t="shared" si="3"/>
        <v>55</v>
      </c>
    </row>
    <row r="183" spans="1:6" ht="18">
      <c r="A183" s="209" t="s">
        <v>657</v>
      </c>
      <c r="B183" s="214" t="s">
        <v>2293</v>
      </c>
      <c r="C183" s="215"/>
      <c r="D183" s="210">
        <v>210</v>
      </c>
      <c r="E183" s="94">
        <v>240</v>
      </c>
      <c r="F183" s="207">
        <f t="shared" si="3"/>
        <v>264</v>
      </c>
    </row>
    <row r="184" spans="1:6" ht="18">
      <c r="A184" s="39" t="s">
        <v>2298</v>
      </c>
      <c r="B184" s="33" t="s">
        <v>2299</v>
      </c>
      <c r="C184" s="58"/>
      <c r="D184" s="99"/>
      <c r="E184" s="94">
        <v>99</v>
      </c>
      <c r="F184" s="207">
        <f t="shared" si="3"/>
        <v>108.9</v>
      </c>
    </row>
    <row r="185" spans="1:6" ht="18">
      <c r="A185" s="39" t="s">
        <v>658</v>
      </c>
      <c r="B185" s="33" t="s">
        <v>659</v>
      </c>
      <c r="C185" s="58"/>
      <c r="D185" s="99"/>
      <c r="E185" s="94">
        <v>0</v>
      </c>
      <c r="F185" s="207">
        <f t="shared" si="3"/>
        <v>0</v>
      </c>
    </row>
    <row r="186" spans="1:6" ht="18">
      <c r="A186" s="39" t="s">
        <v>660</v>
      </c>
      <c r="B186" s="33" t="s">
        <v>661</v>
      </c>
      <c r="C186" s="58"/>
      <c r="D186" s="99"/>
      <c r="E186" s="94">
        <v>0</v>
      </c>
      <c r="F186" s="207">
        <f t="shared" si="3"/>
        <v>0</v>
      </c>
    </row>
    <row r="187" spans="1:6" ht="18">
      <c r="A187" s="39" t="s">
        <v>662</v>
      </c>
      <c r="B187" s="33" t="s">
        <v>663</v>
      </c>
      <c r="C187" s="58"/>
      <c r="D187" s="99"/>
      <c r="E187" s="94">
        <v>0</v>
      </c>
      <c r="F187" s="207">
        <f t="shared" si="3"/>
        <v>0</v>
      </c>
    </row>
    <row r="188" spans="1:6" ht="18">
      <c r="A188" s="208" t="s">
        <v>664</v>
      </c>
      <c r="B188" s="37" t="s">
        <v>665</v>
      </c>
      <c r="C188" s="69"/>
      <c r="D188" s="108"/>
      <c r="E188" s="94">
        <v>65</v>
      </c>
      <c r="F188" s="207">
        <f t="shared" si="3"/>
        <v>71.5</v>
      </c>
    </row>
    <row r="189" spans="1:6" ht="18">
      <c r="A189" s="209" t="s">
        <v>2797</v>
      </c>
      <c r="B189" s="214" t="s">
        <v>666</v>
      </c>
      <c r="C189" s="215"/>
      <c r="D189" s="210">
        <v>189</v>
      </c>
      <c r="E189" s="94">
        <v>219</v>
      </c>
      <c r="F189" s="207">
        <f t="shared" si="3"/>
        <v>240.9</v>
      </c>
    </row>
    <row r="190" spans="1:6" ht="18">
      <c r="A190" s="209" t="s">
        <v>2306</v>
      </c>
      <c r="B190" s="214" t="s">
        <v>667</v>
      </c>
      <c r="C190" s="215"/>
      <c r="D190" s="210"/>
      <c r="E190" s="94">
        <v>329</v>
      </c>
      <c r="F190" s="207">
        <f t="shared" si="3"/>
        <v>361.9</v>
      </c>
    </row>
    <row r="191" spans="1:6" ht="18">
      <c r="A191" s="209" t="s">
        <v>668</v>
      </c>
      <c r="B191" s="214" t="s">
        <v>669</v>
      </c>
      <c r="C191" s="215"/>
      <c r="D191" s="210"/>
      <c r="E191" s="94">
        <v>42</v>
      </c>
      <c r="F191" s="207">
        <f t="shared" si="3"/>
        <v>46.2</v>
      </c>
    </row>
    <row r="192" spans="1:6" ht="18">
      <c r="A192" s="209" t="s">
        <v>670</v>
      </c>
      <c r="B192" s="214" t="s">
        <v>671</v>
      </c>
      <c r="C192" s="215"/>
      <c r="D192" s="210"/>
      <c r="E192" s="94">
        <v>179</v>
      </c>
      <c r="F192" s="207">
        <f t="shared" si="3"/>
        <v>196.9</v>
      </c>
    </row>
    <row r="193" spans="1:6" ht="18">
      <c r="A193" s="209" t="s">
        <v>670</v>
      </c>
      <c r="B193" s="214" t="s">
        <v>672</v>
      </c>
      <c r="C193" s="215"/>
      <c r="D193" s="210">
        <v>150</v>
      </c>
      <c r="E193" s="94">
        <v>199</v>
      </c>
      <c r="F193" s="207">
        <f t="shared" si="3"/>
        <v>218.9</v>
      </c>
    </row>
    <row r="194" spans="1:6" ht="18">
      <c r="A194" s="209" t="s">
        <v>670</v>
      </c>
      <c r="B194" s="214" t="s">
        <v>2313</v>
      </c>
      <c r="C194" s="215"/>
      <c r="D194" s="210">
        <v>150</v>
      </c>
      <c r="E194" s="94">
        <v>199</v>
      </c>
      <c r="F194" s="207">
        <f t="shared" si="3"/>
        <v>218.9</v>
      </c>
    </row>
    <row r="195" spans="1:6" ht="18">
      <c r="A195" s="209" t="s">
        <v>673</v>
      </c>
      <c r="B195" s="214" t="s">
        <v>2131</v>
      </c>
      <c r="C195" s="215"/>
      <c r="D195" s="210">
        <v>170</v>
      </c>
      <c r="E195" s="94">
        <v>189</v>
      </c>
      <c r="F195" s="207">
        <f t="shared" si="3"/>
        <v>207.9</v>
      </c>
    </row>
    <row r="196" spans="1:6" ht="18">
      <c r="A196" s="42" t="s">
        <v>674</v>
      </c>
      <c r="B196" s="43" t="s">
        <v>675</v>
      </c>
      <c r="C196" s="203"/>
      <c r="D196" s="114"/>
      <c r="E196" s="94">
        <v>0</v>
      </c>
      <c r="F196" s="207">
        <f t="shared" si="3"/>
        <v>0</v>
      </c>
    </row>
    <row r="197" spans="1:6" ht="18" customHeight="1">
      <c r="A197" s="216" t="s">
        <v>676</v>
      </c>
      <c r="B197" s="33" t="s">
        <v>380</v>
      </c>
      <c r="C197" s="58"/>
      <c r="D197" s="99">
        <v>199</v>
      </c>
      <c r="E197" s="94">
        <v>220</v>
      </c>
      <c r="F197" s="207">
        <f t="shared" si="3"/>
        <v>242</v>
      </c>
    </row>
    <row r="198" spans="1:6" ht="18">
      <c r="A198" s="216" t="s">
        <v>677</v>
      </c>
      <c r="B198" s="33" t="s">
        <v>678</v>
      </c>
      <c r="C198" s="58"/>
      <c r="D198" s="99"/>
      <c r="E198" s="94">
        <v>299</v>
      </c>
      <c r="F198" s="207">
        <f t="shared" ref="F198:F273" si="4">E198+E198*10%</f>
        <v>328.9</v>
      </c>
    </row>
    <row r="199" spans="1:6" ht="18">
      <c r="A199" s="216" t="s">
        <v>679</v>
      </c>
      <c r="B199" s="33" t="s">
        <v>680</v>
      </c>
      <c r="C199" s="58"/>
      <c r="D199" s="99">
        <v>120</v>
      </c>
      <c r="E199" s="94">
        <v>149</v>
      </c>
      <c r="F199" s="207">
        <f t="shared" si="4"/>
        <v>163.9</v>
      </c>
    </row>
    <row r="200" spans="1:6" ht="18">
      <c r="A200" s="42" t="s">
        <v>681</v>
      </c>
      <c r="B200" s="43" t="s">
        <v>682</v>
      </c>
      <c r="C200" s="203"/>
      <c r="D200" s="114">
        <v>30</v>
      </c>
      <c r="E200" s="94">
        <v>33</v>
      </c>
      <c r="F200" s="207">
        <f t="shared" si="4"/>
        <v>36.299999999999997</v>
      </c>
    </row>
    <row r="201" spans="1:6" ht="18">
      <c r="A201" s="42" t="s">
        <v>683</v>
      </c>
      <c r="B201" s="43" t="s">
        <v>684</v>
      </c>
      <c r="C201" s="203"/>
      <c r="D201" s="114">
        <v>39</v>
      </c>
      <c r="E201" s="94">
        <v>46</v>
      </c>
      <c r="F201" s="207">
        <f t="shared" si="4"/>
        <v>50.6</v>
      </c>
    </row>
    <row r="202" spans="1:6" ht="18">
      <c r="A202" s="42" t="s">
        <v>4467</v>
      </c>
      <c r="B202" s="33" t="s">
        <v>685</v>
      </c>
      <c r="C202" s="58"/>
      <c r="D202" s="99"/>
      <c r="E202" s="94">
        <v>36</v>
      </c>
      <c r="F202" s="207">
        <f t="shared" si="4"/>
        <v>39.6</v>
      </c>
    </row>
    <row r="203" spans="1:6" ht="18">
      <c r="A203" s="42" t="s">
        <v>686</v>
      </c>
      <c r="B203" s="33" t="s">
        <v>687</v>
      </c>
      <c r="C203" s="58"/>
      <c r="D203" s="99"/>
      <c r="E203" s="94">
        <v>34</v>
      </c>
      <c r="F203" s="207">
        <f t="shared" si="4"/>
        <v>37.4</v>
      </c>
    </row>
    <row r="204" spans="1:6" ht="18">
      <c r="A204" s="39" t="s">
        <v>688</v>
      </c>
      <c r="B204" s="33" t="s">
        <v>689</v>
      </c>
      <c r="C204" s="58"/>
      <c r="D204" s="99">
        <v>33</v>
      </c>
      <c r="E204" s="94">
        <v>36</v>
      </c>
      <c r="F204" s="207">
        <f t="shared" si="4"/>
        <v>39.6</v>
      </c>
    </row>
    <row r="205" spans="1:6" ht="18">
      <c r="A205" s="39" t="s">
        <v>690</v>
      </c>
      <c r="B205" s="33" t="s">
        <v>691</v>
      </c>
      <c r="C205" s="58"/>
      <c r="D205" s="99">
        <v>33</v>
      </c>
      <c r="E205" s="94">
        <v>36</v>
      </c>
      <c r="F205" s="207">
        <f t="shared" si="4"/>
        <v>39.6</v>
      </c>
    </row>
    <row r="206" spans="1:6" ht="18">
      <c r="A206" s="42" t="s">
        <v>4463</v>
      </c>
      <c r="B206" s="33" t="s">
        <v>692</v>
      </c>
      <c r="C206" s="58"/>
      <c r="D206" s="99">
        <v>33</v>
      </c>
      <c r="E206" s="94">
        <v>36</v>
      </c>
      <c r="F206" s="207">
        <f t="shared" si="4"/>
        <v>39.6</v>
      </c>
    </row>
    <row r="207" spans="1:6" ht="18">
      <c r="A207" s="42" t="s">
        <v>693</v>
      </c>
      <c r="B207" s="33" t="s">
        <v>694</v>
      </c>
      <c r="C207" s="58"/>
      <c r="D207" s="99">
        <v>33</v>
      </c>
      <c r="E207" s="94">
        <v>36</v>
      </c>
      <c r="F207" s="207">
        <f t="shared" si="4"/>
        <v>39.6</v>
      </c>
    </row>
    <row r="208" spans="1:6" ht="18">
      <c r="A208" s="209" t="s">
        <v>695</v>
      </c>
      <c r="B208" s="214" t="s">
        <v>696</v>
      </c>
      <c r="C208" s="215"/>
      <c r="D208" s="210"/>
      <c r="E208" s="94">
        <v>19</v>
      </c>
      <c r="F208" s="207">
        <f>E208+E208*10%</f>
        <v>20.9</v>
      </c>
    </row>
    <row r="209" spans="1:6" ht="18">
      <c r="A209" s="209" t="s">
        <v>695</v>
      </c>
      <c r="B209" s="268" t="s">
        <v>697</v>
      </c>
      <c r="C209" s="402"/>
      <c r="D209" s="211"/>
      <c r="E209" s="94">
        <v>28</v>
      </c>
      <c r="F209" s="206">
        <f t="shared" si="4"/>
        <v>30.8</v>
      </c>
    </row>
    <row r="210" spans="1:6" ht="18">
      <c r="A210" s="260" t="s">
        <v>1679</v>
      </c>
      <c r="B210" s="310" t="s">
        <v>1680</v>
      </c>
      <c r="C210" s="461"/>
      <c r="D210" s="211"/>
      <c r="E210" s="94"/>
      <c r="F210" s="206"/>
    </row>
    <row r="211" spans="1:6" ht="18">
      <c r="A211" s="260" t="s">
        <v>1681</v>
      </c>
      <c r="B211" s="310" t="s">
        <v>1682</v>
      </c>
      <c r="C211" s="461"/>
      <c r="D211" s="211"/>
      <c r="E211" s="94"/>
      <c r="F211" s="206"/>
    </row>
    <row r="212" spans="1:6" ht="18">
      <c r="A212" s="209" t="s">
        <v>698</v>
      </c>
      <c r="B212" s="214" t="s">
        <v>699</v>
      </c>
      <c r="C212" s="215"/>
      <c r="D212" s="210"/>
      <c r="E212" s="94">
        <v>399</v>
      </c>
      <c r="F212" s="207">
        <f t="shared" si="4"/>
        <v>438.9</v>
      </c>
    </row>
    <row r="213" spans="1:6" ht="18">
      <c r="A213" s="209" t="s">
        <v>700</v>
      </c>
      <c r="B213" s="214" t="s">
        <v>701</v>
      </c>
      <c r="C213" s="215"/>
      <c r="D213" s="210"/>
      <c r="E213" s="94">
        <v>399</v>
      </c>
      <c r="F213" s="207">
        <f t="shared" si="4"/>
        <v>438.9</v>
      </c>
    </row>
    <row r="214" spans="1:6" ht="18">
      <c r="A214" s="217" t="s">
        <v>702</v>
      </c>
      <c r="B214" s="311" t="s">
        <v>703</v>
      </c>
      <c r="C214" s="309"/>
      <c r="D214" s="204">
        <v>399</v>
      </c>
      <c r="E214" s="94">
        <v>429</v>
      </c>
      <c r="F214" s="207">
        <f t="shared" si="4"/>
        <v>471.9</v>
      </c>
    </row>
    <row r="215" spans="1:6" ht="18">
      <c r="A215" s="217" t="s">
        <v>704</v>
      </c>
      <c r="B215" s="311" t="s">
        <v>705</v>
      </c>
      <c r="C215" s="309"/>
      <c r="D215" s="204">
        <v>399</v>
      </c>
      <c r="E215" s="94">
        <v>429</v>
      </c>
      <c r="F215" s="207">
        <f t="shared" si="4"/>
        <v>471.9</v>
      </c>
    </row>
    <row r="216" spans="1:6" ht="18">
      <c r="A216" s="209" t="s">
        <v>706</v>
      </c>
      <c r="B216" s="214" t="s">
        <v>707</v>
      </c>
      <c r="C216" s="215"/>
      <c r="D216" s="210"/>
      <c r="E216" s="94">
        <v>175</v>
      </c>
      <c r="F216" s="207">
        <f t="shared" si="4"/>
        <v>192.5</v>
      </c>
    </row>
    <row r="217" spans="1:6" ht="18">
      <c r="A217" s="208" t="s">
        <v>708</v>
      </c>
      <c r="B217" s="37" t="s">
        <v>709</v>
      </c>
      <c r="C217" s="69"/>
      <c r="D217" s="108"/>
      <c r="E217" s="94">
        <v>130</v>
      </c>
      <c r="F217" s="207">
        <f t="shared" si="4"/>
        <v>143</v>
      </c>
    </row>
    <row r="218" spans="1:6" ht="18">
      <c r="A218" s="208" t="s">
        <v>710</v>
      </c>
      <c r="B218" s="37" t="s">
        <v>711</v>
      </c>
      <c r="C218" s="69"/>
      <c r="D218" s="108">
        <v>15</v>
      </c>
      <c r="E218" s="94">
        <v>17</v>
      </c>
      <c r="F218" s="207">
        <f t="shared" si="4"/>
        <v>18.7</v>
      </c>
    </row>
    <row r="219" spans="1:6" ht="18">
      <c r="A219" s="208" t="s">
        <v>710</v>
      </c>
      <c r="B219" s="37" t="s">
        <v>712</v>
      </c>
      <c r="C219" s="69"/>
      <c r="D219" s="108"/>
      <c r="E219" s="94">
        <v>9</v>
      </c>
      <c r="F219" s="207">
        <f t="shared" si="4"/>
        <v>9.9</v>
      </c>
    </row>
    <row r="220" spans="1:6" ht="18">
      <c r="A220" s="39" t="s">
        <v>713</v>
      </c>
      <c r="B220" s="33" t="s">
        <v>714</v>
      </c>
      <c r="C220" s="58"/>
      <c r="D220" s="99">
        <v>19</v>
      </c>
      <c r="E220" s="94">
        <v>21</v>
      </c>
      <c r="F220" s="207">
        <f t="shared" si="4"/>
        <v>23.1</v>
      </c>
    </row>
    <row r="221" spans="1:6" ht="18">
      <c r="A221" s="39" t="s">
        <v>715</v>
      </c>
      <c r="B221" s="33" t="s">
        <v>716</v>
      </c>
      <c r="C221" s="58"/>
      <c r="D221" s="99"/>
      <c r="E221" s="94">
        <v>46</v>
      </c>
      <c r="F221" s="207">
        <f t="shared" si="4"/>
        <v>50.6</v>
      </c>
    </row>
    <row r="222" spans="1:6" ht="18">
      <c r="A222" s="39" t="s">
        <v>717</v>
      </c>
      <c r="B222" s="33" t="s">
        <v>718</v>
      </c>
      <c r="C222" s="58"/>
      <c r="D222" s="99"/>
      <c r="E222" s="94">
        <v>46</v>
      </c>
      <c r="F222" s="207">
        <f t="shared" si="4"/>
        <v>50.6</v>
      </c>
    </row>
    <row r="223" spans="1:6" ht="18">
      <c r="A223" s="39" t="s">
        <v>1885</v>
      </c>
      <c r="B223" s="33" t="s">
        <v>716</v>
      </c>
      <c r="C223" s="58"/>
      <c r="D223" s="99"/>
      <c r="E223" s="94">
        <v>94</v>
      </c>
      <c r="F223" s="207">
        <f>E223+E223*10%</f>
        <v>103.4</v>
      </c>
    </row>
    <row r="224" spans="1:6" ht="18">
      <c r="A224" s="39" t="s">
        <v>1886</v>
      </c>
      <c r="B224" s="33" t="s">
        <v>718</v>
      </c>
      <c r="C224" s="58"/>
      <c r="D224" s="99"/>
      <c r="E224" s="94">
        <v>94</v>
      </c>
      <c r="F224" s="207">
        <f>E224+E224*10%</f>
        <v>103.4</v>
      </c>
    </row>
    <row r="225" spans="1:6" ht="18">
      <c r="A225" s="39" t="s">
        <v>719</v>
      </c>
      <c r="B225" s="33" t="s">
        <v>720</v>
      </c>
      <c r="C225" s="58"/>
      <c r="D225" s="99"/>
      <c r="E225" s="94">
        <v>37</v>
      </c>
      <c r="F225" s="207">
        <f t="shared" si="4"/>
        <v>40.700000000000003</v>
      </c>
    </row>
    <row r="226" spans="1:6" ht="18">
      <c r="A226" s="39" t="s">
        <v>719</v>
      </c>
      <c r="B226" s="37" t="s">
        <v>721</v>
      </c>
      <c r="C226" s="69"/>
      <c r="D226" s="108"/>
      <c r="E226" s="94">
        <v>18</v>
      </c>
      <c r="F226" s="207">
        <f t="shared" si="4"/>
        <v>19.8</v>
      </c>
    </row>
    <row r="227" spans="1:6" ht="18">
      <c r="A227" s="39" t="s">
        <v>722</v>
      </c>
      <c r="B227" s="33" t="s">
        <v>723</v>
      </c>
      <c r="C227" s="58"/>
      <c r="D227" s="99"/>
      <c r="E227" s="94">
        <v>19</v>
      </c>
      <c r="F227" s="207">
        <f t="shared" si="4"/>
        <v>20.9</v>
      </c>
    </row>
    <row r="228" spans="1:6" ht="18">
      <c r="A228" s="39" t="s">
        <v>724</v>
      </c>
      <c r="B228" s="33" t="s">
        <v>725</v>
      </c>
      <c r="C228" s="58"/>
      <c r="D228" s="99"/>
      <c r="E228" s="94">
        <v>65</v>
      </c>
      <c r="F228" s="207">
        <f t="shared" si="4"/>
        <v>71.5</v>
      </c>
    </row>
    <row r="229" spans="1:6" ht="18">
      <c r="A229" s="39" t="s">
        <v>726</v>
      </c>
      <c r="B229" s="33" t="s">
        <v>725</v>
      </c>
      <c r="C229" s="58"/>
      <c r="D229" s="99"/>
      <c r="E229" s="94">
        <v>75</v>
      </c>
      <c r="F229" s="207">
        <f>E229+E229*10%</f>
        <v>82.5</v>
      </c>
    </row>
    <row r="230" spans="1:6" ht="18">
      <c r="A230" s="39" t="s">
        <v>724</v>
      </c>
      <c r="B230" s="37" t="s">
        <v>727</v>
      </c>
      <c r="C230" s="69"/>
      <c r="D230" s="108">
        <v>50</v>
      </c>
      <c r="E230" s="94">
        <v>55</v>
      </c>
      <c r="F230" s="207">
        <f t="shared" si="4"/>
        <v>60.5</v>
      </c>
    </row>
    <row r="231" spans="1:6" ht="18">
      <c r="A231" s="41" t="s">
        <v>4484</v>
      </c>
      <c r="B231" s="33" t="s">
        <v>2348</v>
      </c>
      <c r="C231" s="58"/>
      <c r="D231" s="99"/>
      <c r="E231" s="94">
        <v>51</v>
      </c>
      <c r="F231" s="207">
        <f t="shared" si="4"/>
        <v>56.1</v>
      </c>
    </row>
    <row r="232" spans="1:6" ht="18">
      <c r="A232" s="39" t="s">
        <v>4484</v>
      </c>
      <c r="B232" s="33" t="s">
        <v>728</v>
      </c>
      <c r="C232" s="58"/>
      <c r="D232" s="99"/>
      <c r="E232" s="94">
        <v>57</v>
      </c>
      <c r="F232" s="207">
        <f t="shared" si="4"/>
        <v>62.7</v>
      </c>
    </row>
    <row r="233" spans="1:6" ht="18">
      <c r="A233" s="39" t="s">
        <v>4484</v>
      </c>
      <c r="B233" s="33" t="s">
        <v>2353</v>
      </c>
      <c r="C233" s="58"/>
      <c r="D233" s="99"/>
      <c r="E233" s="94">
        <v>25</v>
      </c>
      <c r="F233" s="207">
        <f t="shared" si="4"/>
        <v>27.5</v>
      </c>
    </row>
    <row r="234" spans="1:6" ht="18">
      <c r="A234" s="39" t="s">
        <v>4488</v>
      </c>
      <c r="B234" s="33" t="s">
        <v>729</v>
      </c>
      <c r="C234" s="58"/>
      <c r="D234" s="99"/>
      <c r="E234" s="94">
        <v>0</v>
      </c>
      <c r="F234" s="207">
        <f t="shared" si="4"/>
        <v>0</v>
      </c>
    </row>
    <row r="235" spans="1:6" ht="18">
      <c r="A235" s="39" t="s">
        <v>4490</v>
      </c>
      <c r="B235" s="33" t="s">
        <v>730</v>
      </c>
      <c r="C235" s="58"/>
      <c r="D235" s="99"/>
      <c r="E235" s="94">
        <v>54</v>
      </c>
      <c r="F235" s="207">
        <f t="shared" si="4"/>
        <v>59.4</v>
      </c>
    </row>
    <row r="236" spans="1:6" ht="18">
      <c r="A236" s="39" t="s">
        <v>2949</v>
      </c>
      <c r="B236" s="33" t="s">
        <v>731</v>
      </c>
      <c r="C236" s="58"/>
      <c r="D236" s="99"/>
      <c r="E236" s="94">
        <v>44</v>
      </c>
      <c r="F236" s="207">
        <f t="shared" si="4"/>
        <v>48.4</v>
      </c>
    </row>
    <row r="237" spans="1:6" ht="18">
      <c r="A237" s="39" t="s">
        <v>2355</v>
      </c>
      <c r="B237" s="33" t="s">
        <v>405</v>
      </c>
      <c r="C237" s="58"/>
      <c r="D237" s="99"/>
      <c r="E237" s="94">
        <v>0</v>
      </c>
      <c r="F237" s="207">
        <f t="shared" si="4"/>
        <v>0</v>
      </c>
    </row>
    <row r="238" spans="1:6" ht="18">
      <c r="A238" s="39" t="s">
        <v>732</v>
      </c>
      <c r="B238" s="53" t="s">
        <v>733</v>
      </c>
      <c r="C238" s="202"/>
      <c r="D238" s="113"/>
      <c r="E238" s="94">
        <v>16</v>
      </c>
      <c r="F238" s="207">
        <f t="shared" si="4"/>
        <v>17.600000000000001</v>
      </c>
    </row>
    <row r="239" spans="1:6" ht="18">
      <c r="A239" s="208" t="s">
        <v>2361</v>
      </c>
      <c r="B239" s="37" t="s">
        <v>4497</v>
      </c>
      <c r="C239" s="69"/>
      <c r="D239" s="108"/>
      <c r="E239" s="94">
        <v>19</v>
      </c>
      <c r="F239" s="207">
        <f t="shared" si="4"/>
        <v>20.9</v>
      </c>
    </row>
    <row r="240" spans="1:6" ht="18">
      <c r="A240" s="39" t="s">
        <v>2359</v>
      </c>
      <c r="B240" s="33" t="s">
        <v>2360</v>
      </c>
      <c r="C240" s="58"/>
      <c r="D240" s="99">
        <v>20</v>
      </c>
      <c r="E240" s="94">
        <v>22</v>
      </c>
      <c r="F240" s="207">
        <f t="shared" si="4"/>
        <v>24.2</v>
      </c>
    </row>
    <row r="241" spans="1:6" ht="18">
      <c r="A241" s="39" t="s">
        <v>4510</v>
      </c>
      <c r="B241" s="33" t="s">
        <v>734</v>
      </c>
      <c r="C241" s="58"/>
      <c r="D241" s="99"/>
      <c r="E241" s="94">
        <v>1250</v>
      </c>
      <c r="F241" s="207">
        <f t="shared" si="4"/>
        <v>1375</v>
      </c>
    </row>
    <row r="242" spans="1:6" ht="18">
      <c r="A242" s="39" t="s">
        <v>4526</v>
      </c>
      <c r="B242" s="53" t="s">
        <v>735</v>
      </c>
      <c r="C242" s="202"/>
      <c r="D242" s="113"/>
      <c r="E242" s="94">
        <v>899</v>
      </c>
      <c r="F242" s="207">
        <f t="shared" si="4"/>
        <v>988.9</v>
      </c>
    </row>
    <row r="243" spans="1:6" ht="18">
      <c r="A243" s="39" t="s">
        <v>4524</v>
      </c>
      <c r="B243" s="33" t="s">
        <v>736</v>
      </c>
      <c r="C243" s="58"/>
      <c r="D243" s="99"/>
      <c r="E243" s="94">
        <v>0</v>
      </c>
      <c r="F243" s="207">
        <f t="shared" si="4"/>
        <v>0</v>
      </c>
    </row>
    <row r="244" spans="1:6" ht="18">
      <c r="A244" s="209" t="s">
        <v>737</v>
      </c>
      <c r="B244" s="214" t="s">
        <v>738</v>
      </c>
      <c r="C244" s="215"/>
      <c r="D244" s="210"/>
      <c r="E244" s="94">
        <v>18</v>
      </c>
      <c r="F244" s="207">
        <f t="shared" si="4"/>
        <v>19.8</v>
      </c>
    </row>
    <row r="245" spans="1:6" ht="18">
      <c r="A245" s="209" t="s">
        <v>739</v>
      </c>
      <c r="B245" s="214" t="s">
        <v>740</v>
      </c>
      <c r="C245" s="215"/>
      <c r="D245" s="210"/>
      <c r="E245" s="94">
        <v>75</v>
      </c>
      <c r="F245" s="207">
        <f t="shared" si="4"/>
        <v>82.5</v>
      </c>
    </row>
    <row r="246" spans="1:6" ht="18">
      <c r="A246" s="209" t="s">
        <v>741</v>
      </c>
      <c r="B246" s="214" t="s">
        <v>742</v>
      </c>
      <c r="C246" s="215"/>
      <c r="D246" s="210"/>
      <c r="E246" s="94">
        <v>115</v>
      </c>
      <c r="F246" s="207">
        <f t="shared" si="4"/>
        <v>126.5</v>
      </c>
    </row>
    <row r="247" spans="1:6" ht="18">
      <c r="A247" s="209" t="s">
        <v>743</v>
      </c>
      <c r="B247" s="214" t="s">
        <v>744</v>
      </c>
      <c r="C247" s="215"/>
      <c r="D247" s="210"/>
      <c r="E247" s="94">
        <v>18</v>
      </c>
      <c r="F247" s="207">
        <f t="shared" si="4"/>
        <v>19.8</v>
      </c>
    </row>
    <row r="248" spans="1:6" ht="18">
      <c r="A248" s="209" t="s">
        <v>745</v>
      </c>
      <c r="B248" s="214" t="s">
        <v>746</v>
      </c>
      <c r="C248" s="215"/>
      <c r="D248" s="210"/>
      <c r="E248" s="94">
        <v>75</v>
      </c>
      <c r="F248" s="207">
        <f t="shared" si="4"/>
        <v>82.5</v>
      </c>
    </row>
    <row r="249" spans="1:6" ht="18">
      <c r="A249" s="209" t="s">
        <v>747</v>
      </c>
      <c r="B249" s="214" t="s">
        <v>748</v>
      </c>
      <c r="C249" s="215"/>
      <c r="D249" s="210"/>
      <c r="E249" s="94">
        <v>0</v>
      </c>
      <c r="F249" s="207">
        <f t="shared" si="4"/>
        <v>0</v>
      </c>
    </row>
    <row r="250" spans="1:6" ht="18">
      <c r="A250" s="209" t="s">
        <v>749</v>
      </c>
      <c r="B250" s="214" t="s">
        <v>750</v>
      </c>
      <c r="C250" s="215"/>
      <c r="D250" s="210"/>
      <c r="E250" s="94">
        <v>319</v>
      </c>
      <c r="F250" s="207">
        <f t="shared" si="4"/>
        <v>350.9</v>
      </c>
    </row>
    <row r="251" spans="1:6" ht="18">
      <c r="A251" s="39" t="s">
        <v>751</v>
      </c>
      <c r="B251" s="33" t="s">
        <v>752</v>
      </c>
      <c r="C251" s="58"/>
      <c r="D251" s="99">
        <v>45</v>
      </c>
      <c r="E251" s="94">
        <v>51</v>
      </c>
      <c r="F251" s="207">
        <f t="shared" si="4"/>
        <v>56.1</v>
      </c>
    </row>
    <row r="252" spans="1:6" ht="18">
      <c r="A252" s="39" t="s">
        <v>753</v>
      </c>
      <c r="B252" s="33" t="s">
        <v>754</v>
      </c>
      <c r="C252" s="58"/>
      <c r="D252" s="99">
        <v>45</v>
      </c>
      <c r="E252" s="94">
        <v>51</v>
      </c>
      <c r="F252" s="207">
        <f t="shared" si="4"/>
        <v>56.1</v>
      </c>
    </row>
    <row r="253" spans="1:6" ht="18">
      <c r="A253" s="39" t="s">
        <v>755</v>
      </c>
      <c r="B253" s="33" t="s">
        <v>756</v>
      </c>
      <c r="C253" s="58"/>
      <c r="D253" s="99">
        <v>45</v>
      </c>
      <c r="E253" s="94">
        <v>51</v>
      </c>
      <c r="F253" s="207">
        <f t="shared" si="4"/>
        <v>56.1</v>
      </c>
    </row>
    <row r="254" spans="1:6" ht="18">
      <c r="A254" s="39" t="s">
        <v>757</v>
      </c>
      <c r="B254" s="33" t="s">
        <v>758</v>
      </c>
      <c r="C254" s="58"/>
      <c r="D254" s="99">
        <v>45</v>
      </c>
      <c r="E254" s="94">
        <v>51</v>
      </c>
      <c r="F254" s="207">
        <f t="shared" si="4"/>
        <v>56.1</v>
      </c>
    </row>
    <row r="255" spans="1:6" ht="18">
      <c r="A255" s="39" t="s">
        <v>759</v>
      </c>
      <c r="B255" s="33" t="s">
        <v>760</v>
      </c>
      <c r="C255" s="58"/>
      <c r="D255" s="99"/>
      <c r="E255" s="94">
        <v>120</v>
      </c>
      <c r="F255" s="207">
        <f t="shared" si="4"/>
        <v>132</v>
      </c>
    </row>
    <row r="256" spans="1:6" ht="18">
      <c r="A256" s="39" t="s">
        <v>761</v>
      </c>
      <c r="B256" s="33" t="s">
        <v>762</v>
      </c>
      <c r="C256" s="58"/>
      <c r="D256" s="99"/>
      <c r="E256" s="94">
        <v>660</v>
      </c>
      <c r="F256" s="207">
        <f t="shared" si="4"/>
        <v>726</v>
      </c>
    </row>
    <row r="257" spans="1:6" ht="18">
      <c r="A257" s="39" t="s">
        <v>4547</v>
      </c>
      <c r="B257" s="33" t="s">
        <v>763</v>
      </c>
      <c r="C257" s="58"/>
      <c r="D257" s="99">
        <v>385</v>
      </c>
      <c r="E257" s="94">
        <v>424</v>
      </c>
      <c r="F257" s="207">
        <f t="shared" si="4"/>
        <v>466.4</v>
      </c>
    </row>
    <row r="258" spans="1:6" ht="18">
      <c r="A258" s="42" t="s">
        <v>4562</v>
      </c>
      <c r="B258" s="33" t="s">
        <v>2403</v>
      </c>
      <c r="C258" s="58"/>
      <c r="D258" s="99">
        <v>41</v>
      </c>
      <c r="E258" s="94">
        <v>49</v>
      </c>
      <c r="F258" s="207">
        <f t="shared" si="4"/>
        <v>53.9</v>
      </c>
    </row>
    <row r="259" spans="1:6" ht="18">
      <c r="A259" s="209" t="s">
        <v>4562</v>
      </c>
      <c r="B259" s="214" t="s">
        <v>764</v>
      </c>
      <c r="C259" s="215"/>
      <c r="D259" s="210"/>
      <c r="E259" s="94">
        <v>0</v>
      </c>
      <c r="F259" s="207">
        <f t="shared" si="4"/>
        <v>0</v>
      </c>
    </row>
    <row r="260" spans="1:6" ht="18">
      <c r="A260" s="39" t="s">
        <v>2413</v>
      </c>
      <c r="B260" s="33" t="s">
        <v>765</v>
      </c>
      <c r="C260" s="58"/>
      <c r="D260" s="99">
        <v>110</v>
      </c>
      <c r="E260" s="94">
        <v>125</v>
      </c>
      <c r="F260" s="207">
        <f t="shared" si="4"/>
        <v>137.5</v>
      </c>
    </row>
    <row r="261" spans="1:6" ht="18">
      <c r="A261" s="258" t="s">
        <v>1683</v>
      </c>
      <c r="B261" s="312"/>
      <c r="C261" s="290"/>
      <c r="D261" s="253">
        <v>185</v>
      </c>
      <c r="E261" s="253">
        <v>199</v>
      </c>
      <c r="F261" s="200">
        <f t="shared" si="4"/>
        <v>218.9</v>
      </c>
    </row>
    <row r="262" spans="1:6" ht="18">
      <c r="A262" s="258" t="s">
        <v>1684</v>
      </c>
      <c r="B262" s="312"/>
      <c r="C262" s="290"/>
      <c r="D262" s="253">
        <v>185</v>
      </c>
      <c r="E262" s="253">
        <v>199</v>
      </c>
      <c r="F262" s="200">
        <f t="shared" si="4"/>
        <v>218.9</v>
      </c>
    </row>
    <row r="263" spans="1:6" ht="18">
      <c r="A263" s="39" t="s">
        <v>2409</v>
      </c>
      <c r="B263" s="33" t="s">
        <v>766</v>
      </c>
      <c r="C263" s="58"/>
      <c r="D263" s="99">
        <v>110</v>
      </c>
      <c r="E263" s="94">
        <v>125</v>
      </c>
      <c r="F263" s="207">
        <f t="shared" si="4"/>
        <v>137.5</v>
      </c>
    </row>
    <row r="264" spans="1:6" ht="18">
      <c r="A264" s="218" t="s">
        <v>767</v>
      </c>
      <c r="B264" s="219" t="s">
        <v>768</v>
      </c>
      <c r="C264" s="374"/>
      <c r="D264" s="113"/>
      <c r="E264" s="220">
        <v>15</v>
      </c>
      <c r="F264" s="207">
        <f t="shared" si="4"/>
        <v>16.5</v>
      </c>
    </row>
    <row r="265" spans="1:6" ht="18">
      <c r="A265" s="39" t="s">
        <v>767</v>
      </c>
      <c r="B265" s="33" t="s">
        <v>769</v>
      </c>
      <c r="C265" s="58"/>
      <c r="D265" s="99">
        <v>7</v>
      </c>
      <c r="E265" s="94">
        <v>8</v>
      </c>
      <c r="F265" s="207">
        <f t="shared" si="4"/>
        <v>8.8000000000000007</v>
      </c>
    </row>
    <row r="266" spans="1:6" ht="18">
      <c r="A266" s="39" t="s">
        <v>770</v>
      </c>
      <c r="B266" s="33" t="s">
        <v>771</v>
      </c>
      <c r="C266" s="58"/>
      <c r="D266" s="99"/>
      <c r="E266" s="94">
        <v>85</v>
      </c>
      <c r="F266" s="207">
        <f t="shared" si="4"/>
        <v>93.5</v>
      </c>
    </row>
    <row r="267" spans="1:6" ht="18">
      <c r="A267" s="209" t="s">
        <v>772</v>
      </c>
      <c r="B267" s="214" t="s">
        <v>773</v>
      </c>
      <c r="C267" s="215"/>
      <c r="D267" s="210"/>
      <c r="E267" s="94">
        <v>99</v>
      </c>
      <c r="F267" s="207">
        <f t="shared" si="4"/>
        <v>108.9</v>
      </c>
    </row>
    <row r="268" spans="1:6" ht="18">
      <c r="A268" s="209" t="s">
        <v>772</v>
      </c>
      <c r="B268" s="214" t="s">
        <v>774</v>
      </c>
      <c r="C268" s="215"/>
      <c r="D268" s="210"/>
      <c r="E268" s="94">
        <v>0</v>
      </c>
      <c r="F268" s="207">
        <f t="shared" si="4"/>
        <v>0</v>
      </c>
    </row>
    <row r="269" spans="1:6" ht="18">
      <c r="A269" s="39" t="s">
        <v>775</v>
      </c>
      <c r="B269" s="33" t="s">
        <v>776</v>
      </c>
      <c r="C269" s="58"/>
      <c r="D269" s="99"/>
      <c r="E269" s="94">
        <v>0</v>
      </c>
      <c r="F269" s="207">
        <f t="shared" si="4"/>
        <v>0</v>
      </c>
    </row>
    <row r="270" spans="1:6" ht="18">
      <c r="A270" s="39" t="s">
        <v>777</v>
      </c>
      <c r="B270" s="33" t="s">
        <v>778</v>
      </c>
      <c r="C270" s="58"/>
      <c r="D270" s="99"/>
      <c r="E270" s="94">
        <v>0</v>
      </c>
      <c r="F270" s="207">
        <f t="shared" si="4"/>
        <v>0</v>
      </c>
    </row>
    <row r="271" spans="1:6" ht="18">
      <c r="A271" s="209" t="s">
        <v>779</v>
      </c>
      <c r="B271" s="214" t="s">
        <v>780</v>
      </c>
      <c r="C271" s="215"/>
      <c r="D271" s="210"/>
      <c r="E271" s="94">
        <v>30</v>
      </c>
      <c r="F271" s="207">
        <f t="shared" si="4"/>
        <v>33</v>
      </c>
    </row>
    <row r="272" spans="1:6" ht="18">
      <c r="A272" s="39" t="s">
        <v>2455</v>
      </c>
      <c r="B272" s="33" t="s">
        <v>2456</v>
      </c>
      <c r="C272" s="58"/>
      <c r="D272" s="99"/>
      <c r="E272" s="94">
        <v>22</v>
      </c>
      <c r="F272" s="207">
        <f>E272+E272*10%</f>
        <v>24.2</v>
      </c>
    </row>
    <row r="273" spans="1:6" ht="18">
      <c r="A273" s="209" t="s">
        <v>4617</v>
      </c>
      <c r="B273" s="214" t="s">
        <v>781</v>
      </c>
      <c r="C273" s="215"/>
      <c r="D273" s="210"/>
      <c r="E273" s="94">
        <v>55</v>
      </c>
      <c r="F273" s="207">
        <f t="shared" si="4"/>
        <v>60.5</v>
      </c>
    </row>
    <row r="274" spans="1:6" ht="18">
      <c r="A274" s="209" t="s">
        <v>782</v>
      </c>
      <c r="B274" s="214" t="s">
        <v>783</v>
      </c>
      <c r="C274" s="215"/>
      <c r="D274" s="210">
        <v>299</v>
      </c>
      <c r="E274" s="94">
        <v>330</v>
      </c>
      <c r="F274" s="207">
        <f t="shared" ref="F274:F313" si="5">E274+E274*10%</f>
        <v>363</v>
      </c>
    </row>
    <row r="275" spans="1:6" ht="18">
      <c r="A275" s="107" t="s">
        <v>784</v>
      </c>
      <c r="B275" s="33" t="s">
        <v>785</v>
      </c>
      <c r="C275" s="58"/>
      <c r="D275" s="99">
        <v>299</v>
      </c>
      <c r="E275" s="94">
        <v>329</v>
      </c>
      <c r="F275" s="207">
        <f t="shared" si="5"/>
        <v>361.9</v>
      </c>
    </row>
    <row r="276" spans="1:6" ht="18">
      <c r="A276" s="47" t="s">
        <v>2463</v>
      </c>
      <c r="B276" s="33" t="s">
        <v>786</v>
      </c>
      <c r="C276" s="58"/>
      <c r="D276" s="99"/>
      <c r="E276" s="94">
        <v>589</v>
      </c>
      <c r="F276" s="207">
        <f t="shared" si="5"/>
        <v>647.9</v>
      </c>
    </row>
    <row r="277" spans="1:6" ht="18">
      <c r="A277" s="47" t="s">
        <v>2461</v>
      </c>
      <c r="B277" s="33" t="s">
        <v>787</v>
      </c>
      <c r="C277" s="58"/>
      <c r="D277" s="99"/>
      <c r="E277" s="94">
        <v>0</v>
      </c>
      <c r="F277" s="207">
        <f t="shared" si="5"/>
        <v>0</v>
      </c>
    </row>
    <row r="278" spans="1:6" ht="18">
      <c r="A278" s="107" t="s">
        <v>788</v>
      </c>
      <c r="B278" s="33" t="s">
        <v>789</v>
      </c>
      <c r="C278" s="58"/>
      <c r="D278" s="99"/>
      <c r="E278" s="94">
        <v>120</v>
      </c>
      <c r="F278" s="207">
        <f t="shared" si="5"/>
        <v>132</v>
      </c>
    </row>
    <row r="279" spans="1:6" ht="18">
      <c r="A279" s="107" t="s">
        <v>790</v>
      </c>
      <c r="B279" s="33" t="s">
        <v>791</v>
      </c>
      <c r="C279" s="58"/>
      <c r="D279" s="99"/>
      <c r="E279" s="94">
        <v>130</v>
      </c>
      <c r="F279" s="207">
        <f t="shared" si="5"/>
        <v>143</v>
      </c>
    </row>
    <row r="280" spans="1:6" ht="18">
      <c r="A280" s="107" t="s">
        <v>1751</v>
      </c>
      <c r="B280" s="33" t="s">
        <v>792</v>
      </c>
      <c r="C280" s="58"/>
      <c r="D280" s="99"/>
      <c r="E280" s="94">
        <v>2</v>
      </c>
      <c r="F280" s="207">
        <f t="shared" si="5"/>
        <v>2.2000000000000002</v>
      </c>
    </row>
    <row r="281" spans="1:6" ht="18">
      <c r="A281" s="228" t="s">
        <v>1751</v>
      </c>
      <c r="B281" s="53" t="s">
        <v>793</v>
      </c>
      <c r="C281" s="202"/>
      <c r="D281" s="113"/>
      <c r="E281" s="220">
        <v>3</v>
      </c>
      <c r="F281" s="207">
        <f t="shared" si="5"/>
        <v>3.3</v>
      </c>
    </row>
    <row r="282" spans="1:6" ht="18">
      <c r="A282" s="228" t="s">
        <v>1751</v>
      </c>
      <c r="B282" s="53" t="s">
        <v>794</v>
      </c>
      <c r="C282" s="202"/>
      <c r="D282" s="113"/>
      <c r="E282" s="220">
        <v>3</v>
      </c>
      <c r="F282" s="207">
        <f t="shared" si="5"/>
        <v>3.3</v>
      </c>
    </row>
    <row r="283" spans="1:6" ht="18">
      <c r="A283" s="39" t="s">
        <v>1751</v>
      </c>
      <c r="B283" s="40" t="s">
        <v>795</v>
      </c>
      <c r="C283" s="67"/>
      <c r="D283" s="94"/>
      <c r="E283" s="94">
        <v>2</v>
      </c>
      <c r="F283" s="206">
        <f t="shared" si="5"/>
        <v>2.2000000000000002</v>
      </c>
    </row>
    <row r="284" spans="1:6" ht="18">
      <c r="A284" s="607" t="s">
        <v>1751</v>
      </c>
      <c r="B284" s="40" t="s">
        <v>796</v>
      </c>
      <c r="C284" s="67"/>
      <c r="D284" s="94"/>
      <c r="E284" s="94">
        <v>3.5</v>
      </c>
      <c r="F284" s="206">
        <v>4</v>
      </c>
    </row>
    <row r="285" spans="1:6" ht="18">
      <c r="A285" s="107" t="s">
        <v>1751</v>
      </c>
      <c r="B285" s="33" t="s">
        <v>797</v>
      </c>
      <c r="C285" s="58"/>
      <c r="D285" s="99">
        <v>4</v>
      </c>
      <c r="E285" s="94">
        <v>5</v>
      </c>
      <c r="F285" s="207">
        <f t="shared" si="5"/>
        <v>5.5</v>
      </c>
    </row>
    <row r="286" spans="1:6" ht="18">
      <c r="A286" s="107" t="s">
        <v>1751</v>
      </c>
      <c r="B286" s="33" t="s">
        <v>798</v>
      </c>
      <c r="C286" s="58"/>
      <c r="D286" s="99"/>
      <c r="E286" s="94">
        <v>3</v>
      </c>
      <c r="F286" s="207">
        <f t="shared" si="5"/>
        <v>3.3</v>
      </c>
    </row>
    <row r="287" spans="1:6" ht="18">
      <c r="A287" s="107" t="s">
        <v>1751</v>
      </c>
      <c r="B287" s="33" t="s">
        <v>799</v>
      </c>
      <c r="C287" s="58"/>
      <c r="D287" s="99"/>
      <c r="E287" s="94">
        <v>1</v>
      </c>
      <c r="F287" s="207">
        <f t="shared" si="5"/>
        <v>1.1000000000000001</v>
      </c>
    </row>
    <row r="288" spans="1:6" ht="18">
      <c r="A288" s="107" t="s">
        <v>800</v>
      </c>
      <c r="B288" s="33" t="s">
        <v>801</v>
      </c>
      <c r="C288" s="58"/>
      <c r="D288" s="99"/>
      <c r="E288" s="94">
        <v>2</v>
      </c>
      <c r="F288" s="207">
        <f t="shared" si="5"/>
        <v>2.2000000000000002</v>
      </c>
    </row>
    <row r="289" spans="1:6" ht="18">
      <c r="A289" s="107" t="s">
        <v>800</v>
      </c>
      <c r="B289" s="465" t="s">
        <v>802</v>
      </c>
      <c r="C289" s="99"/>
      <c r="D289" s="99"/>
      <c r="E289" s="94">
        <v>3</v>
      </c>
      <c r="F289" s="207">
        <f t="shared" si="5"/>
        <v>3.3</v>
      </c>
    </row>
    <row r="290" spans="1:6" ht="18">
      <c r="A290" s="107" t="s">
        <v>800</v>
      </c>
      <c r="B290" s="410" t="s">
        <v>1993</v>
      </c>
      <c r="C290" s="99"/>
      <c r="D290" s="99"/>
      <c r="E290" s="94">
        <v>2</v>
      </c>
      <c r="F290" s="207">
        <v>3</v>
      </c>
    </row>
    <row r="291" spans="1:6" ht="18">
      <c r="A291" s="107" t="s">
        <v>800</v>
      </c>
      <c r="B291" s="410" t="s">
        <v>1994</v>
      </c>
      <c r="C291" s="99"/>
      <c r="D291" s="99"/>
      <c r="E291" s="94">
        <v>3</v>
      </c>
      <c r="F291" s="207">
        <v>4</v>
      </c>
    </row>
    <row r="292" spans="1:6" ht="18">
      <c r="A292" s="221" t="s">
        <v>803</v>
      </c>
      <c r="B292" s="465" t="s">
        <v>804</v>
      </c>
      <c r="C292" s="99"/>
      <c r="D292" s="99"/>
      <c r="E292" s="94">
        <v>3</v>
      </c>
      <c r="F292" s="207">
        <f t="shared" si="5"/>
        <v>3.3</v>
      </c>
    </row>
    <row r="293" spans="1:6" ht="18">
      <c r="A293" s="107" t="s">
        <v>1771</v>
      </c>
      <c r="B293" s="33" t="s">
        <v>805</v>
      </c>
      <c r="C293" s="58"/>
      <c r="D293" s="99">
        <v>25</v>
      </c>
      <c r="E293" s="94">
        <v>29</v>
      </c>
      <c r="F293" s="207">
        <f t="shared" si="5"/>
        <v>31.9</v>
      </c>
    </row>
    <row r="294" spans="1:6" ht="18">
      <c r="A294" s="39" t="s">
        <v>806</v>
      </c>
      <c r="B294" s="33" t="s">
        <v>2482</v>
      </c>
      <c r="C294" s="58"/>
      <c r="D294" s="99"/>
      <c r="E294" s="94">
        <v>26</v>
      </c>
      <c r="F294" s="207">
        <f t="shared" si="5"/>
        <v>28.6</v>
      </c>
    </row>
    <row r="295" spans="1:6" ht="18">
      <c r="A295" s="39" t="s">
        <v>2485</v>
      </c>
      <c r="B295" s="33" t="s">
        <v>809</v>
      </c>
      <c r="C295" s="58"/>
      <c r="D295" s="99"/>
      <c r="E295" s="94">
        <v>0</v>
      </c>
      <c r="F295" s="207">
        <f>E295+E295*10%</f>
        <v>0</v>
      </c>
    </row>
    <row r="296" spans="1:6" ht="18">
      <c r="A296" s="39" t="s">
        <v>807</v>
      </c>
      <c r="B296" s="33" t="s">
        <v>808</v>
      </c>
      <c r="C296" s="58"/>
      <c r="D296" s="99"/>
      <c r="E296" s="94">
        <v>16</v>
      </c>
      <c r="F296" s="207">
        <f t="shared" si="5"/>
        <v>17.600000000000001</v>
      </c>
    </row>
    <row r="297" spans="1:6" ht="18">
      <c r="A297" s="47" t="s">
        <v>2487</v>
      </c>
      <c r="B297" s="33" t="s">
        <v>810</v>
      </c>
      <c r="C297" s="58"/>
      <c r="D297" s="99"/>
      <c r="E297" s="94">
        <v>390</v>
      </c>
      <c r="F297" s="207">
        <f t="shared" si="5"/>
        <v>429</v>
      </c>
    </row>
    <row r="298" spans="1:6" ht="18">
      <c r="A298" s="47" t="s">
        <v>2489</v>
      </c>
      <c r="B298" s="33" t="s">
        <v>811</v>
      </c>
      <c r="C298" s="58"/>
      <c r="D298" s="99"/>
      <c r="E298" s="94">
        <v>390</v>
      </c>
      <c r="F298" s="207">
        <f t="shared" si="5"/>
        <v>429</v>
      </c>
    </row>
    <row r="299" spans="1:6" ht="18">
      <c r="A299" s="47" t="s">
        <v>812</v>
      </c>
      <c r="B299" s="33" t="s">
        <v>813</v>
      </c>
      <c r="C299" s="58"/>
      <c r="D299" s="99"/>
      <c r="E299" s="94">
        <v>0</v>
      </c>
      <c r="F299" s="207">
        <f t="shared" si="5"/>
        <v>0</v>
      </c>
    </row>
    <row r="300" spans="1:6" ht="18">
      <c r="A300" s="39" t="s">
        <v>68</v>
      </c>
      <c r="B300" s="33"/>
      <c r="C300" s="58"/>
      <c r="D300" s="99"/>
      <c r="E300" s="94">
        <v>0</v>
      </c>
      <c r="F300" s="207">
        <f t="shared" si="5"/>
        <v>0</v>
      </c>
    </row>
    <row r="301" spans="1:6" ht="18">
      <c r="A301" s="39" t="s">
        <v>814</v>
      </c>
      <c r="B301" s="33" t="s">
        <v>815</v>
      </c>
      <c r="C301" s="58"/>
      <c r="D301" s="99">
        <v>120</v>
      </c>
      <c r="E301" s="94">
        <v>135</v>
      </c>
      <c r="F301" s="207">
        <f t="shared" si="5"/>
        <v>148.5</v>
      </c>
    </row>
    <row r="302" spans="1:6" ht="18">
      <c r="A302" s="607" t="s">
        <v>308</v>
      </c>
      <c r="B302" s="539" t="s">
        <v>309</v>
      </c>
      <c r="C302" s="58"/>
      <c r="D302" s="99"/>
      <c r="E302" s="94">
        <v>12</v>
      </c>
      <c r="F302" s="207">
        <v>13</v>
      </c>
    </row>
    <row r="303" spans="1:6" ht="18">
      <c r="A303" s="39" t="s">
        <v>3088</v>
      </c>
      <c r="B303" s="33" t="s">
        <v>816</v>
      </c>
      <c r="C303" s="58"/>
      <c r="D303" s="99"/>
      <c r="E303" s="94">
        <v>330</v>
      </c>
      <c r="F303" s="207">
        <f t="shared" si="5"/>
        <v>363</v>
      </c>
    </row>
    <row r="304" spans="1:6" ht="18">
      <c r="A304" s="39" t="s">
        <v>817</v>
      </c>
      <c r="B304" s="40" t="s">
        <v>818</v>
      </c>
      <c r="C304" s="67"/>
      <c r="D304" s="94"/>
      <c r="E304" s="94">
        <v>185</v>
      </c>
      <c r="F304" s="206">
        <f>E304+E304*10%</f>
        <v>203.5</v>
      </c>
    </row>
    <row r="305" spans="1:6" ht="18">
      <c r="A305" s="39" t="s">
        <v>819</v>
      </c>
      <c r="B305" s="33" t="s">
        <v>818</v>
      </c>
      <c r="C305" s="58"/>
      <c r="D305" s="99">
        <v>99</v>
      </c>
      <c r="E305" s="94">
        <v>145</v>
      </c>
      <c r="F305" s="207">
        <f t="shared" si="5"/>
        <v>159.5</v>
      </c>
    </row>
    <row r="306" spans="1:6" ht="18">
      <c r="A306" s="208" t="s">
        <v>820</v>
      </c>
      <c r="B306" s="37" t="s">
        <v>821</v>
      </c>
      <c r="C306" s="69"/>
      <c r="D306" s="108">
        <v>70</v>
      </c>
      <c r="E306" s="94">
        <v>79</v>
      </c>
      <c r="F306" s="207">
        <f t="shared" si="5"/>
        <v>86.9</v>
      </c>
    </row>
    <row r="307" spans="1:6" ht="18">
      <c r="A307" s="209" t="s">
        <v>822</v>
      </c>
      <c r="B307" s="214" t="s">
        <v>2505</v>
      </c>
      <c r="C307" s="215"/>
      <c r="D307" s="210"/>
      <c r="E307" s="94">
        <v>330</v>
      </c>
      <c r="F307" s="207">
        <f t="shared" si="5"/>
        <v>363</v>
      </c>
    </row>
    <row r="308" spans="1:6" ht="18">
      <c r="A308" s="209" t="s">
        <v>2509</v>
      </c>
      <c r="B308" s="214" t="s">
        <v>823</v>
      </c>
      <c r="C308" s="215"/>
      <c r="D308" s="210"/>
      <c r="E308" s="94">
        <v>61</v>
      </c>
      <c r="F308" s="207">
        <f t="shared" si="5"/>
        <v>67.099999999999994</v>
      </c>
    </row>
    <row r="309" spans="1:6" ht="18">
      <c r="A309" s="209" t="s">
        <v>2509</v>
      </c>
      <c r="B309" s="214" t="s">
        <v>824</v>
      </c>
      <c r="C309" s="215"/>
      <c r="D309" s="210"/>
      <c r="E309" s="94">
        <v>43</v>
      </c>
      <c r="F309" s="207">
        <f t="shared" si="5"/>
        <v>47.3</v>
      </c>
    </row>
    <row r="310" spans="1:6" ht="18">
      <c r="A310" s="216" t="s">
        <v>825</v>
      </c>
      <c r="B310" s="37"/>
      <c r="C310" s="69"/>
      <c r="D310" s="108"/>
      <c r="E310" s="94">
        <v>330</v>
      </c>
      <c r="F310" s="207">
        <f t="shared" si="5"/>
        <v>363</v>
      </c>
    </row>
    <row r="311" spans="1:6" ht="18">
      <c r="A311" s="217" t="s">
        <v>1686</v>
      </c>
      <c r="B311" s="308" t="s">
        <v>826</v>
      </c>
      <c r="C311" s="309"/>
      <c r="D311" s="204"/>
      <c r="E311" s="94">
        <v>0</v>
      </c>
      <c r="F311" s="207">
        <f t="shared" si="5"/>
        <v>0</v>
      </c>
    </row>
    <row r="312" spans="1:6" ht="18">
      <c r="A312" s="217" t="s">
        <v>1687</v>
      </c>
      <c r="B312" s="308" t="s">
        <v>827</v>
      </c>
      <c r="C312" s="309"/>
      <c r="D312" s="204"/>
      <c r="E312" s="94">
        <v>56</v>
      </c>
      <c r="F312" s="207">
        <f t="shared" si="5"/>
        <v>61.6</v>
      </c>
    </row>
    <row r="313" spans="1:6" ht="18">
      <c r="A313" s="39" t="s">
        <v>828</v>
      </c>
      <c r="B313" s="33" t="s">
        <v>829</v>
      </c>
      <c r="C313" s="58"/>
      <c r="D313" s="99"/>
      <c r="E313" s="94">
        <v>0</v>
      </c>
      <c r="F313" s="207">
        <f t="shared" si="5"/>
        <v>0</v>
      </c>
    </row>
  </sheetData>
  <mergeCells count="15">
    <mergeCell ref="A6:F6"/>
    <mergeCell ref="A1:F1"/>
    <mergeCell ref="A2:F2"/>
    <mergeCell ref="A3:F3"/>
    <mergeCell ref="A4:F4"/>
    <mergeCell ref="A5:F5"/>
    <mergeCell ref="D143:D146"/>
    <mergeCell ref="E143:E146"/>
    <mergeCell ref="A7:F7"/>
    <mergeCell ref="A8:F8"/>
    <mergeCell ref="A9:F9"/>
    <mergeCell ref="A10:F10"/>
    <mergeCell ref="D66:D67"/>
    <mergeCell ref="E66:E67"/>
    <mergeCell ref="F143:F146"/>
  </mergeCells>
  <phoneticPr fontId="36" type="noConversion"/>
  <conditionalFormatting sqref="A7:F9">
    <cfRule type="iconSet" priority="1">
      <iconSet iconSet="3TrafficLights2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44"/>
  <sheetViews>
    <sheetView zoomScale="75" zoomScaleNormal="75" workbookViewId="0">
      <pane ySplit="11" topLeftCell="A12" activePane="bottomLeft" state="frozen"/>
      <selection pane="bottomLeft" sqref="A1:IV9"/>
    </sheetView>
  </sheetViews>
  <sheetFormatPr defaultRowHeight="15"/>
  <cols>
    <col min="1" max="1" width="77.28515625" customWidth="1"/>
    <col min="2" max="2" width="28.7109375" customWidth="1"/>
    <col min="3" max="3" width="11.140625" style="388" customWidth="1"/>
    <col min="4" max="4" width="13.7109375" customWidth="1"/>
    <col min="5" max="5" width="12.7109375" customWidth="1"/>
    <col min="6" max="6" width="15.5703125" customWidth="1"/>
  </cols>
  <sheetData>
    <row r="1" spans="1:6" ht="22.5">
      <c r="A1" s="648"/>
      <c r="B1" s="648"/>
      <c r="C1" s="648"/>
      <c r="D1" s="648"/>
      <c r="E1" s="648"/>
      <c r="F1" s="648"/>
    </row>
    <row r="2" spans="1:6">
      <c r="A2" s="649"/>
      <c r="B2" s="649"/>
      <c r="C2" s="649"/>
      <c r="D2" s="649"/>
      <c r="E2" s="649"/>
      <c r="F2" s="649"/>
    </row>
    <row r="3" spans="1:6">
      <c r="A3" s="649"/>
      <c r="B3" s="649"/>
      <c r="C3" s="649"/>
      <c r="D3" s="649"/>
      <c r="E3" s="649"/>
      <c r="F3" s="649"/>
    </row>
    <row r="4" spans="1:6" ht="20.25" customHeight="1">
      <c r="A4" s="650"/>
      <c r="B4" s="650"/>
      <c r="C4" s="650"/>
      <c r="D4" s="650"/>
      <c r="E4" s="650"/>
      <c r="F4" s="650"/>
    </row>
    <row r="5" spans="1:6" ht="23.25">
      <c r="A5" s="672"/>
      <c r="B5" s="672"/>
      <c r="C5" s="672"/>
      <c r="D5" s="672"/>
      <c r="E5" s="672"/>
      <c r="F5" s="672"/>
    </row>
    <row r="6" spans="1:6" ht="23.25">
      <c r="A6" s="672"/>
      <c r="B6" s="672"/>
      <c r="C6" s="672"/>
      <c r="D6" s="672"/>
      <c r="E6" s="672"/>
      <c r="F6" s="672"/>
    </row>
    <row r="7" spans="1:6">
      <c r="A7" s="647"/>
      <c r="B7" s="647"/>
      <c r="C7" s="647"/>
      <c r="D7" s="647"/>
      <c r="E7" s="647"/>
      <c r="F7" s="647"/>
    </row>
    <row r="8" spans="1:6">
      <c r="A8" s="651"/>
      <c r="B8" s="651"/>
      <c r="C8" s="651"/>
      <c r="D8" s="651"/>
      <c r="E8" s="651"/>
      <c r="F8" s="651"/>
    </row>
    <row r="9" spans="1:6">
      <c r="A9" s="652"/>
      <c r="B9" s="652"/>
      <c r="C9" s="652"/>
      <c r="D9" s="652"/>
      <c r="E9" s="652"/>
      <c r="F9" s="652"/>
    </row>
    <row r="10" spans="1:6" ht="34.5" thickBot="1">
      <c r="A10" s="653" t="s">
        <v>830</v>
      </c>
      <c r="B10" s="653"/>
      <c r="C10" s="653"/>
      <c r="D10" s="653"/>
      <c r="E10" s="653"/>
      <c r="F10" s="653"/>
    </row>
    <row r="11" spans="1:6" ht="17.25" thickTop="1" thickBot="1">
      <c r="A11" s="1" t="s">
        <v>3538</v>
      </c>
      <c r="B11" s="1" t="s">
        <v>3539</v>
      </c>
      <c r="C11" s="460" t="s">
        <v>1916</v>
      </c>
      <c r="D11" s="165">
        <v>1</v>
      </c>
      <c r="E11" s="164">
        <v>2</v>
      </c>
      <c r="F11" s="163">
        <v>3</v>
      </c>
    </row>
    <row r="12" spans="1:6" ht="18.75" thickTop="1">
      <c r="A12" s="41" t="s">
        <v>831</v>
      </c>
      <c r="B12" s="40" t="s">
        <v>832</v>
      </c>
      <c r="C12" s="67"/>
      <c r="D12" s="67"/>
      <c r="E12" s="67">
        <v>149</v>
      </c>
      <c r="F12" s="299">
        <v>165</v>
      </c>
    </row>
    <row r="13" spans="1:6" ht="18">
      <c r="A13" s="41" t="s">
        <v>833</v>
      </c>
      <c r="B13" s="33" t="s">
        <v>834</v>
      </c>
      <c r="C13" s="58"/>
      <c r="D13" s="58"/>
      <c r="E13" s="67">
        <v>78</v>
      </c>
      <c r="F13" s="300">
        <f>E13+E13*10%</f>
        <v>85.8</v>
      </c>
    </row>
    <row r="14" spans="1:6" ht="18">
      <c r="A14" s="216" t="s">
        <v>835</v>
      </c>
      <c r="B14" s="53" t="s">
        <v>836</v>
      </c>
      <c r="C14" s="202"/>
      <c r="D14" s="202"/>
      <c r="E14" s="67">
        <v>240</v>
      </c>
      <c r="F14" s="300">
        <f t="shared" ref="F14:F85" si="0">E14+E14*10%</f>
        <v>264</v>
      </c>
    </row>
    <row r="15" spans="1:6" ht="18">
      <c r="A15" s="216" t="s">
        <v>1864</v>
      </c>
      <c r="B15" s="537" t="s">
        <v>837</v>
      </c>
      <c r="C15" s="202"/>
      <c r="D15" s="555">
        <v>179</v>
      </c>
      <c r="E15" s="638">
        <v>209</v>
      </c>
      <c r="F15" s="640">
        <v>230</v>
      </c>
    </row>
    <row r="16" spans="1:6" ht="18">
      <c r="A16" s="216" t="s">
        <v>317</v>
      </c>
      <c r="B16" s="537" t="s">
        <v>837</v>
      </c>
      <c r="C16" s="202"/>
      <c r="D16" s="555"/>
      <c r="E16" s="638">
        <v>450</v>
      </c>
      <c r="F16" s="640">
        <f t="shared" si="0"/>
        <v>495</v>
      </c>
    </row>
    <row r="17" spans="1:8" ht="18">
      <c r="A17" s="39" t="s">
        <v>838</v>
      </c>
      <c r="B17" s="33" t="s">
        <v>839</v>
      </c>
      <c r="C17" s="58"/>
      <c r="D17" s="549">
        <v>259</v>
      </c>
      <c r="E17" s="638">
        <v>279</v>
      </c>
      <c r="F17" s="640">
        <f t="shared" si="0"/>
        <v>306.89999999999998</v>
      </c>
    </row>
    <row r="18" spans="1:8" ht="18">
      <c r="A18" s="39" t="s">
        <v>318</v>
      </c>
      <c r="B18" s="539" t="s">
        <v>839</v>
      </c>
      <c r="C18" s="58"/>
      <c r="D18" s="549">
        <v>599</v>
      </c>
      <c r="E18" s="67">
        <v>630</v>
      </c>
      <c r="F18" s="300">
        <v>665</v>
      </c>
    </row>
    <row r="19" spans="1:8" ht="18">
      <c r="A19" s="39" t="s">
        <v>840</v>
      </c>
      <c r="B19" s="33" t="s">
        <v>841</v>
      </c>
      <c r="C19" s="58"/>
      <c r="D19" s="58"/>
      <c r="E19" s="67">
        <v>999</v>
      </c>
      <c r="F19" s="300">
        <f t="shared" si="0"/>
        <v>1098.9000000000001</v>
      </c>
    </row>
    <row r="20" spans="1:8" ht="18">
      <c r="A20" s="39" t="s">
        <v>840</v>
      </c>
      <c r="B20" s="33" t="s">
        <v>842</v>
      </c>
      <c r="C20" s="58"/>
      <c r="D20" s="58"/>
      <c r="E20" s="67">
        <v>679</v>
      </c>
      <c r="F20" s="300">
        <f t="shared" si="0"/>
        <v>746.9</v>
      </c>
    </row>
    <row r="21" spans="1:8" ht="18">
      <c r="A21" s="39" t="s">
        <v>3563</v>
      </c>
      <c r="B21" s="33" t="s">
        <v>843</v>
      </c>
      <c r="C21" s="58"/>
      <c r="D21" s="58"/>
      <c r="E21" s="67">
        <v>525</v>
      </c>
      <c r="F21" s="300">
        <f t="shared" si="0"/>
        <v>577.5</v>
      </c>
    </row>
    <row r="22" spans="1:8" ht="18">
      <c r="A22" s="216" t="s">
        <v>3560</v>
      </c>
      <c r="B22" s="53" t="s">
        <v>844</v>
      </c>
      <c r="C22" s="202"/>
      <c r="D22" s="202"/>
      <c r="E22" s="67">
        <v>0</v>
      </c>
      <c r="F22" s="300">
        <f t="shared" si="0"/>
        <v>0</v>
      </c>
    </row>
    <row r="23" spans="1:8" ht="18">
      <c r="A23" s="216" t="s">
        <v>3250</v>
      </c>
      <c r="B23" s="537" t="s">
        <v>154</v>
      </c>
      <c r="C23" s="202"/>
      <c r="D23" s="202"/>
      <c r="E23" s="67">
        <v>155</v>
      </c>
      <c r="F23" s="300">
        <v>171</v>
      </c>
      <c r="G23" s="582"/>
      <c r="H23" s="582">
        <v>185</v>
      </c>
    </row>
    <row r="24" spans="1:8" ht="18">
      <c r="A24" s="208" t="s">
        <v>845</v>
      </c>
      <c r="B24" s="37" t="s">
        <v>846</v>
      </c>
      <c r="C24" s="69"/>
      <c r="D24" s="69"/>
      <c r="E24" s="67">
        <v>78</v>
      </c>
      <c r="F24" s="300">
        <f t="shared" si="0"/>
        <v>85.8</v>
      </c>
    </row>
    <row r="25" spans="1:8" ht="18">
      <c r="A25" s="209" t="s">
        <v>3574</v>
      </c>
      <c r="B25" s="214" t="s">
        <v>847</v>
      </c>
      <c r="C25" s="215"/>
      <c r="D25" s="215"/>
      <c r="E25" s="67">
        <v>0</v>
      </c>
      <c r="F25" s="300">
        <f t="shared" si="0"/>
        <v>0</v>
      </c>
    </row>
    <row r="26" spans="1:8" ht="18">
      <c r="A26" s="209" t="s">
        <v>848</v>
      </c>
      <c r="B26" s="214" t="s">
        <v>849</v>
      </c>
      <c r="C26" s="215"/>
      <c r="D26" s="215"/>
      <c r="E26" s="67">
        <v>0</v>
      </c>
      <c r="F26" s="300">
        <f t="shared" si="0"/>
        <v>0</v>
      </c>
    </row>
    <row r="27" spans="1:8" ht="18">
      <c r="A27" s="39" t="s">
        <v>3591</v>
      </c>
      <c r="B27" s="33" t="s">
        <v>850</v>
      </c>
      <c r="C27" s="58"/>
      <c r="D27" s="58"/>
      <c r="E27" s="67">
        <v>0</v>
      </c>
      <c r="F27" s="300">
        <f t="shared" si="0"/>
        <v>0</v>
      </c>
    </row>
    <row r="28" spans="1:8" ht="18">
      <c r="A28" s="41" t="s">
        <v>2551</v>
      </c>
      <c r="B28" s="33" t="s">
        <v>851</v>
      </c>
      <c r="C28" s="58"/>
      <c r="D28" s="58"/>
      <c r="E28" s="67">
        <v>0</v>
      </c>
      <c r="F28" s="300">
        <f t="shared" si="0"/>
        <v>0</v>
      </c>
    </row>
    <row r="29" spans="1:8" ht="18">
      <c r="A29" s="41" t="s">
        <v>852</v>
      </c>
      <c r="B29" s="33" t="s">
        <v>853</v>
      </c>
      <c r="C29" s="58"/>
      <c r="D29" s="58"/>
      <c r="E29" s="67">
        <v>0</v>
      </c>
      <c r="F29" s="300">
        <f t="shared" si="0"/>
        <v>0</v>
      </c>
    </row>
    <row r="30" spans="1:8" ht="18">
      <c r="A30" s="41" t="s">
        <v>3595</v>
      </c>
      <c r="B30" s="33" t="s">
        <v>854</v>
      </c>
      <c r="C30" s="58"/>
      <c r="D30" s="58"/>
      <c r="E30" s="67">
        <v>30</v>
      </c>
      <c r="F30" s="300">
        <f t="shared" si="0"/>
        <v>33</v>
      </c>
    </row>
    <row r="31" spans="1:8" ht="18">
      <c r="A31" s="41" t="s">
        <v>3595</v>
      </c>
      <c r="B31" s="33" t="s">
        <v>3131</v>
      </c>
      <c r="C31" s="58"/>
      <c r="D31" s="58"/>
      <c r="E31" s="67">
        <v>15</v>
      </c>
      <c r="F31" s="300">
        <f t="shared" si="0"/>
        <v>16.5</v>
      </c>
    </row>
    <row r="32" spans="1:8" ht="18">
      <c r="A32" s="208" t="s">
        <v>3597</v>
      </c>
      <c r="B32" s="37" t="s">
        <v>3600</v>
      </c>
      <c r="C32" s="69"/>
      <c r="D32" s="69"/>
      <c r="E32" s="67">
        <v>3</v>
      </c>
      <c r="F32" s="300">
        <f t="shared" si="0"/>
        <v>3.3</v>
      </c>
    </row>
    <row r="33" spans="1:6" ht="18">
      <c r="A33" s="39" t="s">
        <v>855</v>
      </c>
      <c r="B33" s="33" t="s">
        <v>856</v>
      </c>
      <c r="C33" s="58"/>
      <c r="D33" s="58">
        <v>17</v>
      </c>
      <c r="E33" s="67">
        <v>18</v>
      </c>
      <c r="F33" s="300">
        <f t="shared" si="0"/>
        <v>19.8</v>
      </c>
    </row>
    <row r="34" spans="1:6" ht="18">
      <c r="A34" s="39" t="s">
        <v>3416</v>
      </c>
      <c r="B34" s="539" t="s">
        <v>213</v>
      </c>
      <c r="C34" s="58"/>
      <c r="D34" s="58"/>
      <c r="E34" s="67">
        <v>35</v>
      </c>
      <c r="F34" s="300">
        <v>39</v>
      </c>
    </row>
    <row r="35" spans="1:6" ht="18">
      <c r="A35" s="39" t="s">
        <v>857</v>
      </c>
      <c r="B35" s="33"/>
      <c r="C35" s="58"/>
      <c r="D35" s="58"/>
      <c r="E35" s="67">
        <v>0</v>
      </c>
      <c r="F35" s="300">
        <f t="shared" si="0"/>
        <v>0</v>
      </c>
    </row>
    <row r="36" spans="1:6" ht="18">
      <c r="A36" s="39" t="s">
        <v>2560</v>
      </c>
      <c r="B36" s="33" t="s">
        <v>858</v>
      </c>
      <c r="C36" s="58"/>
      <c r="D36" s="58">
        <v>3</v>
      </c>
      <c r="E36" s="67">
        <v>4</v>
      </c>
      <c r="F36" s="300">
        <f t="shared" si="0"/>
        <v>4.4000000000000004</v>
      </c>
    </row>
    <row r="37" spans="1:6" ht="18">
      <c r="A37" s="209" t="s">
        <v>2562</v>
      </c>
      <c r="B37" s="214" t="s">
        <v>859</v>
      </c>
      <c r="C37" s="215"/>
      <c r="D37" s="215"/>
      <c r="E37" s="67">
        <v>0</v>
      </c>
      <c r="F37" s="300">
        <f t="shared" si="0"/>
        <v>0</v>
      </c>
    </row>
    <row r="38" spans="1:6" ht="18">
      <c r="A38" s="209" t="s">
        <v>860</v>
      </c>
      <c r="B38" s="214" t="s">
        <v>861</v>
      </c>
      <c r="C38" s="215"/>
      <c r="D38" s="215"/>
      <c r="E38" s="67">
        <v>699</v>
      </c>
      <c r="F38" s="300">
        <f t="shared" si="0"/>
        <v>768.9</v>
      </c>
    </row>
    <row r="39" spans="1:6" ht="18">
      <c r="A39" s="39" t="s">
        <v>862</v>
      </c>
      <c r="B39" s="33"/>
      <c r="C39" s="58"/>
      <c r="D39" s="58"/>
      <c r="E39" s="67">
        <v>0</v>
      </c>
      <c r="F39" s="300">
        <f t="shared" si="0"/>
        <v>0</v>
      </c>
    </row>
    <row r="40" spans="1:6" ht="18">
      <c r="A40" s="39" t="s">
        <v>863</v>
      </c>
      <c r="B40" s="33"/>
      <c r="C40" s="58"/>
      <c r="D40" s="58"/>
      <c r="E40" s="67">
        <v>0</v>
      </c>
      <c r="F40" s="300">
        <f t="shared" si="0"/>
        <v>0</v>
      </c>
    </row>
    <row r="41" spans="1:6" ht="18">
      <c r="A41" s="39" t="s">
        <v>3423</v>
      </c>
      <c r="B41" s="33" t="s">
        <v>3424</v>
      </c>
      <c r="C41" s="58"/>
      <c r="D41" s="58">
        <v>159</v>
      </c>
      <c r="E41" s="67">
        <v>175</v>
      </c>
      <c r="F41" s="300">
        <f t="shared" si="0"/>
        <v>192.5</v>
      </c>
    </row>
    <row r="42" spans="1:6" ht="18">
      <c r="A42" s="39" t="s">
        <v>3282</v>
      </c>
      <c r="B42" s="33" t="s">
        <v>3283</v>
      </c>
      <c r="C42" s="58"/>
      <c r="D42" s="58"/>
      <c r="E42" s="67"/>
      <c r="F42" s="300">
        <f t="shared" si="0"/>
        <v>0</v>
      </c>
    </row>
    <row r="43" spans="1:6" ht="18">
      <c r="A43" s="39" t="s">
        <v>1995</v>
      </c>
      <c r="B43" s="199" t="s">
        <v>1996</v>
      </c>
      <c r="C43" s="58"/>
      <c r="D43" s="58">
        <v>149</v>
      </c>
      <c r="E43" s="67">
        <v>159</v>
      </c>
      <c r="F43" s="300">
        <v>169</v>
      </c>
    </row>
    <row r="44" spans="1:6" ht="18">
      <c r="A44" s="39" t="s">
        <v>2579</v>
      </c>
      <c r="B44" s="53" t="s">
        <v>864</v>
      </c>
      <c r="C44" s="202"/>
      <c r="D44" s="202"/>
      <c r="E44" s="67">
        <v>25</v>
      </c>
      <c r="F44" s="300">
        <f t="shared" si="0"/>
        <v>27.5</v>
      </c>
    </row>
    <row r="45" spans="1:6" ht="18">
      <c r="A45" s="39" t="s">
        <v>2579</v>
      </c>
      <c r="B45" s="53" t="s">
        <v>865</v>
      </c>
      <c r="C45" s="202"/>
      <c r="D45" s="202">
        <v>10</v>
      </c>
      <c r="E45" s="67">
        <v>14</v>
      </c>
      <c r="F45" s="300">
        <f t="shared" si="0"/>
        <v>15.4</v>
      </c>
    </row>
    <row r="46" spans="1:6" ht="18">
      <c r="A46" s="39" t="s">
        <v>2579</v>
      </c>
      <c r="B46" s="53" t="s">
        <v>866</v>
      </c>
      <c r="C46" s="202"/>
      <c r="D46" s="202"/>
      <c r="E46" s="67">
        <v>0</v>
      </c>
      <c r="F46" s="300">
        <f t="shared" si="0"/>
        <v>0</v>
      </c>
    </row>
    <row r="47" spans="1:6" ht="18">
      <c r="A47" s="39" t="s">
        <v>3296</v>
      </c>
      <c r="B47" s="33" t="s">
        <v>867</v>
      </c>
      <c r="C47" s="58"/>
      <c r="D47" s="58"/>
      <c r="E47" s="67">
        <v>19</v>
      </c>
      <c r="F47" s="300">
        <f t="shared" si="0"/>
        <v>20.9</v>
      </c>
    </row>
    <row r="48" spans="1:6" ht="18">
      <c r="A48" s="39" t="s">
        <v>3668</v>
      </c>
      <c r="B48" s="53" t="s">
        <v>3669</v>
      </c>
      <c r="C48" s="202"/>
      <c r="D48" s="202"/>
      <c r="E48" s="67">
        <v>2</v>
      </c>
      <c r="F48" s="300">
        <f t="shared" si="0"/>
        <v>2.2000000000000002</v>
      </c>
    </row>
    <row r="49" spans="1:6" ht="18">
      <c r="A49" s="216" t="s">
        <v>868</v>
      </c>
      <c r="B49" s="53" t="s">
        <v>869</v>
      </c>
      <c r="C49" s="202"/>
      <c r="D49" s="202"/>
      <c r="E49" s="67">
        <v>0</v>
      </c>
      <c r="F49" s="300">
        <f t="shared" si="0"/>
        <v>0</v>
      </c>
    </row>
    <row r="50" spans="1:6" ht="18">
      <c r="A50" s="39" t="s">
        <v>870</v>
      </c>
      <c r="B50" s="269" t="s">
        <v>871</v>
      </c>
      <c r="C50" s="299"/>
      <c r="D50" s="299"/>
      <c r="E50" s="67">
        <v>31</v>
      </c>
      <c r="F50" s="299">
        <f t="shared" si="0"/>
        <v>34.1</v>
      </c>
    </row>
    <row r="51" spans="1:6" ht="18">
      <c r="A51" s="39" t="s">
        <v>872</v>
      </c>
      <c r="B51" s="53" t="s">
        <v>873</v>
      </c>
      <c r="C51" s="202"/>
      <c r="D51" s="202"/>
      <c r="E51" s="67">
        <v>0</v>
      </c>
      <c r="F51" s="300">
        <f t="shared" si="0"/>
        <v>0</v>
      </c>
    </row>
    <row r="52" spans="1:6" ht="18">
      <c r="A52" s="208" t="s">
        <v>874</v>
      </c>
      <c r="B52" s="37" t="s">
        <v>875</v>
      </c>
      <c r="C52" s="69"/>
      <c r="D52" s="69"/>
      <c r="E52" s="67">
        <v>10</v>
      </c>
      <c r="F52" s="300">
        <f t="shared" si="0"/>
        <v>11</v>
      </c>
    </row>
    <row r="53" spans="1:6" ht="18">
      <c r="A53" s="208" t="s">
        <v>876</v>
      </c>
      <c r="B53" s="37" t="s">
        <v>877</v>
      </c>
      <c r="C53" s="69"/>
      <c r="D53" s="69"/>
      <c r="E53" s="67">
        <v>89</v>
      </c>
      <c r="F53" s="300">
        <f t="shared" si="0"/>
        <v>97.9</v>
      </c>
    </row>
    <row r="54" spans="1:6" ht="18">
      <c r="A54" s="208" t="s">
        <v>3744</v>
      </c>
      <c r="B54" s="37" t="s">
        <v>3745</v>
      </c>
      <c r="C54" s="69"/>
      <c r="D54" s="69"/>
      <c r="E54" s="67">
        <v>155</v>
      </c>
      <c r="F54" s="300">
        <f t="shared" si="0"/>
        <v>170.5</v>
      </c>
    </row>
    <row r="55" spans="1:6" ht="18">
      <c r="A55" s="208" t="s">
        <v>878</v>
      </c>
      <c r="B55" s="37" t="s">
        <v>879</v>
      </c>
      <c r="C55" s="69"/>
      <c r="D55" s="69"/>
      <c r="E55" s="67">
        <v>0</v>
      </c>
      <c r="F55" s="300">
        <f t="shared" si="0"/>
        <v>0</v>
      </c>
    </row>
    <row r="56" spans="1:6" ht="18">
      <c r="A56" s="209" t="s">
        <v>3748</v>
      </c>
      <c r="B56" s="214" t="s">
        <v>880</v>
      </c>
      <c r="C56" s="215"/>
      <c r="D56" s="215"/>
      <c r="E56" s="67">
        <v>0</v>
      </c>
      <c r="F56" s="300">
        <f t="shared" si="0"/>
        <v>0</v>
      </c>
    </row>
    <row r="57" spans="1:6" ht="18">
      <c r="A57" s="209" t="s">
        <v>3750</v>
      </c>
      <c r="B57" s="214" t="s">
        <v>881</v>
      </c>
      <c r="C57" s="215"/>
      <c r="D57" s="215"/>
      <c r="E57" s="67">
        <v>0</v>
      </c>
      <c r="F57" s="300">
        <f t="shared" si="0"/>
        <v>0</v>
      </c>
    </row>
    <row r="58" spans="1:6" ht="18">
      <c r="A58" s="209" t="s">
        <v>3752</v>
      </c>
      <c r="B58" s="214" t="s">
        <v>882</v>
      </c>
      <c r="C58" s="215"/>
      <c r="D58" s="215"/>
      <c r="E58" s="67">
        <v>0</v>
      </c>
      <c r="F58" s="300">
        <f t="shared" si="0"/>
        <v>0</v>
      </c>
    </row>
    <row r="59" spans="1:6" ht="18">
      <c r="A59" s="209" t="s">
        <v>3754</v>
      </c>
      <c r="B59" s="214" t="s">
        <v>883</v>
      </c>
      <c r="C59" s="215"/>
      <c r="D59" s="215"/>
      <c r="E59" s="67">
        <v>0</v>
      </c>
      <c r="F59" s="300">
        <f t="shared" si="0"/>
        <v>0</v>
      </c>
    </row>
    <row r="60" spans="1:6" ht="18">
      <c r="A60" s="209" t="s">
        <v>3758</v>
      </c>
      <c r="B60" s="214" t="s">
        <v>884</v>
      </c>
      <c r="C60" s="215"/>
      <c r="D60" s="215"/>
      <c r="E60" s="67">
        <v>65</v>
      </c>
      <c r="F60" s="300">
        <f t="shared" si="0"/>
        <v>71.5</v>
      </c>
    </row>
    <row r="61" spans="1:6" ht="18">
      <c r="A61" s="39" t="s">
        <v>3327</v>
      </c>
      <c r="B61" s="539" t="s">
        <v>885</v>
      </c>
      <c r="C61" s="58"/>
      <c r="D61" s="58"/>
      <c r="E61" s="67">
        <v>0</v>
      </c>
      <c r="F61" s="300">
        <v>380</v>
      </c>
    </row>
    <row r="62" spans="1:6" ht="18">
      <c r="A62" s="39" t="s">
        <v>886</v>
      </c>
      <c r="B62" s="33"/>
      <c r="C62" s="58"/>
      <c r="D62" s="58"/>
      <c r="E62" s="67">
        <v>0</v>
      </c>
      <c r="F62" s="300">
        <f t="shared" si="0"/>
        <v>0</v>
      </c>
    </row>
    <row r="63" spans="1:6" ht="18">
      <c r="A63" s="209" t="s">
        <v>1874</v>
      </c>
      <c r="B63" s="389" t="s">
        <v>887</v>
      </c>
      <c r="C63" s="215"/>
      <c r="D63" s="215">
        <v>329</v>
      </c>
      <c r="E63" s="67">
        <v>335</v>
      </c>
      <c r="F63" s="300">
        <f t="shared" si="0"/>
        <v>368.5</v>
      </c>
    </row>
    <row r="64" spans="1:6" ht="18">
      <c r="A64" s="39" t="s">
        <v>3333</v>
      </c>
      <c r="B64" s="214" t="s">
        <v>888</v>
      </c>
      <c r="C64" s="215"/>
      <c r="D64" s="215"/>
      <c r="E64" s="67">
        <v>0</v>
      </c>
      <c r="F64" s="300">
        <f t="shared" si="0"/>
        <v>0</v>
      </c>
    </row>
    <row r="65" spans="1:6" ht="18">
      <c r="A65" s="39" t="s">
        <v>3771</v>
      </c>
      <c r="B65" s="214" t="s">
        <v>889</v>
      </c>
      <c r="C65" s="215"/>
      <c r="D65" s="215"/>
      <c r="E65" s="67">
        <v>0</v>
      </c>
      <c r="F65" s="300">
        <f t="shared" si="0"/>
        <v>0</v>
      </c>
    </row>
    <row r="66" spans="1:6" ht="18">
      <c r="A66" s="39" t="s">
        <v>890</v>
      </c>
      <c r="B66" s="214" t="s">
        <v>891</v>
      </c>
      <c r="C66" s="215"/>
      <c r="D66" s="215"/>
      <c r="E66" s="67">
        <v>109</v>
      </c>
      <c r="F66" s="300">
        <f t="shared" si="0"/>
        <v>119.9</v>
      </c>
    </row>
    <row r="67" spans="1:6" ht="18">
      <c r="A67" s="39" t="s">
        <v>892</v>
      </c>
      <c r="B67" s="53"/>
      <c r="C67" s="202"/>
      <c r="D67" s="202"/>
      <c r="E67" s="67">
        <v>599</v>
      </c>
      <c r="F67" s="300">
        <f t="shared" si="0"/>
        <v>658.9</v>
      </c>
    </row>
    <row r="68" spans="1:6" ht="18">
      <c r="A68" s="209" t="s">
        <v>3160</v>
      </c>
      <c r="B68" s="214" t="s">
        <v>893</v>
      </c>
      <c r="C68" s="215"/>
      <c r="D68" s="304">
        <v>209</v>
      </c>
      <c r="E68" s="290">
        <v>229</v>
      </c>
      <c r="F68" s="302">
        <f t="shared" si="0"/>
        <v>251.9</v>
      </c>
    </row>
    <row r="69" spans="1:6" ht="18">
      <c r="A69" s="209" t="s">
        <v>3162</v>
      </c>
      <c r="B69" s="214" t="s">
        <v>894</v>
      </c>
      <c r="C69" s="215"/>
      <c r="D69" s="304">
        <v>209</v>
      </c>
      <c r="E69" s="290">
        <v>229</v>
      </c>
      <c r="F69" s="302">
        <f>E69+E69*10%</f>
        <v>251.9</v>
      </c>
    </row>
    <row r="70" spans="1:6" ht="18">
      <c r="A70" s="41" t="s">
        <v>895</v>
      </c>
      <c r="B70" s="33" t="s">
        <v>896</v>
      </c>
      <c r="C70" s="58"/>
      <c r="D70" s="58"/>
      <c r="E70" s="67">
        <v>75</v>
      </c>
      <c r="F70" s="300">
        <f t="shared" si="0"/>
        <v>82.5</v>
      </c>
    </row>
    <row r="71" spans="1:6" ht="18">
      <c r="A71" s="41" t="s">
        <v>897</v>
      </c>
      <c r="B71" s="33" t="s">
        <v>898</v>
      </c>
      <c r="C71" s="58"/>
      <c r="D71" s="58"/>
      <c r="E71" s="67">
        <v>75</v>
      </c>
      <c r="F71" s="300">
        <f t="shared" si="0"/>
        <v>82.5</v>
      </c>
    </row>
    <row r="72" spans="1:6" ht="18">
      <c r="A72" s="39" t="s">
        <v>3366</v>
      </c>
      <c r="B72" s="33" t="s">
        <v>899</v>
      </c>
      <c r="C72" s="58"/>
      <c r="D72" s="58"/>
      <c r="E72" s="67">
        <v>1199</v>
      </c>
      <c r="F72" s="300">
        <f t="shared" si="0"/>
        <v>1318.9</v>
      </c>
    </row>
    <row r="73" spans="1:6" ht="18">
      <c r="A73" s="39" t="s">
        <v>3450</v>
      </c>
      <c r="B73" s="33" t="s">
        <v>3451</v>
      </c>
      <c r="C73" s="58"/>
      <c r="D73" s="58">
        <v>49</v>
      </c>
      <c r="E73" s="67">
        <v>55</v>
      </c>
      <c r="F73" s="300">
        <f t="shared" si="0"/>
        <v>60.5</v>
      </c>
    </row>
    <row r="74" spans="1:6" ht="18.75" customHeight="1">
      <c r="A74" s="39" t="s">
        <v>3833</v>
      </c>
      <c r="B74" s="33" t="s">
        <v>3452</v>
      </c>
      <c r="C74" s="381"/>
      <c r="D74" s="679">
        <v>249</v>
      </c>
      <c r="E74" s="677">
        <v>269</v>
      </c>
      <c r="F74" s="681">
        <v>299</v>
      </c>
    </row>
    <row r="75" spans="1:6" ht="18.75" customHeight="1">
      <c r="A75" s="39" t="s">
        <v>3835</v>
      </c>
      <c r="B75" s="33" t="s">
        <v>3453</v>
      </c>
      <c r="C75" s="401"/>
      <c r="D75" s="680"/>
      <c r="E75" s="678"/>
      <c r="F75" s="682"/>
    </row>
    <row r="76" spans="1:6" ht="18">
      <c r="A76" s="39" t="s">
        <v>2682</v>
      </c>
      <c r="B76" s="33"/>
      <c r="C76" s="58"/>
      <c r="D76" s="58"/>
      <c r="E76" s="67">
        <v>110</v>
      </c>
      <c r="F76" s="300">
        <f t="shared" si="0"/>
        <v>121</v>
      </c>
    </row>
    <row r="77" spans="1:6" ht="18">
      <c r="A77" s="39" t="s">
        <v>3866</v>
      </c>
      <c r="B77" s="33" t="s">
        <v>900</v>
      </c>
      <c r="C77" s="58"/>
      <c r="D77" s="58"/>
      <c r="E77" s="67">
        <v>0</v>
      </c>
      <c r="F77" s="300">
        <f t="shared" si="0"/>
        <v>0</v>
      </c>
    </row>
    <row r="78" spans="1:6" ht="18">
      <c r="A78" s="39" t="s">
        <v>330</v>
      </c>
      <c r="B78" s="539" t="s">
        <v>923</v>
      </c>
      <c r="C78" s="58"/>
      <c r="D78" s="58"/>
      <c r="E78" s="67">
        <v>260</v>
      </c>
      <c r="F78" s="300">
        <v>270</v>
      </c>
    </row>
    <row r="79" spans="1:6" s="342" customFormat="1" ht="18">
      <c r="A79" s="349" t="s">
        <v>2023</v>
      </c>
      <c r="B79" s="350" t="s">
        <v>81</v>
      </c>
      <c r="C79" s="351"/>
      <c r="D79" s="351"/>
      <c r="E79" s="352"/>
      <c r="F79" s="355"/>
    </row>
    <row r="80" spans="1:6" ht="18">
      <c r="A80" s="39" t="s">
        <v>3878</v>
      </c>
      <c r="B80" s="537" t="s">
        <v>901</v>
      </c>
      <c r="C80" s="202"/>
      <c r="D80" s="202">
        <v>79</v>
      </c>
      <c r="E80" s="67">
        <v>84</v>
      </c>
      <c r="F80" s="300">
        <v>89</v>
      </c>
    </row>
    <row r="81" spans="1:6" ht="18">
      <c r="A81" s="39" t="s">
        <v>2026</v>
      </c>
      <c r="B81" s="53" t="s">
        <v>902</v>
      </c>
      <c r="C81" s="202"/>
      <c r="D81" s="301">
        <v>90</v>
      </c>
      <c r="E81" s="290">
        <v>99</v>
      </c>
      <c r="F81" s="302">
        <f t="shared" si="0"/>
        <v>108.9</v>
      </c>
    </row>
    <row r="82" spans="1:6" ht="18">
      <c r="A82" s="39" t="s">
        <v>903</v>
      </c>
      <c r="B82" s="33" t="s">
        <v>904</v>
      </c>
      <c r="C82" s="58"/>
      <c r="D82" s="58"/>
      <c r="E82" s="67">
        <v>125</v>
      </c>
      <c r="F82" s="300">
        <f t="shared" si="0"/>
        <v>137.5</v>
      </c>
    </row>
    <row r="83" spans="1:6" ht="18">
      <c r="A83" s="39" t="s">
        <v>2692</v>
      </c>
      <c r="B83" s="33"/>
      <c r="C83" s="58"/>
      <c r="D83" s="58"/>
      <c r="E83" s="67">
        <v>0</v>
      </c>
      <c r="F83" s="300">
        <f t="shared" si="0"/>
        <v>0</v>
      </c>
    </row>
    <row r="84" spans="1:6" ht="18">
      <c r="A84" s="39" t="s">
        <v>2036</v>
      </c>
      <c r="B84" s="33" t="s">
        <v>3461</v>
      </c>
      <c r="C84" s="58"/>
      <c r="D84" s="58"/>
      <c r="E84" s="67">
        <v>285</v>
      </c>
      <c r="F84" s="300">
        <f t="shared" si="0"/>
        <v>313.5</v>
      </c>
    </row>
    <row r="85" spans="1:6" ht="18">
      <c r="A85" s="39" t="s">
        <v>2706</v>
      </c>
      <c r="B85" s="40" t="s">
        <v>905</v>
      </c>
      <c r="C85" s="67"/>
      <c r="D85" s="67">
        <v>320</v>
      </c>
      <c r="E85" s="67">
        <v>350</v>
      </c>
      <c r="F85" s="299">
        <f t="shared" si="0"/>
        <v>385</v>
      </c>
    </row>
    <row r="86" spans="1:6" ht="18">
      <c r="A86" s="39" t="s">
        <v>3464</v>
      </c>
      <c r="B86" s="33" t="s">
        <v>906</v>
      </c>
      <c r="C86" s="58"/>
      <c r="D86" s="58"/>
      <c r="E86" s="67">
        <v>290</v>
      </c>
      <c r="F86" s="300">
        <f t="shared" ref="F86:F159" si="1">E86+E86*10%</f>
        <v>319</v>
      </c>
    </row>
    <row r="87" spans="1:6" ht="18">
      <c r="A87" s="209" t="s">
        <v>907</v>
      </c>
      <c r="B87" s="214" t="s">
        <v>908</v>
      </c>
      <c r="C87" s="215"/>
      <c r="D87" s="215"/>
      <c r="E87" s="67">
        <v>91</v>
      </c>
      <c r="F87" s="300">
        <f t="shared" si="1"/>
        <v>100.1</v>
      </c>
    </row>
    <row r="88" spans="1:6" ht="18">
      <c r="A88" s="209" t="s">
        <v>909</v>
      </c>
      <c r="B88" s="214" t="s">
        <v>910</v>
      </c>
      <c r="C88" s="215"/>
      <c r="D88" s="215"/>
      <c r="E88" s="67">
        <v>93</v>
      </c>
      <c r="F88" s="300">
        <f t="shared" si="1"/>
        <v>102.3</v>
      </c>
    </row>
    <row r="89" spans="1:6" ht="18">
      <c r="A89" s="209" t="s">
        <v>3922</v>
      </c>
      <c r="B89" s="389" t="s">
        <v>1997</v>
      </c>
      <c r="C89" s="215"/>
      <c r="D89" s="215"/>
      <c r="E89" s="67">
        <v>5</v>
      </c>
      <c r="F89" s="300">
        <v>6</v>
      </c>
    </row>
    <row r="90" spans="1:6" ht="18">
      <c r="A90" s="209" t="s">
        <v>3926</v>
      </c>
      <c r="B90" s="389" t="s">
        <v>1998</v>
      </c>
      <c r="C90" s="215"/>
      <c r="D90" s="215"/>
      <c r="E90" s="67">
        <v>59</v>
      </c>
      <c r="F90" s="300">
        <v>67</v>
      </c>
    </row>
    <row r="91" spans="1:6" ht="18">
      <c r="A91" s="209" t="s">
        <v>3926</v>
      </c>
      <c r="B91" s="389" t="s">
        <v>1999</v>
      </c>
      <c r="C91" s="215"/>
      <c r="D91" s="215"/>
      <c r="E91" s="67">
        <v>11</v>
      </c>
      <c r="F91" s="300">
        <v>12</v>
      </c>
    </row>
    <row r="92" spans="1:6" ht="18">
      <c r="A92" s="209" t="s">
        <v>3926</v>
      </c>
      <c r="B92" s="389" t="s">
        <v>2000</v>
      </c>
      <c r="C92" s="215"/>
      <c r="D92" s="215"/>
      <c r="E92" s="67">
        <v>64</v>
      </c>
      <c r="F92" s="300">
        <v>72</v>
      </c>
    </row>
    <row r="93" spans="1:6" ht="18">
      <c r="A93" s="39" t="s">
        <v>3192</v>
      </c>
      <c r="B93" s="33" t="s">
        <v>911</v>
      </c>
      <c r="C93" s="58"/>
      <c r="D93" s="58">
        <v>159</v>
      </c>
      <c r="E93" s="67">
        <v>169</v>
      </c>
      <c r="F93" s="300">
        <f t="shared" si="1"/>
        <v>185.9</v>
      </c>
    </row>
    <row r="94" spans="1:6" ht="18">
      <c r="A94" s="209" t="s">
        <v>912</v>
      </c>
      <c r="B94" s="214" t="s">
        <v>913</v>
      </c>
      <c r="C94" s="215"/>
      <c r="D94" s="215">
        <v>219</v>
      </c>
      <c r="E94" s="67">
        <v>240</v>
      </c>
      <c r="F94" s="300">
        <f t="shared" si="1"/>
        <v>264</v>
      </c>
    </row>
    <row r="95" spans="1:6" ht="18">
      <c r="A95" s="209" t="s">
        <v>2001</v>
      </c>
      <c r="B95" s="389" t="s">
        <v>2002</v>
      </c>
      <c r="C95" s="215"/>
      <c r="D95" s="215"/>
      <c r="E95" s="67">
        <v>155</v>
      </c>
      <c r="F95" s="300">
        <v>165</v>
      </c>
    </row>
    <row r="96" spans="1:6" ht="18">
      <c r="A96" s="39" t="s">
        <v>2056</v>
      </c>
      <c r="B96" s="53" t="s">
        <v>914</v>
      </c>
      <c r="C96" s="202"/>
      <c r="D96" s="202"/>
      <c r="E96" s="67">
        <v>520</v>
      </c>
      <c r="F96" s="300">
        <f t="shared" si="1"/>
        <v>572</v>
      </c>
    </row>
    <row r="97" spans="1:6" ht="18">
      <c r="A97" s="39" t="s">
        <v>2058</v>
      </c>
      <c r="B97" s="53" t="s">
        <v>915</v>
      </c>
      <c r="C97" s="202"/>
      <c r="D97" s="202"/>
      <c r="E97" s="67">
        <v>520</v>
      </c>
      <c r="F97" s="300">
        <f t="shared" si="1"/>
        <v>572</v>
      </c>
    </row>
    <row r="98" spans="1:6" ht="18">
      <c r="A98" s="39" t="s">
        <v>3971</v>
      </c>
      <c r="B98" s="53" t="s">
        <v>916</v>
      </c>
      <c r="C98" s="202"/>
      <c r="D98" s="202"/>
      <c r="E98" s="67">
        <v>999</v>
      </c>
      <c r="F98" s="300">
        <f t="shared" si="1"/>
        <v>1098.9000000000001</v>
      </c>
    </row>
    <row r="99" spans="1:6" ht="18">
      <c r="A99" s="39" t="s">
        <v>917</v>
      </c>
      <c r="B99" s="33" t="s">
        <v>918</v>
      </c>
      <c r="C99" s="58"/>
      <c r="D99" s="58"/>
      <c r="E99" s="67">
        <v>0</v>
      </c>
      <c r="F99" s="300">
        <f t="shared" si="1"/>
        <v>0</v>
      </c>
    </row>
    <row r="100" spans="1:6" ht="18">
      <c r="A100" s="41" t="s">
        <v>919</v>
      </c>
      <c r="B100" s="33" t="s">
        <v>920</v>
      </c>
      <c r="C100" s="58"/>
      <c r="D100" s="58"/>
      <c r="E100" s="67">
        <v>85</v>
      </c>
      <c r="F100" s="300">
        <f t="shared" si="1"/>
        <v>93.5</v>
      </c>
    </row>
    <row r="101" spans="1:6" ht="18">
      <c r="A101" s="39" t="s">
        <v>921</v>
      </c>
      <c r="B101" s="33" t="s">
        <v>922</v>
      </c>
      <c r="C101" s="58"/>
      <c r="D101" s="58"/>
      <c r="E101" s="67">
        <v>545</v>
      </c>
      <c r="F101" s="300">
        <f t="shared" si="1"/>
        <v>599.5</v>
      </c>
    </row>
    <row r="102" spans="1:6" ht="18">
      <c r="A102" s="39" t="s">
        <v>2767</v>
      </c>
      <c r="B102" s="33" t="s">
        <v>923</v>
      </c>
      <c r="C102" s="58"/>
      <c r="D102" s="58"/>
      <c r="E102" s="67">
        <v>155</v>
      </c>
      <c r="F102" s="300">
        <f t="shared" si="1"/>
        <v>170.5</v>
      </c>
    </row>
    <row r="103" spans="1:6" ht="18">
      <c r="A103" s="208" t="s">
        <v>924</v>
      </c>
      <c r="B103" s="37" t="s">
        <v>925</v>
      </c>
      <c r="C103" s="69"/>
      <c r="D103" s="69">
        <v>55</v>
      </c>
      <c r="E103" s="67">
        <v>65</v>
      </c>
      <c r="F103" s="300">
        <f t="shared" si="1"/>
        <v>71.5</v>
      </c>
    </row>
    <row r="104" spans="1:6" ht="18">
      <c r="A104" s="208" t="s">
        <v>926</v>
      </c>
      <c r="B104" s="37"/>
      <c r="C104" s="69"/>
      <c r="D104" s="69"/>
      <c r="E104" s="67">
        <v>149</v>
      </c>
      <c r="F104" s="300">
        <f t="shared" si="1"/>
        <v>163.9</v>
      </c>
    </row>
    <row r="105" spans="1:6" ht="18">
      <c r="A105" s="208" t="s">
        <v>3484</v>
      </c>
      <c r="B105" s="36" t="s">
        <v>3485</v>
      </c>
      <c r="C105" s="71"/>
      <c r="D105" s="71">
        <v>14</v>
      </c>
      <c r="E105" s="67">
        <v>16</v>
      </c>
      <c r="F105" s="299">
        <f t="shared" si="1"/>
        <v>17.600000000000001</v>
      </c>
    </row>
    <row r="106" spans="1:6" ht="18">
      <c r="A106" s="41" t="s">
        <v>927</v>
      </c>
      <c r="B106" s="33" t="s">
        <v>928</v>
      </c>
      <c r="C106" s="58"/>
      <c r="D106" s="58"/>
      <c r="E106" s="67">
        <v>845</v>
      </c>
      <c r="F106" s="300">
        <f t="shared" si="1"/>
        <v>929.5</v>
      </c>
    </row>
    <row r="107" spans="1:6" ht="18">
      <c r="A107" s="41" t="s">
        <v>929</v>
      </c>
      <c r="B107" s="33" t="s">
        <v>930</v>
      </c>
      <c r="C107" s="58"/>
      <c r="D107" s="58"/>
      <c r="E107" s="67">
        <v>0</v>
      </c>
      <c r="F107" s="300">
        <f t="shared" si="1"/>
        <v>0</v>
      </c>
    </row>
    <row r="108" spans="1:6" ht="18">
      <c r="A108" s="39" t="s">
        <v>2794</v>
      </c>
      <c r="B108" s="33" t="s">
        <v>931</v>
      </c>
      <c r="C108" s="58"/>
      <c r="D108" s="58"/>
      <c r="E108" s="67">
        <v>0</v>
      </c>
      <c r="F108" s="300">
        <f t="shared" si="1"/>
        <v>0</v>
      </c>
    </row>
    <row r="109" spans="1:6" ht="18">
      <c r="A109" s="209" t="s">
        <v>932</v>
      </c>
      <c r="B109" s="389" t="s">
        <v>933</v>
      </c>
      <c r="C109" s="304"/>
      <c r="D109" s="215">
        <v>42</v>
      </c>
      <c r="E109" s="67">
        <v>46</v>
      </c>
      <c r="F109" s="300">
        <f t="shared" si="1"/>
        <v>50.6</v>
      </c>
    </row>
    <row r="110" spans="1:6" ht="18">
      <c r="A110" s="39" t="s">
        <v>934</v>
      </c>
      <c r="B110" s="33" t="s">
        <v>935</v>
      </c>
      <c r="C110" s="58"/>
      <c r="D110" s="58"/>
      <c r="E110" s="67">
        <v>0</v>
      </c>
      <c r="F110" s="300">
        <f t="shared" si="1"/>
        <v>0</v>
      </c>
    </row>
    <row r="111" spans="1:6" ht="18">
      <c r="A111" s="39" t="s">
        <v>3228</v>
      </c>
      <c r="B111" s="33" t="s">
        <v>936</v>
      </c>
      <c r="C111" s="58"/>
      <c r="D111" s="303">
        <v>89</v>
      </c>
      <c r="E111" s="290">
        <v>99</v>
      </c>
      <c r="F111" s="302">
        <f t="shared" si="1"/>
        <v>108.9</v>
      </c>
    </row>
    <row r="112" spans="1:6" ht="18">
      <c r="A112" s="209" t="s">
        <v>937</v>
      </c>
      <c r="B112" s="214" t="s">
        <v>938</v>
      </c>
      <c r="C112" s="215"/>
      <c r="D112" s="215"/>
      <c r="E112" s="67">
        <v>0</v>
      </c>
      <c r="F112" s="300">
        <f t="shared" si="1"/>
        <v>0</v>
      </c>
    </row>
    <row r="113" spans="1:6" ht="18">
      <c r="A113" s="209" t="s">
        <v>2804</v>
      </c>
      <c r="B113" s="214" t="s">
        <v>939</v>
      </c>
      <c r="C113" s="215"/>
      <c r="D113" s="215"/>
      <c r="E113" s="67">
        <v>135</v>
      </c>
      <c r="F113" s="300">
        <f t="shared" si="1"/>
        <v>148.5</v>
      </c>
    </row>
    <row r="114" spans="1:6" ht="18">
      <c r="A114" s="39" t="s">
        <v>940</v>
      </c>
      <c r="B114" s="33" t="s">
        <v>941</v>
      </c>
      <c r="C114" s="58"/>
      <c r="D114" s="58"/>
      <c r="E114" s="67">
        <v>480</v>
      </c>
      <c r="F114" s="300">
        <f t="shared" si="1"/>
        <v>528</v>
      </c>
    </row>
    <row r="115" spans="1:6" ht="18">
      <c r="A115" s="209" t="s">
        <v>942</v>
      </c>
      <c r="B115" s="214" t="s">
        <v>943</v>
      </c>
      <c r="C115" s="215"/>
      <c r="D115" s="215"/>
      <c r="E115" s="67">
        <v>0</v>
      </c>
      <c r="F115" s="300">
        <f t="shared" si="1"/>
        <v>0</v>
      </c>
    </row>
    <row r="116" spans="1:6" ht="18">
      <c r="A116" s="39" t="s">
        <v>944</v>
      </c>
      <c r="B116" s="33" t="s">
        <v>945</v>
      </c>
      <c r="C116" s="58"/>
      <c r="D116" s="58"/>
      <c r="E116" s="67">
        <v>0</v>
      </c>
      <c r="F116" s="300">
        <f t="shared" si="1"/>
        <v>0</v>
      </c>
    </row>
    <row r="117" spans="1:6" ht="18">
      <c r="A117" s="39" t="s">
        <v>4155</v>
      </c>
      <c r="B117" s="33" t="s">
        <v>946</v>
      </c>
      <c r="C117" s="58"/>
      <c r="D117" s="58"/>
      <c r="E117" s="67">
        <v>18</v>
      </c>
      <c r="F117" s="300">
        <f t="shared" si="1"/>
        <v>19.8</v>
      </c>
    </row>
    <row r="118" spans="1:6" ht="18">
      <c r="A118" s="39" t="s">
        <v>4155</v>
      </c>
      <c r="B118" s="33" t="s">
        <v>947</v>
      </c>
      <c r="C118" s="58"/>
      <c r="D118" s="58"/>
      <c r="E118" s="67">
        <v>65</v>
      </c>
      <c r="F118" s="300">
        <f t="shared" si="1"/>
        <v>71.5</v>
      </c>
    </row>
    <row r="119" spans="1:6" ht="18">
      <c r="A119" s="39" t="s">
        <v>4155</v>
      </c>
      <c r="B119" s="33" t="s">
        <v>948</v>
      </c>
      <c r="C119" s="58"/>
      <c r="D119" s="58"/>
      <c r="E119" s="67">
        <v>39</v>
      </c>
      <c r="F119" s="300">
        <f t="shared" si="1"/>
        <v>42.9</v>
      </c>
    </row>
    <row r="120" spans="1:6" ht="18">
      <c r="A120" s="39" t="s">
        <v>4155</v>
      </c>
      <c r="B120" s="33" t="s">
        <v>949</v>
      </c>
      <c r="C120" s="58"/>
      <c r="D120" s="58"/>
      <c r="E120" s="67">
        <v>49</v>
      </c>
      <c r="F120" s="300">
        <f t="shared" si="1"/>
        <v>53.9</v>
      </c>
    </row>
    <row r="121" spans="1:6" ht="18">
      <c r="A121" s="39" t="s">
        <v>4164</v>
      </c>
      <c r="B121" s="33" t="s">
        <v>950</v>
      </c>
      <c r="C121" s="58"/>
      <c r="D121" s="58"/>
      <c r="E121" s="67">
        <v>21</v>
      </c>
      <c r="F121" s="300">
        <f t="shared" si="1"/>
        <v>23.1</v>
      </c>
    </row>
    <row r="122" spans="1:6" ht="18">
      <c r="A122" s="39" t="s">
        <v>4164</v>
      </c>
      <c r="B122" s="33" t="s">
        <v>951</v>
      </c>
      <c r="C122" s="58"/>
      <c r="D122" s="58"/>
      <c r="E122" s="67">
        <v>17</v>
      </c>
      <c r="F122" s="300">
        <f t="shared" si="1"/>
        <v>18.7</v>
      </c>
    </row>
    <row r="123" spans="1:6" ht="18">
      <c r="A123" s="39" t="s">
        <v>952</v>
      </c>
      <c r="B123" s="33" t="s">
        <v>953</v>
      </c>
      <c r="C123" s="58"/>
      <c r="D123" s="58"/>
      <c r="E123" s="67">
        <v>0</v>
      </c>
      <c r="F123" s="300">
        <f t="shared" si="1"/>
        <v>0</v>
      </c>
    </row>
    <row r="124" spans="1:6" ht="18">
      <c r="A124" s="216" t="s">
        <v>2170</v>
      </c>
      <c r="B124" s="37" t="s">
        <v>954</v>
      </c>
      <c r="C124" s="69"/>
      <c r="D124" s="69"/>
      <c r="E124" s="67">
        <v>0</v>
      </c>
      <c r="F124" s="300">
        <f t="shared" si="1"/>
        <v>0</v>
      </c>
    </row>
    <row r="125" spans="1:6" ht="18">
      <c r="A125" s="208" t="s">
        <v>3237</v>
      </c>
      <c r="B125" s="37" t="s">
        <v>955</v>
      </c>
      <c r="C125" s="69"/>
      <c r="D125" s="69"/>
      <c r="E125" s="67">
        <v>0</v>
      </c>
      <c r="F125" s="300">
        <f t="shared" si="1"/>
        <v>0</v>
      </c>
    </row>
    <row r="126" spans="1:6" ht="18">
      <c r="A126" s="39" t="s">
        <v>956</v>
      </c>
      <c r="B126" s="33" t="s">
        <v>957</v>
      </c>
      <c r="C126" s="58"/>
      <c r="D126" s="58"/>
      <c r="E126" s="67">
        <v>0</v>
      </c>
      <c r="F126" s="300">
        <f t="shared" si="1"/>
        <v>0</v>
      </c>
    </row>
    <row r="127" spans="1:6" ht="18">
      <c r="A127" s="39" t="s">
        <v>956</v>
      </c>
      <c r="B127" s="33" t="s">
        <v>958</v>
      </c>
      <c r="C127" s="58"/>
      <c r="D127" s="58"/>
      <c r="E127" s="67">
        <v>59</v>
      </c>
      <c r="F127" s="300">
        <f t="shared" si="1"/>
        <v>64.900000000000006</v>
      </c>
    </row>
    <row r="128" spans="1:6" ht="18">
      <c r="A128" s="39" t="s">
        <v>956</v>
      </c>
      <c r="B128" s="33" t="s">
        <v>959</v>
      </c>
      <c r="C128" s="58"/>
      <c r="D128" s="58"/>
      <c r="E128" s="67">
        <v>59</v>
      </c>
      <c r="F128" s="300">
        <f t="shared" si="1"/>
        <v>64.900000000000006</v>
      </c>
    </row>
    <row r="129" spans="1:8" ht="18">
      <c r="A129" s="41" t="s">
        <v>2827</v>
      </c>
      <c r="B129" s="33" t="s">
        <v>2828</v>
      </c>
      <c r="C129" s="58"/>
      <c r="D129" s="58"/>
      <c r="E129" s="67">
        <v>0</v>
      </c>
      <c r="F129" s="300">
        <f t="shared" si="1"/>
        <v>0</v>
      </c>
    </row>
    <row r="130" spans="1:8" ht="18">
      <c r="A130" s="39" t="s">
        <v>960</v>
      </c>
      <c r="B130" s="33"/>
      <c r="C130" s="58"/>
      <c r="D130" s="58"/>
      <c r="E130" s="67">
        <v>0</v>
      </c>
      <c r="F130" s="300">
        <f t="shared" si="1"/>
        <v>0</v>
      </c>
    </row>
    <row r="131" spans="1:8" ht="18">
      <c r="A131" s="39" t="s">
        <v>3243</v>
      </c>
      <c r="B131" s="33"/>
      <c r="C131" s="58"/>
      <c r="D131" s="58"/>
      <c r="E131" s="67">
        <v>250</v>
      </c>
      <c r="F131" s="300">
        <f t="shared" si="1"/>
        <v>275</v>
      </c>
      <c r="G131" s="348"/>
      <c r="H131">
        <v>140</v>
      </c>
    </row>
    <row r="132" spans="1:8" ht="18">
      <c r="A132" s="39" t="s">
        <v>2186</v>
      </c>
      <c r="B132" s="33"/>
      <c r="C132" s="58"/>
      <c r="D132" s="58"/>
      <c r="E132" s="67">
        <v>0</v>
      </c>
      <c r="F132" s="300">
        <f t="shared" si="1"/>
        <v>0</v>
      </c>
    </row>
    <row r="133" spans="1:8" ht="18">
      <c r="A133" s="39" t="s">
        <v>961</v>
      </c>
      <c r="B133" s="33" t="s">
        <v>962</v>
      </c>
      <c r="C133" s="58"/>
      <c r="D133" s="58"/>
      <c r="E133" s="67">
        <v>0</v>
      </c>
      <c r="F133" s="300">
        <f>E133+E133*10%</f>
        <v>0</v>
      </c>
    </row>
    <row r="134" spans="1:8" ht="18">
      <c r="A134" s="39" t="s">
        <v>2844</v>
      </c>
      <c r="B134" s="33" t="s">
        <v>963</v>
      </c>
      <c r="C134" s="58"/>
      <c r="D134" s="58"/>
      <c r="E134" s="67">
        <v>0</v>
      </c>
      <c r="F134" s="300">
        <f>E134+E134*10%</f>
        <v>0</v>
      </c>
    </row>
    <row r="135" spans="1:8" ht="18">
      <c r="A135" s="39" t="s">
        <v>2851</v>
      </c>
      <c r="B135" s="269" t="s">
        <v>964</v>
      </c>
      <c r="C135" s="299"/>
      <c r="D135" s="299">
        <v>23</v>
      </c>
      <c r="E135" s="67">
        <v>24</v>
      </c>
      <c r="F135" s="299">
        <f t="shared" si="1"/>
        <v>26.4</v>
      </c>
    </row>
    <row r="136" spans="1:8" ht="18">
      <c r="A136" s="39" t="s">
        <v>965</v>
      </c>
      <c r="B136" s="33" t="s">
        <v>966</v>
      </c>
      <c r="C136" s="58"/>
      <c r="D136" s="58"/>
      <c r="E136" s="67">
        <v>0</v>
      </c>
      <c r="F136" s="300">
        <f t="shared" si="1"/>
        <v>0</v>
      </c>
    </row>
    <row r="137" spans="1:8" ht="18">
      <c r="A137" s="39" t="s">
        <v>2216</v>
      </c>
      <c r="B137" s="33" t="s">
        <v>967</v>
      </c>
      <c r="C137" s="58"/>
      <c r="D137" s="58"/>
      <c r="E137" s="67">
        <v>440</v>
      </c>
      <c r="F137" s="300">
        <f t="shared" si="1"/>
        <v>484</v>
      </c>
    </row>
    <row r="138" spans="1:8" ht="18">
      <c r="A138" s="39" t="s">
        <v>1937</v>
      </c>
      <c r="B138" s="539" t="s">
        <v>219</v>
      </c>
      <c r="C138" s="58"/>
      <c r="D138" s="58"/>
      <c r="E138" s="67">
        <v>6</v>
      </c>
      <c r="F138" s="300">
        <v>7</v>
      </c>
    </row>
    <row r="139" spans="1:8" ht="18">
      <c r="A139" s="39" t="s">
        <v>1937</v>
      </c>
      <c r="B139" s="539" t="s">
        <v>220</v>
      </c>
      <c r="C139" s="58"/>
      <c r="D139" s="58"/>
      <c r="E139" s="67">
        <v>5</v>
      </c>
      <c r="F139" s="300">
        <v>6</v>
      </c>
    </row>
    <row r="140" spans="1:8" ht="18">
      <c r="A140" s="39" t="s">
        <v>968</v>
      </c>
      <c r="B140" s="33" t="s">
        <v>969</v>
      </c>
      <c r="C140" s="58"/>
      <c r="D140" s="303">
        <v>69</v>
      </c>
      <c r="E140" s="290">
        <v>79</v>
      </c>
      <c r="F140" s="302">
        <v>86.9</v>
      </c>
    </row>
    <row r="141" spans="1:8" ht="18">
      <c r="A141" s="39" t="s">
        <v>4232</v>
      </c>
      <c r="B141" s="539" t="s">
        <v>221</v>
      </c>
      <c r="C141" s="58"/>
      <c r="D141" s="549"/>
      <c r="E141" s="67">
        <v>25</v>
      </c>
      <c r="F141" s="300">
        <v>28</v>
      </c>
    </row>
    <row r="142" spans="1:8" ht="18">
      <c r="A142" s="39" t="s">
        <v>970</v>
      </c>
      <c r="B142" s="33" t="s">
        <v>971</v>
      </c>
      <c r="C142" s="58"/>
      <c r="D142" s="303">
        <v>259</v>
      </c>
      <c r="E142" s="290">
        <v>289</v>
      </c>
      <c r="F142" s="302">
        <f t="shared" si="1"/>
        <v>317.89999999999998</v>
      </c>
    </row>
    <row r="143" spans="1:8" ht="18">
      <c r="A143" s="39" t="s">
        <v>2230</v>
      </c>
      <c r="B143" s="33" t="s">
        <v>2231</v>
      </c>
      <c r="C143" s="58"/>
      <c r="D143" s="58"/>
      <c r="E143" s="67">
        <v>275</v>
      </c>
      <c r="F143" s="300">
        <f t="shared" si="1"/>
        <v>302.5</v>
      </c>
    </row>
    <row r="144" spans="1:8" ht="18">
      <c r="A144" s="39" t="s">
        <v>3530</v>
      </c>
      <c r="B144" s="53" t="s">
        <v>972</v>
      </c>
      <c r="C144" s="202"/>
      <c r="D144" s="202"/>
      <c r="E144" s="67">
        <v>0</v>
      </c>
      <c r="F144" s="300">
        <f t="shared" si="1"/>
        <v>0</v>
      </c>
    </row>
    <row r="145" spans="1:6" ht="18">
      <c r="A145" s="39" t="s">
        <v>973</v>
      </c>
      <c r="B145" s="53" t="s">
        <v>974</v>
      </c>
      <c r="C145" s="202"/>
      <c r="D145" s="202"/>
      <c r="E145" s="67">
        <v>0</v>
      </c>
      <c r="F145" s="300">
        <f t="shared" si="1"/>
        <v>0</v>
      </c>
    </row>
    <row r="146" spans="1:6" ht="18">
      <c r="A146" s="39" t="s">
        <v>2238</v>
      </c>
      <c r="B146" s="53" t="s">
        <v>2239</v>
      </c>
      <c r="C146" s="202"/>
      <c r="D146" s="202"/>
      <c r="E146" s="67">
        <v>4</v>
      </c>
      <c r="F146" s="300">
        <f t="shared" si="1"/>
        <v>4.4000000000000004</v>
      </c>
    </row>
    <row r="147" spans="1:6" ht="18">
      <c r="A147" s="39" t="s">
        <v>975</v>
      </c>
      <c r="B147" s="53" t="s">
        <v>923</v>
      </c>
      <c r="C147" s="202"/>
      <c r="D147" s="202">
        <v>99</v>
      </c>
      <c r="E147" s="67">
        <v>109</v>
      </c>
      <c r="F147" s="300">
        <f t="shared" si="1"/>
        <v>119.9</v>
      </c>
    </row>
    <row r="148" spans="1:6" ht="18">
      <c r="A148" s="39" t="s">
        <v>2863</v>
      </c>
      <c r="B148" s="53" t="s">
        <v>976</v>
      </c>
      <c r="C148" s="202"/>
      <c r="D148" s="202"/>
      <c r="E148" s="67">
        <v>285</v>
      </c>
      <c r="F148" s="300">
        <f t="shared" si="1"/>
        <v>313.5</v>
      </c>
    </row>
    <row r="149" spans="1:6" ht="18">
      <c r="A149" s="209" t="s">
        <v>622</v>
      </c>
      <c r="B149" s="214" t="s">
        <v>977</v>
      </c>
      <c r="C149" s="215"/>
      <c r="D149" s="215">
        <v>99</v>
      </c>
      <c r="E149" s="67">
        <v>109</v>
      </c>
      <c r="F149" s="300">
        <f t="shared" si="1"/>
        <v>119.9</v>
      </c>
    </row>
    <row r="150" spans="1:6" ht="18">
      <c r="A150" s="208" t="s">
        <v>978</v>
      </c>
      <c r="B150" s="37" t="s">
        <v>979</v>
      </c>
      <c r="C150" s="69"/>
      <c r="D150" s="69"/>
      <c r="E150" s="67">
        <v>16</v>
      </c>
      <c r="F150" s="300">
        <f t="shared" si="1"/>
        <v>17.600000000000001</v>
      </c>
    </row>
    <row r="151" spans="1:6" ht="18">
      <c r="A151" s="208" t="s">
        <v>980</v>
      </c>
      <c r="B151" s="37" t="s">
        <v>981</v>
      </c>
      <c r="C151" s="69"/>
      <c r="D151" s="69"/>
      <c r="E151" s="67">
        <v>75</v>
      </c>
      <c r="F151" s="300">
        <f t="shared" si="1"/>
        <v>82.5</v>
      </c>
    </row>
    <row r="152" spans="1:6" ht="18">
      <c r="A152" s="208" t="s">
        <v>982</v>
      </c>
      <c r="B152" s="37" t="s">
        <v>983</v>
      </c>
      <c r="C152" s="69"/>
      <c r="D152" s="69"/>
      <c r="E152" s="67">
        <v>39</v>
      </c>
      <c r="F152" s="300">
        <f t="shared" si="1"/>
        <v>42.9</v>
      </c>
    </row>
    <row r="153" spans="1:6" ht="18">
      <c r="A153" s="39" t="s">
        <v>2874</v>
      </c>
      <c r="B153" s="33" t="s">
        <v>984</v>
      </c>
      <c r="C153" s="58"/>
      <c r="D153" s="58"/>
      <c r="E153" s="67">
        <v>45</v>
      </c>
      <c r="F153" s="300">
        <f t="shared" si="1"/>
        <v>49.5</v>
      </c>
    </row>
    <row r="154" spans="1:6" ht="18">
      <c r="A154" s="39" t="s">
        <v>622</v>
      </c>
      <c r="B154" s="33" t="s">
        <v>623</v>
      </c>
      <c r="C154" s="58"/>
      <c r="D154" s="58"/>
      <c r="E154" s="67">
        <v>152</v>
      </c>
      <c r="F154" s="300">
        <f t="shared" si="1"/>
        <v>167.2</v>
      </c>
    </row>
    <row r="155" spans="1:6" ht="18">
      <c r="A155" s="39" t="s">
        <v>2253</v>
      </c>
      <c r="B155" s="33" t="s">
        <v>619</v>
      </c>
      <c r="C155" s="58"/>
      <c r="D155" s="58"/>
      <c r="E155" s="67">
        <v>69</v>
      </c>
      <c r="F155" s="300">
        <f t="shared" si="1"/>
        <v>75.900000000000006</v>
      </c>
    </row>
    <row r="156" spans="1:6" ht="18">
      <c r="A156" s="441" t="s">
        <v>985</v>
      </c>
      <c r="B156" s="37" t="s">
        <v>986</v>
      </c>
      <c r="C156" s="69"/>
      <c r="D156" s="69"/>
      <c r="E156" s="67">
        <v>59</v>
      </c>
      <c r="F156" s="300">
        <f t="shared" si="1"/>
        <v>64.900000000000006</v>
      </c>
    </row>
    <row r="157" spans="1:6" ht="18">
      <c r="A157" s="441" t="s">
        <v>987</v>
      </c>
      <c r="B157" s="37" t="s">
        <v>988</v>
      </c>
      <c r="C157" s="69"/>
      <c r="D157" s="69"/>
      <c r="E157" s="67">
        <v>19</v>
      </c>
      <c r="F157" s="300">
        <f t="shared" si="1"/>
        <v>20.9</v>
      </c>
    </row>
    <row r="158" spans="1:6" ht="18">
      <c r="A158" s="467" t="s">
        <v>2003</v>
      </c>
      <c r="B158" s="459" t="s">
        <v>2004</v>
      </c>
      <c r="C158" s="69"/>
      <c r="D158" s="69">
        <v>159</v>
      </c>
      <c r="E158" s="67">
        <v>175</v>
      </c>
      <c r="F158" s="300">
        <v>199</v>
      </c>
    </row>
    <row r="159" spans="1:6" ht="18">
      <c r="A159" s="228" t="s">
        <v>2266</v>
      </c>
      <c r="B159" s="53" t="s">
        <v>989</v>
      </c>
      <c r="C159" s="202"/>
      <c r="D159" s="202"/>
      <c r="E159" s="305">
        <v>46</v>
      </c>
      <c r="F159" s="300">
        <f t="shared" si="1"/>
        <v>50.6</v>
      </c>
    </row>
    <row r="160" spans="1:6" ht="18">
      <c r="A160" s="441" t="s">
        <v>2272</v>
      </c>
      <c r="B160" s="37" t="s">
        <v>990</v>
      </c>
      <c r="C160" s="69"/>
      <c r="D160" s="69"/>
      <c r="E160" s="67">
        <v>79</v>
      </c>
      <c r="F160" s="300">
        <f t="shared" ref="F160:F229" si="2">E160+E160*10%</f>
        <v>86.9</v>
      </c>
    </row>
    <row r="161" spans="1:8" ht="18">
      <c r="A161" s="455" t="s">
        <v>636</v>
      </c>
      <c r="B161" s="33" t="s">
        <v>923</v>
      </c>
      <c r="C161" s="58"/>
      <c r="D161" s="58"/>
      <c r="E161" s="67">
        <v>0</v>
      </c>
      <c r="F161" s="300">
        <f t="shared" si="2"/>
        <v>0</v>
      </c>
    </row>
    <row r="162" spans="1:8" ht="18">
      <c r="A162" s="39" t="s">
        <v>638</v>
      </c>
      <c r="B162" s="33" t="s">
        <v>923</v>
      </c>
      <c r="C162" s="58"/>
      <c r="D162" s="58"/>
      <c r="E162" s="67">
        <v>49</v>
      </c>
      <c r="F162" s="300">
        <f t="shared" si="2"/>
        <v>53.9</v>
      </c>
    </row>
    <row r="163" spans="1:8" ht="18">
      <c r="A163" s="39" t="s">
        <v>2275</v>
      </c>
      <c r="B163" s="53" t="s">
        <v>991</v>
      </c>
      <c r="C163" s="202"/>
      <c r="D163" s="202">
        <v>499</v>
      </c>
      <c r="E163" s="67">
        <v>539</v>
      </c>
      <c r="F163" s="300">
        <f t="shared" si="2"/>
        <v>592.9</v>
      </c>
    </row>
    <row r="164" spans="1:8" ht="18">
      <c r="A164" s="39" t="s">
        <v>4354</v>
      </c>
      <c r="B164" s="53" t="s">
        <v>992</v>
      </c>
      <c r="C164" s="202"/>
      <c r="D164" s="202">
        <v>599</v>
      </c>
      <c r="E164" s="67">
        <v>659</v>
      </c>
      <c r="F164" s="300">
        <f t="shared" si="2"/>
        <v>724.9</v>
      </c>
    </row>
    <row r="165" spans="1:8" ht="18">
      <c r="A165" s="209" t="s">
        <v>2277</v>
      </c>
      <c r="B165" s="214" t="s">
        <v>993</v>
      </c>
      <c r="C165" s="215"/>
      <c r="D165" s="215"/>
      <c r="E165" s="67">
        <v>599</v>
      </c>
      <c r="F165" s="300">
        <f t="shared" si="2"/>
        <v>658.9</v>
      </c>
    </row>
    <row r="166" spans="1:8" ht="18">
      <c r="A166" s="343" t="s">
        <v>80</v>
      </c>
      <c r="B166" s="344" t="s">
        <v>994</v>
      </c>
      <c r="C166" s="345"/>
      <c r="D166" s="345"/>
      <c r="E166" s="346">
        <v>339</v>
      </c>
      <c r="F166" s="347">
        <f t="shared" si="2"/>
        <v>372.9</v>
      </c>
      <c r="H166">
        <v>685</v>
      </c>
    </row>
    <row r="167" spans="1:8" ht="18">
      <c r="A167" s="216" t="s">
        <v>4414</v>
      </c>
      <c r="B167" s="53" t="s">
        <v>4417</v>
      </c>
      <c r="C167" s="202"/>
      <c r="D167" s="202"/>
      <c r="E167" s="67">
        <v>105</v>
      </c>
      <c r="F167" s="300">
        <f t="shared" si="2"/>
        <v>115.5</v>
      </c>
    </row>
    <row r="168" spans="1:8" ht="18">
      <c r="A168" s="209" t="s">
        <v>4418</v>
      </c>
      <c r="B168" s="214" t="s">
        <v>654</v>
      </c>
      <c r="C168" s="215"/>
      <c r="D168" s="304">
        <v>189</v>
      </c>
      <c r="E168" s="290">
        <v>219</v>
      </c>
      <c r="F168" s="302">
        <v>240.9</v>
      </c>
      <c r="G168" s="365"/>
    </row>
    <row r="169" spans="1:8" ht="18.75" customHeight="1">
      <c r="A169" s="209" t="s">
        <v>995</v>
      </c>
      <c r="B169" s="214" t="s">
        <v>996</v>
      </c>
      <c r="C169" s="215"/>
      <c r="D169" s="215">
        <v>40</v>
      </c>
      <c r="E169" s="67">
        <v>45</v>
      </c>
      <c r="F169" s="300">
        <f t="shared" si="2"/>
        <v>49.5</v>
      </c>
    </row>
    <row r="170" spans="1:8" ht="18">
      <c r="A170" s="208" t="s">
        <v>997</v>
      </c>
      <c r="B170" s="53" t="s">
        <v>998</v>
      </c>
      <c r="C170" s="202"/>
      <c r="D170" s="202"/>
      <c r="E170" s="67">
        <v>0</v>
      </c>
      <c r="F170" s="300">
        <f t="shared" si="2"/>
        <v>0</v>
      </c>
    </row>
    <row r="171" spans="1:8" ht="18">
      <c r="A171" s="209" t="s">
        <v>2797</v>
      </c>
      <c r="B171" s="584" t="s">
        <v>999</v>
      </c>
      <c r="C171" s="215"/>
      <c r="D171" s="215">
        <v>189</v>
      </c>
      <c r="E171" s="67">
        <v>199</v>
      </c>
      <c r="F171" s="300">
        <v>219</v>
      </c>
    </row>
    <row r="172" spans="1:8" ht="18">
      <c r="A172" s="209" t="s">
        <v>668</v>
      </c>
      <c r="B172" s="214" t="s">
        <v>669</v>
      </c>
      <c r="C172" s="215"/>
      <c r="D172" s="215"/>
      <c r="E172" s="67">
        <v>42</v>
      </c>
      <c r="F172" s="300">
        <f t="shared" si="2"/>
        <v>46.2</v>
      </c>
    </row>
    <row r="173" spans="1:8" ht="18">
      <c r="A173" s="39" t="s">
        <v>1000</v>
      </c>
      <c r="B173" s="33" t="s">
        <v>1001</v>
      </c>
      <c r="C173" s="58"/>
      <c r="D173" s="58">
        <v>95</v>
      </c>
      <c r="E173" s="67">
        <v>109</v>
      </c>
      <c r="F173" s="300">
        <f t="shared" si="2"/>
        <v>119.9</v>
      </c>
    </row>
    <row r="174" spans="1:8" ht="18" customHeight="1">
      <c r="A174" s="216" t="s">
        <v>676</v>
      </c>
      <c r="B174" s="33" t="s">
        <v>380</v>
      </c>
      <c r="C174" s="58"/>
      <c r="D174" s="58">
        <v>199</v>
      </c>
      <c r="E174" s="67">
        <v>220</v>
      </c>
      <c r="F174" s="300">
        <f t="shared" si="2"/>
        <v>242</v>
      </c>
    </row>
    <row r="175" spans="1:8" ht="18">
      <c r="A175" s="216" t="s">
        <v>679</v>
      </c>
      <c r="B175" s="33" t="s">
        <v>680</v>
      </c>
      <c r="C175" s="58"/>
      <c r="D175" s="303">
        <v>85</v>
      </c>
      <c r="E175" s="290">
        <v>99</v>
      </c>
      <c r="F175" s="302">
        <f t="shared" si="2"/>
        <v>108.9</v>
      </c>
    </row>
    <row r="176" spans="1:8" ht="18">
      <c r="A176" s="216" t="s">
        <v>4447</v>
      </c>
      <c r="B176" s="33" t="s">
        <v>1002</v>
      </c>
      <c r="C176" s="58"/>
      <c r="D176" s="58"/>
      <c r="E176" s="67">
        <v>719</v>
      </c>
      <c r="F176" s="300">
        <f t="shared" si="2"/>
        <v>790.9</v>
      </c>
    </row>
    <row r="177" spans="1:6" ht="18">
      <c r="A177" s="216" t="s">
        <v>1003</v>
      </c>
      <c r="B177" s="33" t="s">
        <v>1004</v>
      </c>
      <c r="C177" s="58"/>
      <c r="D177" s="58"/>
      <c r="E177" s="67">
        <v>1920</v>
      </c>
      <c r="F177" s="300">
        <f t="shared" si="2"/>
        <v>2112</v>
      </c>
    </row>
    <row r="178" spans="1:6" ht="18">
      <c r="A178" s="216" t="s">
        <v>2005</v>
      </c>
      <c r="B178" s="199" t="s">
        <v>2006</v>
      </c>
      <c r="C178" s="58"/>
      <c r="D178" s="58"/>
      <c r="E178" s="67">
        <v>49</v>
      </c>
      <c r="F178" s="300">
        <v>53</v>
      </c>
    </row>
    <row r="179" spans="1:6" ht="18">
      <c r="A179" s="39" t="s">
        <v>1005</v>
      </c>
      <c r="B179" s="199" t="s">
        <v>1006</v>
      </c>
      <c r="C179" s="58"/>
      <c r="D179" s="58">
        <v>32</v>
      </c>
      <c r="E179" s="67">
        <v>36</v>
      </c>
      <c r="F179" s="300">
        <f t="shared" si="2"/>
        <v>39.6</v>
      </c>
    </row>
    <row r="180" spans="1:6" ht="18">
      <c r="A180" s="39" t="s">
        <v>1007</v>
      </c>
      <c r="B180" s="199" t="s">
        <v>1008</v>
      </c>
      <c r="C180" s="58"/>
      <c r="D180" s="58">
        <v>32</v>
      </c>
      <c r="E180" s="67">
        <v>36</v>
      </c>
      <c r="F180" s="300">
        <f>E180+E180*10%</f>
        <v>39.6</v>
      </c>
    </row>
    <row r="181" spans="1:6" ht="18">
      <c r="A181" s="39" t="s">
        <v>2324</v>
      </c>
      <c r="B181" s="33" t="s">
        <v>1009</v>
      </c>
      <c r="C181" s="58"/>
      <c r="D181" s="58"/>
      <c r="E181" s="67">
        <v>0</v>
      </c>
      <c r="F181" s="300">
        <f t="shared" si="2"/>
        <v>0</v>
      </c>
    </row>
    <row r="182" spans="1:6" ht="18">
      <c r="A182" s="209" t="s">
        <v>1010</v>
      </c>
      <c r="B182" s="214" t="s">
        <v>1011</v>
      </c>
      <c r="C182" s="215"/>
      <c r="D182" s="215"/>
      <c r="E182" s="67">
        <v>259</v>
      </c>
      <c r="F182" s="300">
        <f t="shared" si="2"/>
        <v>284.89999999999998</v>
      </c>
    </row>
    <row r="183" spans="1:6" ht="18">
      <c r="A183" s="39" t="s">
        <v>1012</v>
      </c>
      <c r="B183" s="33" t="s">
        <v>1013</v>
      </c>
      <c r="C183" s="58"/>
      <c r="D183" s="58">
        <v>199</v>
      </c>
      <c r="E183" s="67">
        <v>215</v>
      </c>
      <c r="F183" s="300">
        <f t="shared" si="2"/>
        <v>236.5</v>
      </c>
    </row>
    <row r="184" spans="1:6" ht="18">
      <c r="A184" s="39" t="s">
        <v>1014</v>
      </c>
      <c r="B184" s="33" t="s">
        <v>1015</v>
      </c>
      <c r="C184" s="58"/>
      <c r="D184" s="303">
        <v>99</v>
      </c>
      <c r="E184" s="290">
        <v>109</v>
      </c>
      <c r="F184" s="302">
        <f t="shared" si="2"/>
        <v>119.9</v>
      </c>
    </row>
    <row r="185" spans="1:6" ht="18">
      <c r="A185" s="209" t="s">
        <v>1016</v>
      </c>
      <c r="B185" s="214" t="s">
        <v>1017</v>
      </c>
      <c r="C185" s="215"/>
      <c r="D185" s="215"/>
      <c r="E185" s="67">
        <v>269</v>
      </c>
      <c r="F185" s="300">
        <f t="shared" si="2"/>
        <v>295.89999999999998</v>
      </c>
    </row>
    <row r="186" spans="1:6" ht="18">
      <c r="A186" s="209" t="s">
        <v>1018</v>
      </c>
      <c r="B186" s="33" t="s">
        <v>1019</v>
      </c>
      <c r="C186" s="58"/>
      <c r="D186" s="215"/>
      <c r="E186" s="67">
        <v>269</v>
      </c>
      <c r="F186" s="300">
        <f>E186+E186*10%</f>
        <v>295.89999999999998</v>
      </c>
    </row>
    <row r="187" spans="1:6" ht="18">
      <c r="A187" s="209" t="s">
        <v>1016</v>
      </c>
      <c r="B187" s="199" t="s">
        <v>110</v>
      </c>
      <c r="C187" s="58"/>
      <c r="D187" s="215"/>
      <c r="E187" s="67">
        <v>880</v>
      </c>
      <c r="F187" s="300">
        <f>E187+E187*10%</f>
        <v>968</v>
      </c>
    </row>
    <row r="188" spans="1:6" ht="18">
      <c r="A188" s="209" t="s">
        <v>1018</v>
      </c>
      <c r="B188" s="199" t="s">
        <v>110</v>
      </c>
      <c r="C188" s="58"/>
      <c r="D188" s="215"/>
      <c r="E188" s="67">
        <v>880</v>
      </c>
      <c r="F188" s="300">
        <f>E188+E188*10%</f>
        <v>968</v>
      </c>
    </row>
    <row r="189" spans="1:6" ht="18">
      <c r="A189" s="107" t="s">
        <v>1020</v>
      </c>
      <c r="B189" s="53" t="s">
        <v>1021</v>
      </c>
      <c r="C189" s="202"/>
      <c r="D189" s="202"/>
      <c r="E189" s="67">
        <v>0</v>
      </c>
      <c r="F189" s="300">
        <f t="shared" si="2"/>
        <v>0</v>
      </c>
    </row>
    <row r="190" spans="1:6" ht="18">
      <c r="A190" s="39" t="s">
        <v>1022</v>
      </c>
      <c r="B190" s="53" t="s">
        <v>1023</v>
      </c>
      <c r="C190" s="202"/>
      <c r="D190" s="202"/>
      <c r="E190" s="67">
        <v>0</v>
      </c>
      <c r="F190" s="300">
        <f t="shared" si="2"/>
        <v>0</v>
      </c>
    </row>
    <row r="191" spans="1:6" ht="18">
      <c r="A191" s="39" t="s">
        <v>1024</v>
      </c>
      <c r="B191" s="53" t="s">
        <v>1025</v>
      </c>
      <c r="C191" s="202"/>
      <c r="D191" s="202"/>
      <c r="E191" s="67">
        <v>19</v>
      </c>
      <c r="F191" s="300">
        <f t="shared" si="2"/>
        <v>20.9</v>
      </c>
    </row>
    <row r="192" spans="1:6" ht="18">
      <c r="A192" s="39" t="s">
        <v>719</v>
      </c>
      <c r="B192" s="53" t="s">
        <v>1026</v>
      </c>
      <c r="C192" s="202"/>
      <c r="D192" s="202"/>
      <c r="E192" s="67">
        <v>55</v>
      </c>
      <c r="F192" s="300">
        <f t="shared" si="2"/>
        <v>60.5</v>
      </c>
    </row>
    <row r="193" spans="1:8" ht="18">
      <c r="A193" s="39" t="s">
        <v>719</v>
      </c>
      <c r="B193" s="37" t="s">
        <v>1027</v>
      </c>
      <c r="C193" s="69"/>
      <c r="D193" s="69">
        <v>25</v>
      </c>
      <c r="E193" s="67">
        <v>29</v>
      </c>
      <c r="F193" s="300">
        <f t="shared" si="2"/>
        <v>31.9</v>
      </c>
    </row>
    <row r="194" spans="1:8" ht="18">
      <c r="A194" s="39" t="s">
        <v>1028</v>
      </c>
      <c r="B194" s="33" t="s">
        <v>4497</v>
      </c>
      <c r="C194" s="58"/>
      <c r="D194" s="58"/>
      <c r="E194" s="67">
        <v>0</v>
      </c>
      <c r="F194" s="300">
        <f t="shared" si="2"/>
        <v>0</v>
      </c>
    </row>
    <row r="195" spans="1:8" ht="18">
      <c r="A195" s="39" t="s">
        <v>1029</v>
      </c>
      <c r="B195" s="33" t="s">
        <v>733</v>
      </c>
      <c r="C195" s="58"/>
      <c r="D195" s="58"/>
      <c r="E195" s="67">
        <v>16</v>
      </c>
      <c r="F195" s="300">
        <f t="shared" si="2"/>
        <v>17.600000000000001</v>
      </c>
    </row>
    <row r="196" spans="1:8" ht="18">
      <c r="A196" s="39" t="s">
        <v>4490</v>
      </c>
      <c r="B196" s="33" t="s">
        <v>730</v>
      </c>
      <c r="C196" s="58"/>
      <c r="D196" s="58"/>
      <c r="E196" s="67">
        <v>54</v>
      </c>
      <c r="F196" s="300">
        <f t="shared" si="2"/>
        <v>59.4</v>
      </c>
    </row>
    <row r="197" spans="1:8" ht="18">
      <c r="A197" s="39" t="s">
        <v>2949</v>
      </c>
      <c r="B197" s="33" t="s">
        <v>1030</v>
      </c>
      <c r="C197" s="58"/>
      <c r="D197" s="58"/>
      <c r="E197" s="67">
        <v>44</v>
      </c>
      <c r="F197" s="300">
        <f t="shared" si="2"/>
        <v>48.4</v>
      </c>
    </row>
    <row r="198" spans="1:8" ht="18">
      <c r="A198" s="39" t="s">
        <v>561</v>
      </c>
      <c r="B198" s="539" t="s">
        <v>157</v>
      </c>
      <c r="C198" s="58"/>
      <c r="D198" s="58"/>
      <c r="E198" s="67">
        <v>35</v>
      </c>
      <c r="F198" s="300">
        <v>42</v>
      </c>
      <c r="G198" s="582"/>
      <c r="H198" s="582">
        <v>50</v>
      </c>
    </row>
    <row r="199" spans="1:8" ht="18">
      <c r="A199" s="39" t="s">
        <v>4516</v>
      </c>
      <c r="B199" s="33" t="s">
        <v>1031</v>
      </c>
      <c r="C199" s="58"/>
      <c r="D199" s="58"/>
      <c r="E199" s="67">
        <v>125</v>
      </c>
      <c r="F199" s="300">
        <f t="shared" si="2"/>
        <v>137.5</v>
      </c>
    </row>
    <row r="200" spans="1:8" ht="18">
      <c r="A200" s="39" t="s">
        <v>4518</v>
      </c>
      <c r="B200" s="33" t="s">
        <v>1032</v>
      </c>
      <c r="C200" s="58"/>
      <c r="D200" s="58"/>
      <c r="E200" s="67">
        <v>125</v>
      </c>
      <c r="F200" s="300">
        <f t="shared" si="2"/>
        <v>137.5</v>
      </c>
    </row>
    <row r="201" spans="1:8" ht="18">
      <c r="A201" s="39" t="s">
        <v>4524</v>
      </c>
      <c r="B201" s="33" t="s">
        <v>1033</v>
      </c>
      <c r="C201" s="58"/>
      <c r="D201" s="58"/>
      <c r="E201" s="67">
        <v>299</v>
      </c>
      <c r="F201" s="300">
        <f t="shared" si="2"/>
        <v>328.9</v>
      </c>
    </row>
    <row r="202" spans="1:8" ht="18">
      <c r="A202" s="39" t="s">
        <v>4526</v>
      </c>
      <c r="B202" s="33" t="s">
        <v>1034</v>
      </c>
      <c r="C202" s="58"/>
      <c r="D202" s="58"/>
      <c r="E202" s="67">
        <v>750</v>
      </c>
      <c r="F202" s="300">
        <f t="shared" si="2"/>
        <v>825</v>
      </c>
    </row>
    <row r="203" spans="1:8" ht="18">
      <c r="A203" s="39" t="s">
        <v>4510</v>
      </c>
      <c r="B203" s="33"/>
      <c r="C203" s="58"/>
      <c r="D203" s="58"/>
      <c r="E203" s="67">
        <v>0</v>
      </c>
      <c r="F203" s="300">
        <f t="shared" si="2"/>
        <v>0</v>
      </c>
    </row>
    <row r="204" spans="1:8" ht="18">
      <c r="A204" s="39" t="s">
        <v>430</v>
      </c>
      <c r="B204" s="33" t="s">
        <v>1035</v>
      </c>
      <c r="C204" s="58"/>
      <c r="D204" s="303">
        <v>369</v>
      </c>
      <c r="E204" s="290">
        <v>399</v>
      </c>
      <c r="F204" s="302">
        <f t="shared" si="2"/>
        <v>438.9</v>
      </c>
    </row>
    <row r="205" spans="1:8" ht="18">
      <c r="A205" s="39" t="s">
        <v>432</v>
      </c>
      <c r="B205" s="33" t="s">
        <v>1036</v>
      </c>
      <c r="C205" s="58"/>
      <c r="D205" s="303">
        <v>369</v>
      </c>
      <c r="E205" s="290">
        <v>399</v>
      </c>
      <c r="F205" s="302">
        <f>E205+E205*10%</f>
        <v>438.9</v>
      </c>
    </row>
    <row r="206" spans="1:8" ht="18">
      <c r="A206" s="39" t="s">
        <v>2397</v>
      </c>
      <c r="B206" s="33" t="s">
        <v>1037</v>
      </c>
      <c r="C206" s="58"/>
      <c r="D206" s="303">
        <v>369</v>
      </c>
      <c r="E206" s="290">
        <v>399</v>
      </c>
      <c r="F206" s="302">
        <f>E206+E206*10%</f>
        <v>438.9</v>
      </c>
    </row>
    <row r="207" spans="1:8" ht="18">
      <c r="A207" s="39" t="s">
        <v>2395</v>
      </c>
      <c r="B207" s="33" t="s">
        <v>1038</v>
      </c>
      <c r="C207" s="58"/>
      <c r="D207" s="303">
        <v>369</v>
      </c>
      <c r="E207" s="290">
        <v>399</v>
      </c>
      <c r="F207" s="302">
        <f>E207+E207*10%</f>
        <v>438.9</v>
      </c>
    </row>
    <row r="208" spans="1:8" ht="18">
      <c r="A208" s="208" t="s">
        <v>2335</v>
      </c>
      <c r="B208" s="214" t="s">
        <v>1039</v>
      </c>
      <c r="C208" s="215"/>
      <c r="D208" s="215"/>
      <c r="E208" s="67">
        <v>0</v>
      </c>
      <c r="F208" s="300">
        <f t="shared" si="2"/>
        <v>0</v>
      </c>
    </row>
    <row r="209" spans="1:6" ht="18">
      <c r="A209" s="208" t="s">
        <v>4562</v>
      </c>
      <c r="B209" s="37" t="s">
        <v>2403</v>
      </c>
      <c r="C209" s="69"/>
      <c r="D209" s="69">
        <v>41</v>
      </c>
      <c r="E209" s="67">
        <v>48</v>
      </c>
      <c r="F209" s="300">
        <f t="shared" si="2"/>
        <v>52.8</v>
      </c>
    </row>
    <row r="210" spans="1:6" ht="18">
      <c r="A210" s="39" t="s">
        <v>1040</v>
      </c>
      <c r="B210" s="36" t="s">
        <v>1041</v>
      </c>
      <c r="C210" s="71"/>
      <c r="D210" s="306">
        <v>169</v>
      </c>
      <c r="E210" s="290">
        <v>189</v>
      </c>
      <c r="F210" s="307">
        <f t="shared" si="2"/>
        <v>207.9</v>
      </c>
    </row>
    <row r="211" spans="1:6" ht="18">
      <c r="A211" s="208" t="s">
        <v>1042</v>
      </c>
      <c r="B211" s="37" t="s">
        <v>1043</v>
      </c>
      <c r="C211" s="69"/>
      <c r="D211" s="69"/>
      <c r="E211" s="67">
        <v>65</v>
      </c>
      <c r="F211" s="300">
        <f t="shared" si="2"/>
        <v>71.5</v>
      </c>
    </row>
    <row r="212" spans="1:6" ht="18">
      <c r="A212" s="208" t="s">
        <v>1044</v>
      </c>
      <c r="B212" s="37" t="s">
        <v>1045</v>
      </c>
      <c r="C212" s="69"/>
      <c r="D212" s="69"/>
      <c r="E212" s="67">
        <v>65</v>
      </c>
      <c r="F212" s="300">
        <f t="shared" si="2"/>
        <v>71.5</v>
      </c>
    </row>
    <row r="213" spans="1:6" ht="18">
      <c r="A213" s="208" t="s">
        <v>1046</v>
      </c>
      <c r="B213" s="37" t="s">
        <v>1047</v>
      </c>
      <c r="C213" s="69"/>
      <c r="D213" s="69"/>
      <c r="E213" s="67">
        <v>65</v>
      </c>
      <c r="F213" s="300">
        <f t="shared" si="2"/>
        <v>71.5</v>
      </c>
    </row>
    <row r="214" spans="1:6" ht="18">
      <c r="A214" s="208" t="s">
        <v>2007</v>
      </c>
      <c r="B214" s="459" t="s">
        <v>2008</v>
      </c>
      <c r="C214" s="69"/>
      <c r="D214" s="69"/>
      <c r="E214" s="67">
        <v>17</v>
      </c>
      <c r="F214" s="300">
        <v>19</v>
      </c>
    </row>
    <row r="215" spans="1:6" ht="18">
      <c r="A215" s="39" t="s">
        <v>772</v>
      </c>
      <c r="B215" s="33" t="s">
        <v>1048</v>
      </c>
      <c r="C215" s="58"/>
      <c r="D215" s="58"/>
      <c r="E215" s="67">
        <v>99</v>
      </c>
      <c r="F215" s="300">
        <f t="shared" si="2"/>
        <v>108.9</v>
      </c>
    </row>
    <row r="216" spans="1:6" ht="18">
      <c r="A216" s="39" t="s">
        <v>772</v>
      </c>
      <c r="B216" s="33" t="s">
        <v>1049</v>
      </c>
      <c r="C216" s="58"/>
      <c r="D216" s="303">
        <v>70</v>
      </c>
      <c r="E216" s="290">
        <v>79</v>
      </c>
      <c r="F216" s="302">
        <f t="shared" si="2"/>
        <v>86.9</v>
      </c>
    </row>
    <row r="217" spans="1:6" ht="18">
      <c r="A217" s="208" t="s">
        <v>2435</v>
      </c>
      <c r="B217" s="37" t="s">
        <v>1050</v>
      </c>
      <c r="C217" s="69"/>
      <c r="D217" s="69">
        <v>20</v>
      </c>
      <c r="E217" s="67">
        <v>25</v>
      </c>
      <c r="F217" s="300">
        <f t="shared" si="2"/>
        <v>27.5</v>
      </c>
    </row>
    <row r="218" spans="1:6" ht="18">
      <c r="A218" s="209" t="s">
        <v>782</v>
      </c>
      <c r="B218" s="214" t="s">
        <v>1051</v>
      </c>
      <c r="C218" s="215"/>
      <c r="D218" s="215"/>
      <c r="E218" s="67">
        <v>0</v>
      </c>
      <c r="F218" s="300">
        <f t="shared" si="2"/>
        <v>0</v>
      </c>
    </row>
    <row r="219" spans="1:6" ht="18">
      <c r="A219" s="209" t="s">
        <v>3051</v>
      </c>
      <c r="B219" s="214" t="s">
        <v>1052</v>
      </c>
      <c r="C219" s="215"/>
      <c r="D219" s="215"/>
      <c r="E219" s="67">
        <v>189</v>
      </c>
      <c r="F219" s="300">
        <f t="shared" si="2"/>
        <v>207.9</v>
      </c>
    </row>
    <row r="220" spans="1:6" ht="18">
      <c r="A220" s="209" t="s">
        <v>3115</v>
      </c>
      <c r="B220" s="214" t="s">
        <v>1053</v>
      </c>
      <c r="C220" s="215"/>
      <c r="D220" s="215">
        <v>530</v>
      </c>
      <c r="E220" s="67">
        <v>540</v>
      </c>
      <c r="F220" s="300" t="s">
        <v>93</v>
      </c>
    </row>
    <row r="221" spans="1:6" ht="18">
      <c r="A221" s="209" t="s">
        <v>3116</v>
      </c>
      <c r="B221" s="214" t="s">
        <v>1054</v>
      </c>
      <c r="C221" s="215"/>
      <c r="D221" s="215">
        <v>530</v>
      </c>
      <c r="E221" s="67">
        <v>540</v>
      </c>
      <c r="F221" s="300">
        <f t="shared" si="2"/>
        <v>594</v>
      </c>
    </row>
    <row r="222" spans="1:6" ht="18">
      <c r="A222" s="39" t="s">
        <v>2465</v>
      </c>
      <c r="B222" s="199" t="s">
        <v>1055</v>
      </c>
      <c r="C222" s="58"/>
      <c r="D222" s="58"/>
      <c r="E222" s="67">
        <v>115</v>
      </c>
      <c r="F222" s="300">
        <f t="shared" si="2"/>
        <v>126.5</v>
      </c>
    </row>
    <row r="223" spans="1:6" ht="18">
      <c r="A223" s="39" t="s">
        <v>2467</v>
      </c>
      <c r="B223" s="199" t="s">
        <v>1056</v>
      </c>
      <c r="C223" s="58"/>
      <c r="D223" s="58"/>
      <c r="E223" s="67">
        <v>115</v>
      </c>
      <c r="F223" s="300">
        <f>E223+E223*10%</f>
        <v>126.5</v>
      </c>
    </row>
    <row r="224" spans="1:6" ht="18">
      <c r="A224" s="39" t="s">
        <v>1751</v>
      </c>
      <c r="B224" s="199" t="s">
        <v>2009</v>
      </c>
      <c r="C224" s="58"/>
      <c r="D224" s="58"/>
      <c r="E224" s="67">
        <v>10</v>
      </c>
      <c r="F224" s="300">
        <f>E224+E224*10%</f>
        <v>11</v>
      </c>
    </row>
    <row r="225" spans="1:6" ht="18">
      <c r="A225" s="39" t="s">
        <v>1771</v>
      </c>
      <c r="B225" s="53" t="s">
        <v>1057</v>
      </c>
      <c r="C225" s="202"/>
      <c r="D225" s="202"/>
      <c r="E225" s="67">
        <v>33</v>
      </c>
      <c r="F225" s="300">
        <f t="shared" si="2"/>
        <v>36.299999999999997</v>
      </c>
    </row>
    <row r="226" spans="1:6" ht="18">
      <c r="A226" s="42" t="s">
        <v>2477</v>
      </c>
      <c r="B226" s="43" t="s">
        <v>2478</v>
      </c>
      <c r="C226" s="203"/>
      <c r="D226" s="203"/>
      <c r="E226" s="67">
        <v>27</v>
      </c>
      <c r="F226" s="300">
        <f t="shared" si="2"/>
        <v>29.7</v>
      </c>
    </row>
    <row r="227" spans="1:6" ht="18">
      <c r="A227" s="39" t="s">
        <v>1058</v>
      </c>
      <c r="B227" s="33" t="s">
        <v>2480</v>
      </c>
      <c r="C227" s="58"/>
      <c r="D227" s="58">
        <v>22</v>
      </c>
      <c r="E227" s="67">
        <v>25</v>
      </c>
      <c r="F227" s="300">
        <f t="shared" si="2"/>
        <v>27.5</v>
      </c>
    </row>
    <row r="228" spans="1:6" ht="18">
      <c r="A228" s="39" t="s">
        <v>1059</v>
      </c>
      <c r="B228" s="33" t="s">
        <v>1060</v>
      </c>
      <c r="C228" s="58"/>
      <c r="D228" s="58">
        <v>25</v>
      </c>
      <c r="E228" s="67">
        <v>29</v>
      </c>
      <c r="F228" s="300">
        <f t="shared" si="2"/>
        <v>31.9</v>
      </c>
    </row>
    <row r="229" spans="1:6" ht="18">
      <c r="A229" s="216" t="s">
        <v>1061</v>
      </c>
      <c r="B229" s="33" t="s">
        <v>808</v>
      </c>
      <c r="C229" s="58"/>
      <c r="D229" s="58"/>
      <c r="E229" s="67">
        <v>0</v>
      </c>
      <c r="F229" s="300">
        <f t="shared" si="2"/>
        <v>0</v>
      </c>
    </row>
    <row r="230" spans="1:6" ht="18">
      <c r="A230" s="39" t="s">
        <v>2487</v>
      </c>
      <c r="B230" s="539" t="s">
        <v>1062</v>
      </c>
      <c r="C230" s="58"/>
      <c r="D230" s="58">
        <v>335</v>
      </c>
      <c r="E230" s="67">
        <v>350</v>
      </c>
      <c r="F230" s="300">
        <f t="shared" ref="F230:F244" si="3">E230+E230*10%</f>
        <v>385</v>
      </c>
    </row>
    <row r="231" spans="1:6" ht="18">
      <c r="A231" s="455" t="s">
        <v>2489</v>
      </c>
      <c r="B231" s="539" t="s">
        <v>1063</v>
      </c>
      <c r="C231" s="58"/>
      <c r="D231" s="58">
        <v>335</v>
      </c>
      <c r="E231" s="67">
        <v>350</v>
      </c>
      <c r="F231" s="300">
        <f t="shared" si="3"/>
        <v>385</v>
      </c>
    </row>
    <row r="232" spans="1:6" s="407" customFormat="1" ht="18">
      <c r="A232" s="228" t="s">
        <v>1064</v>
      </c>
      <c r="B232" s="469" t="s">
        <v>1065</v>
      </c>
      <c r="C232" s="113"/>
      <c r="D232" s="113"/>
      <c r="E232" s="220">
        <v>109</v>
      </c>
      <c r="F232" s="207">
        <f t="shared" si="3"/>
        <v>119.9</v>
      </c>
    </row>
    <row r="233" spans="1:6" s="407" customFormat="1" ht="18">
      <c r="A233" s="468" t="s">
        <v>1881</v>
      </c>
      <c r="B233" s="410" t="s">
        <v>923</v>
      </c>
      <c r="C233" s="409"/>
      <c r="D233" s="409"/>
      <c r="E233" s="94">
        <v>449</v>
      </c>
      <c r="F233" s="207">
        <v>479</v>
      </c>
    </row>
    <row r="234" spans="1:6" s="407" customFormat="1" ht="18">
      <c r="A234" s="468" t="s">
        <v>1882</v>
      </c>
      <c r="B234" s="410" t="s">
        <v>923</v>
      </c>
      <c r="C234" s="409"/>
      <c r="D234" s="409">
        <v>349</v>
      </c>
      <c r="E234" s="94">
        <v>379</v>
      </c>
      <c r="F234" s="207">
        <v>399</v>
      </c>
    </row>
    <row r="235" spans="1:6" s="407" customFormat="1" ht="18">
      <c r="A235" s="468" t="s">
        <v>2010</v>
      </c>
      <c r="B235" s="410" t="s">
        <v>2011</v>
      </c>
      <c r="C235" s="409"/>
      <c r="D235" s="409"/>
      <c r="E235" s="94">
        <v>189</v>
      </c>
      <c r="F235" s="207">
        <v>205</v>
      </c>
    </row>
    <row r="236" spans="1:6" s="407" customFormat="1" ht="18">
      <c r="A236" s="468" t="s">
        <v>2012</v>
      </c>
      <c r="B236" s="410" t="s">
        <v>2013</v>
      </c>
      <c r="C236" s="409"/>
      <c r="D236" s="409"/>
      <c r="E236" s="94">
        <v>4</v>
      </c>
      <c r="F236" s="207">
        <v>5</v>
      </c>
    </row>
    <row r="237" spans="1:6" s="407" customFormat="1" ht="18">
      <c r="A237" s="209" t="s">
        <v>2500</v>
      </c>
      <c r="B237" s="406" t="s">
        <v>1066</v>
      </c>
      <c r="C237" s="210"/>
      <c r="D237" s="210">
        <v>67</v>
      </c>
      <c r="E237" s="94">
        <v>76</v>
      </c>
      <c r="F237" s="207">
        <f t="shared" si="3"/>
        <v>83.6</v>
      </c>
    </row>
    <row r="238" spans="1:6" ht="18">
      <c r="A238" s="209" t="s">
        <v>822</v>
      </c>
      <c r="B238" s="214" t="s">
        <v>2505</v>
      </c>
      <c r="C238" s="215"/>
      <c r="D238" s="215"/>
      <c r="E238" s="67">
        <v>330</v>
      </c>
      <c r="F238" s="300">
        <f t="shared" si="3"/>
        <v>363</v>
      </c>
    </row>
    <row r="239" spans="1:6" ht="18">
      <c r="A239" s="209" t="s">
        <v>111</v>
      </c>
      <c r="B239" s="389" t="s">
        <v>1067</v>
      </c>
      <c r="C239" s="215"/>
      <c r="D239" s="215">
        <v>45</v>
      </c>
      <c r="E239" s="67">
        <v>51</v>
      </c>
      <c r="F239" s="300">
        <f t="shared" si="3"/>
        <v>56.1</v>
      </c>
    </row>
    <row r="240" spans="1:6" ht="18">
      <c r="A240" s="39" t="s">
        <v>3094</v>
      </c>
      <c r="B240" s="33" t="s">
        <v>1068</v>
      </c>
      <c r="C240" s="58"/>
      <c r="D240" s="58"/>
      <c r="E240" s="67">
        <v>0</v>
      </c>
      <c r="F240" s="300">
        <f t="shared" si="3"/>
        <v>0</v>
      </c>
    </row>
    <row r="241" spans="1:6" ht="18">
      <c r="A241" s="258" t="s">
        <v>3098</v>
      </c>
      <c r="B241" s="199" t="s">
        <v>1685</v>
      </c>
      <c r="C241" s="303"/>
      <c r="D241" s="303">
        <v>239</v>
      </c>
      <c r="E241" s="290">
        <v>254</v>
      </c>
      <c r="F241" s="302">
        <v>279</v>
      </c>
    </row>
    <row r="242" spans="1:6" ht="18">
      <c r="A242" s="258" t="s">
        <v>3100</v>
      </c>
      <c r="B242" s="199" t="s">
        <v>1069</v>
      </c>
      <c r="C242" s="303"/>
      <c r="D242" s="303">
        <v>239</v>
      </c>
      <c r="E242" s="290">
        <v>254</v>
      </c>
      <c r="F242" s="302">
        <v>279</v>
      </c>
    </row>
    <row r="243" spans="1:6" ht="18">
      <c r="A243" s="217" t="s">
        <v>1686</v>
      </c>
      <c r="B243" s="308" t="s">
        <v>1070</v>
      </c>
      <c r="C243" s="309"/>
      <c r="D243" s="309"/>
      <c r="E243" s="67">
        <v>0</v>
      </c>
      <c r="F243" s="300">
        <f t="shared" si="3"/>
        <v>0</v>
      </c>
    </row>
    <row r="244" spans="1:6" ht="18">
      <c r="A244" s="217" t="s">
        <v>1687</v>
      </c>
      <c r="B244" s="308" t="s">
        <v>1071</v>
      </c>
      <c r="C244" s="309"/>
      <c r="D244" s="309"/>
      <c r="E244" s="67">
        <v>0</v>
      </c>
      <c r="F244" s="300">
        <f t="shared" si="3"/>
        <v>0</v>
      </c>
    </row>
  </sheetData>
  <mergeCells count="13">
    <mergeCell ref="A6:F6"/>
    <mergeCell ref="A1:F1"/>
    <mergeCell ref="A2:F2"/>
    <mergeCell ref="A3:F3"/>
    <mergeCell ref="A4:F4"/>
    <mergeCell ref="A5:F5"/>
    <mergeCell ref="E74:E75"/>
    <mergeCell ref="D74:D75"/>
    <mergeCell ref="F74:F75"/>
    <mergeCell ref="A7:F7"/>
    <mergeCell ref="A8:F8"/>
    <mergeCell ref="A9:F9"/>
    <mergeCell ref="A10:F10"/>
  </mergeCells>
  <phoneticPr fontId="36" type="noConversion"/>
  <conditionalFormatting sqref="A7:F9">
    <cfRule type="iconSet" priority="1">
      <iconSet iconSet="3TrafficLights2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scale="6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60"/>
  <sheetViews>
    <sheetView zoomScale="75" zoomScaleNormal="75" workbookViewId="0">
      <pane ySplit="11" topLeftCell="A12" activePane="bottomLeft" state="frozen"/>
      <selection pane="bottomLeft" sqref="A1:IV9"/>
    </sheetView>
  </sheetViews>
  <sheetFormatPr defaultRowHeight="15"/>
  <cols>
    <col min="1" max="1" width="63" customWidth="1"/>
    <col min="2" max="2" width="28.7109375" customWidth="1"/>
    <col min="3" max="3" width="9.42578125" customWidth="1"/>
    <col min="4" max="4" width="13.7109375" customWidth="1"/>
    <col min="5" max="5" width="12.7109375" customWidth="1"/>
    <col min="6" max="6" width="15.5703125" customWidth="1"/>
  </cols>
  <sheetData>
    <row r="1" spans="1:7" ht="22.5">
      <c r="A1" s="648"/>
      <c r="B1" s="648"/>
      <c r="C1" s="648"/>
      <c r="D1" s="648"/>
      <c r="E1" s="648"/>
      <c r="F1" s="648"/>
    </row>
    <row r="2" spans="1:7">
      <c r="A2" s="649"/>
      <c r="B2" s="649"/>
      <c r="C2" s="649"/>
      <c r="D2" s="649"/>
      <c r="E2" s="649"/>
      <c r="F2" s="649"/>
    </row>
    <row r="3" spans="1:7">
      <c r="A3" s="649"/>
      <c r="B3" s="649"/>
      <c r="C3" s="649"/>
      <c r="D3" s="649"/>
      <c r="E3" s="649"/>
      <c r="F3" s="649"/>
    </row>
    <row r="4" spans="1:7" ht="20.25" customHeight="1">
      <c r="A4" s="650"/>
      <c r="B4" s="650"/>
      <c r="C4" s="650"/>
      <c r="D4" s="650"/>
      <c r="E4" s="650"/>
      <c r="F4" s="650"/>
    </row>
    <row r="5" spans="1:7" ht="23.25">
      <c r="A5" s="672"/>
      <c r="B5" s="672"/>
      <c r="C5" s="672"/>
      <c r="D5" s="672"/>
      <c r="E5" s="672"/>
      <c r="F5" s="672"/>
    </row>
    <row r="6" spans="1:7" ht="23.25">
      <c r="A6" s="672"/>
      <c r="B6" s="672"/>
      <c r="C6" s="672"/>
      <c r="D6" s="672"/>
      <c r="E6" s="672"/>
      <c r="F6" s="672"/>
    </row>
    <row r="7" spans="1:7">
      <c r="A7" s="647"/>
      <c r="B7" s="647"/>
      <c r="C7" s="647"/>
      <c r="D7" s="647"/>
      <c r="E7" s="647"/>
      <c r="F7" s="647"/>
    </row>
    <row r="8" spans="1:7">
      <c r="A8" s="651"/>
      <c r="B8" s="651"/>
      <c r="C8" s="651"/>
      <c r="D8" s="651"/>
      <c r="E8" s="651"/>
      <c r="F8" s="651"/>
    </row>
    <row r="9" spans="1:7">
      <c r="A9" s="652"/>
      <c r="B9" s="652"/>
      <c r="C9" s="652"/>
      <c r="D9" s="652"/>
      <c r="E9" s="652"/>
      <c r="F9" s="652"/>
    </row>
    <row r="10" spans="1:7" ht="34.5" thickBot="1">
      <c r="A10" s="653" t="s">
        <v>1072</v>
      </c>
      <c r="B10" s="653"/>
      <c r="C10" s="653"/>
      <c r="D10" s="653"/>
      <c r="E10" s="653"/>
      <c r="F10" s="653"/>
    </row>
    <row r="11" spans="1:7" ht="17.25" thickTop="1" thickBot="1">
      <c r="A11" s="1" t="s">
        <v>3538</v>
      </c>
      <c r="B11" s="1" t="s">
        <v>3539</v>
      </c>
      <c r="C11" s="482" t="s">
        <v>1916</v>
      </c>
      <c r="D11" s="165">
        <v>1</v>
      </c>
      <c r="E11" s="164">
        <v>2</v>
      </c>
      <c r="F11" s="163">
        <v>3</v>
      </c>
    </row>
    <row r="12" spans="1:7" ht="18.75" thickTop="1">
      <c r="A12" s="3" t="s">
        <v>3545</v>
      </c>
      <c r="B12" s="4" t="s">
        <v>1073</v>
      </c>
      <c r="C12" s="481"/>
      <c r="D12" s="6">
        <v>159</v>
      </c>
      <c r="E12" s="9">
        <v>189</v>
      </c>
      <c r="F12" s="7">
        <f t="shared" ref="F12:F86" si="0">E12+E12*10%</f>
        <v>207.9</v>
      </c>
    </row>
    <row r="13" spans="1:7" ht="18.75">
      <c r="A13" s="143" t="s">
        <v>1074</v>
      </c>
      <c r="B13" s="123" t="s">
        <v>1075</v>
      </c>
      <c r="C13" s="123"/>
      <c r="D13" s="34"/>
      <c r="E13" s="26">
        <v>350</v>
      </c>
      <c r="F13" s="2">
        <f t="shared" si="0"/>
        <v>385</v>
      </c>
    </row>
    <row r="14" spans="1:7" ht="18.75">
      <c r="A14" s="143" t="s">
        <v>1870</v>
      </c>
      <c r="B14" s="132" t="s">
        <v>1076</v>
      </c>
      <c r="C14" s="132"/>
      <c r="D14" s="24"/>
      <c r="E14" s="26">
        <v>55</v>
      </c>
      <c r="F14" s="16">
        <v>61</v>
      </c>
    </row>
    <row r="15" spans="1:7" ht="18.75">
      <c r="A15" s="143" t="s">
        <v>3561</v>
      </c>
      <c r="B15" s="123" t="s">
        <v>1077</v>
      </c>
      <c r="C15" s="123"/>
      <c r="D15" s="34"/>
      <c r="E15" s="26">
        <v>0</v>
      </c>
      <c r="F15" s="2">
        <f t="shared" si="0"/>
        <v>0</v>
      </c>
    </row>
    <row r="16" spans="1:7" ht="18.75">
      <c r="A16" s="144" t="s">
        <v>3560</v>
      </c>
      <c r="B16" s="396" t="s">
        <v>1078</v>
      </c>
      <c r="C16" s="611"/>
      <c r="D16" s="34"/>
      <c r="E16" s="26">
        <v>650</v>
      </c>
      <c r="F16" s="2">
        <f t="shared" si="0"/>
        <v>715</v>
      </c>
      <c r="G16" s="340"/>
    </row>
    <row r="17" spans="1:7" ht="18.75">
      <c r="A17" s="144" t="s">
        <v>211</v>
      </c>
      <c r="B17" s="396" t="s">
        <v>210</v>
      </c>
      <c r="C17" s="611"/>
      <c r="D17" s="34"/>
      <c r="E17" s="26">
        <v>59</v>
      </c>
      <c r="F17" s="2">
        <v>65</v>
      </c>
      <c r="G17" s="340"/>
    </row>
    <row r="18" spans="1:7" ht="18.75">
      <c r="A18" s="135" t="s">
        <v>3595</v>
      </c>
      <c r="B18" s="122" t="s">
        <v>2555</v>
      </c>
      <c r="C18" s="612"/>
      <c r="D18" s="34"/>
      <c r="E18" s="26">
        <v>4</v>
      </c>
      <c r="F18" s="2">
        <f t="shared" si="0"/>
        <v>4.4000000000000004</v>
      </c>
    </row>
    <row r="19" spans="1:7" ht="18.75">
      <c r="A19" s="117" t="s">
        <v>3597</v>
      </c>
      <c r="B19" s="118" t="s">
        <v>3600</v>
      </c>
      <c r="C19" s="118"/>
      <c r="D19" s="141"/>
      <c r="E19" s="26">
        <v>2</v>
      </c>
      <c r="F19" s="2">
        <f t="shared" si="0"/>
        <v>2.2000000000000002</v>
      </c>
    </row>
    <row r="20" spans="1:7" ht="18.75">
      <c r="A20" s="117" t="s">
        <v>3597</v>
      </c>
      <c r="B20" s="118" t="s">
        <v>3601</v>
      </c>
      <c r="C20" s="118"/>
      <c r="D20" s="141"/>
      <c r="E20" s="26">
        <v>3</v>
      </c>
      <c r="F20" s="2">
        <f t="shared" si="0"/>
        <v>3.3</v>
      </c>
    </row>
    <row r="21" spans="1:7" ht="18.75">
      <c r="A21" s="144" t="s">
        <v>857</v>
      </c>
      <c r="B21" s="123"/>
      <c r="C21" s="123"/>
      <c r="D21" s="34"/>
      <c r="E21" s="26">
        <v>0</v>
      </c>
      <c r="F21" s="2">
        <f t="shared" si="0"/>
        <v>0</v>
      </c>
    </row>
    <row r="22" spans="1:7" ht="18.75">
      <c r="A22" s="144" t="s">
        <v>3416</v>
      </c>
      <c r="B22" s="123" t="s">
        <v>1079</v>
      </c>
      <c r="C22" s="123"/>
      <c r="D22" s="34"/>
      <c r="E22" s="26">
        <v>87</v>
      </c>
      <c r="F22" s="2">
        <f t="shared" si="0"/>
        <v>95.7</v>
      </c>
    </row>
    <row r="23" spans="1:7" ht="18.75">
      <c r="A23" s="144" t="s">
        <v>2560</v>
      </c>
      <c r="B23" s="396" t="s">
        <v>560</v>
      </c>
      <c r="C23" s="396"/>
      <c r="D23" s="34"/>
      <c r="E23" s="26">
        <v>14</v>
      </c>
      <c r="F23" s="2">
        <v>16</v>
      </c>
    </row>
    <row r="24" spans="1:7" ht="18.75">
      <c r="A24" s="144" t="s">
        <v>3281</v>
      </c>
      <c r="B24" s="123"/>
      <c r="C24" s="123"/>
      <c r="D24" s="34"/>
      <c r="E24" s="26">
        <v>175</v>
      </c>
      <c r="F24" s="2">
        <f t="shared" si="0"/>
        <v>192.5</v>
      </c>
    </row>
    <row r="25" spans="1:7" ht="18.75">
      <c r="A25" s="121" t="s">
        <v>3282</v>
      </c>
      <c r="B25" s="122" t="s">
        <v>3283</v>
      </c>
      <c r="C25" s="122"/>
      <c r="D25" s="34"/>
      <c r="E25" s="26">
        <v>15</v>
      </c>
      <c r="F25" s="2">
        <f t="shared" si="0"/>
        <v>16.5</v>
      </c>
    </row>
    <row r="26" spans="1:7" ht="18">
      <c r="A26" s="100" t="s">
        <v>1080</v>
      </c>
      <c r="B26" s="101" t="s">
        <v>3138</v>
      </c>
      <c r="C26" s="101"/>
      <c r="D26" s="102"/>
      <c r="E26" s="103">
        <v>75</v>
      </c>
      <c r="F26" s="104">
        <f t="shared" si="0"/>
        <v>82.5</v>
      </c>
    </row>
    <row r="27" spans="1:7" ht="18.75">
      <c r="A27" s="133" t="s">
        <v>3140</v>
      </c>
      <c r="B27" s="134" t="s">
        <v>3141</v>
      </c>
      <c r="C27" s="134"/>
      <c r="D27" s="38"/>
      <c r="E27" s="26">
        <v>16</v>
      </c>
      <c r="F27" s="2">
        <f t="shared" si="0"/>
        <v>17.600000000000001</v>
      </c>
    </row>
    <row r="28" spans="1:7" ht="18.75">
      <c r="A28" s="133" t="s">
        <v>3140</v>
      </c>
      <c r="B28" s="134" t="s">
        <v>3142</v>
      </c>
      <c r="C28" s="134"/>
      <c r="D28" s="38"/>
      <c r="E28" s="26">
        <v>0</v>
      </c>
      <c r="F28" s="2">
        <f t="shared" si="0"/>
        <v>0</v>
      </c>
    </row>
    <row r="29" spans="1:7" ht="18.75">
      <c r="A29" s="133" t="s">
        <v>3294</v>
      </c>
      <c r="B29" s="134" t="s">
        <v>3143</v>
      </c>
      <c r="C29" s="134"/>
      <c r="D29" s="38"/>
      <c r="E29" s="26">
        <v>0</v>
      </c>
      <c r="F29" s="2">
        <f t="shared" si="0"/>
        <v>0</v>
      </c>
    </row>
    <row r="30" spans="1:7" ht="18.75">
      <c r="A30" s="125" t="s">
        <v>3668</v>
      </c>
      <c r="B30" s="126" t="s">
        <v>3669</v>
      </c>
      <c r="C30" s="126"/>
      <c r="D30" s="23"/>
      <c r="E30" s="26">
        <v>1</v>
      </c>
      <c r="F30" s="2">
        <f t="shared" si="0"/>
        <v>1.1000000000000001</v>
      </c>
    </row>
    <row r="31" spans="1:7" ht="18.75">
      <c r="A31" s="121" t="s">
        <v>3668</v>
      </c>
      <c r="B31" s="122" t="s">
        <v>2583</v>
      </c>
      <c r="C31" s="122"/>
      <c r="D31" s="34"/>
      <c r="E31" s="26">
        <v>1</v>
      </c>
      <c r="F31" s="2">
        <f t="shared" si="0"/>
        <v>1.1000000000000001</v>
      </c>
    </row>
    <row r="32" spans="1:7" ht="18">
      <c r="A32" s="3" t="s">
        <v>3145</v>
      </c>
      <c r="B32" s="4" t="s">
        <v>2587</v>
      </c>
      <c r="C32" s="481"/>
      <c r="D32" s="6">
        <v>620</v>
      </c>
      <c r="E32" s="9">
        <v>680</v>
      </c>
      <c r="F32" s="7">
        <f t="shared" si="0"/>
        <v>748</v>
      </c>
    </row>
    <row r="33" spans="1:8" ht="18.75">
      <c r="A33" s="121" t="s">
        <v>2600</v>
      </c>
      <c r="B33" s="131" t="s">
        <v>1081</v>
      </c>
      <c r="C33" s="131"/>
      <c r="D33" s="24"/>
      <c r="E33" s="26">
        <v>155</v>
      </c>
      <c r="F33" s="16">
        <f t="shared" si="0"/>
        <v>170.5</v>
      </c>
    </row>
    <row r="34" spans="1:8" ht="18.75">
      <c r="A34" s="121" t="s">
        <v>3709</v>
      </c>
      <c r="B34" s="131" t="s">
        <v>1082</v>
      </c>
      <c r="C34" s="131"/>
      <c r="D34" s="24"/>
      <c r="E34" s="26">
        <v>135</v>
      </c>
      <c r="F34" s="16">
        <f t="shared" si="0"/>
        <v>148.5</v>
      </c>
    </row>
    <row r="35" spans="1:8" ht="18.75">
      <c r="A35" s="117" t="s">
        <v>3744</v>
      </c>
      <c r="B35" s="118" t="s">
        <v>3745</v>
      </c>
      <c r="C35" s="118"/>
      <c r="D35" s="141"/>
      <c r="E35" s="26">
        <v>169</v>
      </c>
      <c r="F35" s="2">
        <f t="shared" si="0"/>
        <v>185.9</v>
      </c>
    </row>
    <row r="36" spans="1:8" ht="18.75">
      <c r="A36" s="124" t="s">
        <v>1083</v>
      </c>
      <c r="B36" s="137" t="s">
        <v>1084</v>
      </c>
      <c r="C36" s="137"/>
      <c r="D36" s="30"/>
      <c r="E36" s="26">
        <v>0</v>
      </c>
      <c r="F36" s="2">
        <f t="shared" si="0"/>
        <v>0</v>
      </c>
    </row>
    <row r="37" spans="1:8" ht="18.75">
      <c r="A37" s="124" t="s">
        <v>3748</v>
      </c>
      <c r="B37" s="137" t="s">
        <v>1085</v>
      </c>
      <c r="C37" s="137"/>
      <c r="D37" s="30"/>
      <c r="E37" s="26">
        <v>0</v>
      </c>
      <c r="F37" s="2">
        <f t="shared" si="0"/>
        <v>0</v>
      </c>
    </row>
    <row r="38" spans="1:8" ht="18.75">
      <c r="A38" s="124" t="s">
        <v>3750</v>
      </c>
      <c r="B38" s="137" t="s">
        <v>1086</v>
      </c>
      <c r="C38" s="137"/>
      <c r="D38" s="30"/>
      <c r="E38" s="26">
        <v>0</v>
      </c>
      <c r="F38" s="2">
        <f t="shared" si="0"/>
        <v>0</v>
      </c>
    </row>
    <row r="39" spans="1:8" ht="18.75">
      <c r="A39" s="124" t="s">
        <v>3752</v>
      </c>
      <c r="B39" s="137" t="s">
        <v>1087</v>
      </c>
      <c r="C39" s="137"/>
      <c r="D39" s="30"/>
      <c r="E39" s="26">
        <v>0</v>
      </c>
      <c r="F39" s="2">
        <f t="shared" si="0"/>
        <v>0</v>
      </c>
    </row>
    <row r="40" spans="1:8" ht="18.75">
      <c r="A40" s="124" t="s">
        <v>3754</v>
      </c>
      <c r="B40" s="585" t="s">
        <v>1088</v>
      </c>
      <c r="C40" s="137"/>
      <c r="D40" s="30"/>
      <c r="E40" s="26">
        <v>1710</v>
      </c>
      <c r="F40" s="2">
        <f t="shared" si="0"/>
        <v>1881</v>
      </c>
      <c r="G40" s="582"/>
      <c r="H40" s="582">
        <v>1950</v>
      </c>
    </row>
    <row r="41" spans="1:8" ht="18.75">
      <c r="A41" s="124" t="s">
        <v>3758</v>
      </c>
      <c r="B41" s="137" t="s">
        <v>1089</v>
      </c>
      <c r="C41" s="137"/>
      <c r="D41" s="30">
        <v>220</v>
      </c>
      <c r="E41" s="26">
        <v>245</v>
      </c>
      <c r="F41" s="2">
        <f t="shared" si="0"/>
        <v>269.5</v>
      </c>
    </row>
    <row r="42" spans="1:8" ht="18.75">
      <c r="A42" s="145" t="s">
        <v>1090</v>
      </c>
      <c r="B42" s="146" t="s">
        <v>1091</v>
      </c>
      <c r="C42" s="146"/>
      <c r="D42" s="147">
        <v>38</v>
      </c>
      <c r="E42" s="148">
        <v>41</v>
      </c>
      <c r="F42" s="149">
        <f t="shared" si="0"/>
        <v>45.1</v>
      </c>
    </row>
    <row r="43" spans="1:8" ht="18.75">
      <c r="A43" s="144" t="s">
        <v>886</v>
      </c>
      <c r="B43" s="123"/>
      <c r="C43" s="123"/>
      <c r="D43" s="34"/>
      <c r="E43" s="26">
        <v>0</v>
      </c>
      <c r="F43" s="2">
        <f t="shared" si="0"/>
        <v>0</v>
      </c>
    </row>
    <row r="44" spans="1:8" ht="18.75">
      <c r="A44" s="144" t="s">
        <v>1092</v>
      </c>
      <c r="B44" s="609" t="s">
        <v>1093</v>
      </c>
      <c r="C44" s="132"/>
      <c r="D44" s="24"/>
      <c r="E44" s="26"/>
      <c r="F44" s="16">
        <v>180</v>
      </c>
    </row>
    <row r="45" spans="1:8" ht="18.75">
      <c r="A45" s="150" t="s">
        <v>2633</v>
      </c>
      <c r="B45" s="151" t="s">
        <v>1094</v>
      </c>
      <c r="C45" s="151"/>
      <c r="D45" s="120"/>
      <c r="E45" s="152">
        <v>6</v>
      </c>
      <c r="F45" s="115">
        <f t="shared" si="0"/>
        <v>6.6</v>
      </c>
    </row>
    <row r="46" spans="1:8" ht="18.75">
      <c r="A46" s="144" t="s">
        <v>3802</v>
      </c>
      <c r="B46" s="123"/>
      <c r="C46" s="123"/>
      <c r="D46" s="34"/>
      <c r="E46" s="26">
        <v>520</v>
      </c>
      <c r="F46" s="2">
        <f t="shared" si="0"/>
        <v>572</v>
      </c>
    </row>
    <row r="47" spans="1:8" ht="18.75">
      <c r="A47" s="144" t="s">
        <v>3160</v>
      </c>
      <c r="B47" s="123" t="s">
        <v>1095</v>
      </c>
      <c r="C47" s="123"/>
      <c r="D47" s="34"/>
      <c r="E47" s="26">
        <v>0</v>
      </c>
      <c r="F47" s="2">
        <f t="shared" si="0"/>
        <v>0</v>
      </c>
    </row>
    <row r="48" spans="1:8" ht="18.75">
      <c r="A48" s="144" t="s">
        <v>3162</v>
      </c>
      <c r="B48" s="123" t="s">
        <v>1096</v>
      </c>
      <c r="C48" s="123"/>
      <c r="D48" s="34"/>
      <c r="E48" s="26">
        <v>0</v>
      </c>
      <c r="F48" s="2">
        <f t="shared" si="0"/>
        <v>0</v>
      </c>
    </row>
    <row r="49" spans="1:7" ht="18.75">
      <c r="A49" s="133" t="s">
        <v>1097</v>
      </c>
      <c r="B49" s="134" t="s">
        <v>1098</v>
      </c>
      <c r="C49" s="134"/>
      <c r="D49" s="38">
        <v>49</v>
      </c>
      <c r="E49" s="26">
        <v>53</v>
      </c>
      <c r="F49" s="2">
        <f t="shared" si="0"/>
        <v>58.3</v>
      </c>
    </row>
    <row r="50" spans="1:7" ht="18.75">
      <c r="A50" s="133" t="s">
        <v>1099</v>
      </c>
      <c r="B50" s="134" t="s">
        <v>1100</v>
      </c>
      <c r="C50" s="134"/>
      <c r="D50" s="38"/>
      <c r="E50" s="26">
        <v>0</v>
      </c>
      <c r="F50" s="2">
        <f t="shared" si="0"/>
        <v>0</v>
      </c>
    </row>
    <row r="51" spans="1:7" ht="18.75">
      <c r="A51" s="144" t="s">
        <v>3366</v>
      </c>
      <c r="B51" s="123" t="s">
        <v>1101</v>
      </c>
      <c r="C51" s="123"/>
      <c r="D51" s="34">
        <v>1150</v>
      </c>
      <c r="E51" s="26">
        <v>1249</v>
      </c>
      <c r="F51" s="2">
        <f t="shared" si="0"/>
        <v>1373.9</v>
      </c>
    </row>
    <row r="52" spans="1:7" ht="18">
      <c r="A52" s="3" t="s">
        <v>3167</v>
      </c>
      <c r="B52" s="4" t="s">
        <v>3168</v>
      </c>
      <c r="C52" s="481"/>
      <c r="D52" s="6"/>
      <c r="E52" s="9">
        <v>134</v>
      </c>
      <c r="F52" s="7">
        <f t="shared" si="0"/>
        <v>147.4</v>
      </c>
    </row>
    <row r="53" spans="1:7" ht="18.75">
      <c r="A53" s="144" t="s">
        <v>1102</v>
      </c>
      <c r="B53" s="123"/>
      <c r="C53" s="123"/>
      <c r="D53" s="34"/>
      <c r="E53" s="26">
        <v>175</v>
      </c>
      <c r="F53" s="2">
        <f t="shared" si="0"/>
        <v>192.5</v>
      </c>
    </row>
    <row r="54" spans="1:7" ht="18.75">
      <c r="A54" s="135" t="s">
        <v>1103</v>
      </c>
      <c r="B54" s="122" t="s">
        <v>3173</v>
      </c>
      <c r="C54" s="122"/>
      <c r="D54" s="34"/>
      <c r="E54" s="26">
        <v>0</v>
      </c>
      <c r="F54" s="2">
        <f t="shared" si="0"/>
        <v>0</v>
      </c>
    </row>
    <row r="55" spans="1:7" ht="18.75">
      <c r="A55" s="135" t="s">
        <v>3880</v>
      </c>
      <c r="B55" s="122" t="s">
        <v>3172</v>
      </c>
      <c r="C55" s="122"/>
      <c r="D55" s="34"/>
      <c r="E55" s="26">
        <v>85</v>
      </c>
      <c r="F55" s="2">
        <f t="shared" si="0"/>
        <v>93.5</v>
      </c>
    </row>
    <row r="56" spans="1:7" ht="18.75">
      <c r="A56" s="144" t="s">
        <v>2044</v>
      </c>
      <c r="B56" s="123" t="s">
        <v>1104</v>
      </c>
      <c r="C56" s="123"/>
      <c r="D56" s="34"/>
      <c r="E56" s="26">
        <v>0</v>
      </c>
      <c r="F56" s="2">
        <f t="shared" si="0"/>
        <v>0</v>
      </c>
    </row>
    <row r="57" spans="1:7" ht="18.75">
      <c r="A57" s="144" t="s">
        <v>3194</v>
      </c>
      <c r="B57" s="140" t="s">
        <v>1105</v>
      </c>
      <c r="C57" s="140"/>
      <c r="D57" s="51"/>
      <c r="E57" s="26">
        <v>33</v>
      </c>
      <c r="F57" s="2">
        <f t="shared" si="0"/>
        <v>36.299999999999997</v>
      </c>
    </row>
    <row r="58" spans="1:7" ht="18.75">
      <c r="A58" s="144" t="s">
        <v>3196</v>
      </c>
      <c r="B58" s="140" t="s">
        <v>1106</v>
      </c>
      <c r="C58" s="140"/>
      <c r="D58" s="51"/>
      <c r="E58" s="26">
        <v>33</v>
      </c>
      <c r="F58" s="2">
        <f t="shared" si="0"/>
        <v>36.299999999999997</v>
      </c>
    </row>
    <row r="59" spans="1:7" ht="18.75">
      <c r="A59" s="144" t="s">
        <v>3956</v>
      </c>
      <c r="B59" s="153" t="s">
        <v>1107</v>
      </c>
      <c r="C59" s="153"/>
      <c r="D59" s="154"/>
      <c r="E59" s="26">
        <v>0</v>
      </c>
      <c r="F59" s="2">
        <f t="shared" si="0"/>
        <v>0</v>
      </c>
    </row>
    <row r="60" spans="1:7" ht="18.75">
      <c r="A60" s="144" t="s">
        <v>3958</v>
      </c>
      <c r="B60" s="153" t="s">
        <v>1108</v>
      </c>
      <c r="C60" s="153"/>
      <c r="D60" s="154"/>
      <c r="E60" s="26">
        <v>0</v>
      </c>
      <c r="F60" s="2">
        <f t="shared" si="0"/>
        <v>0</v>
      </c>
    </row>
    <row r="61" spans="1:7" ht="18.75">
      <c r="A61" s="124" t="s">
        <v>2056</v>
      </c>
      <c r="B61" s="403" t="s">
        <v>1109</v>
      </c>
      <c r="C61" s="403"/>
      <c r="D61" s="30"/>
      <c r="E61" s="26">
        <v>460</v>
      </c>
      <c r="F61" s="2">
        <f t="shared" si="0"/>
        <v>506</v>
      </c>
      <c r="G61" s="338"/>
    </row>
    <row r="62" spans="1:7" ht="18.75">
      <c r="A62" s="124" t="s">
        <v>2058</v>
      </c>
      <c r="B62" s="403" t="s">
        <v>1110</v>
      </c>
      <c r="C62" s="403"/>
      <c r="D62" s="30"/>
      <c r="E62" s="26">
        <v>460</v>
      </c>
      <c r="F62" s="2">
        <f t="shared" si="0"/>
        <v>506</v>
      </c>
      <c r="G62" s="338"/>
    </row>
    <row r="63" spans="1:7" ht="18.75">
      <c r="A63" s="124" t="s">
        <v>1111</v>
      </c>
      <c r="B63" s="137" t="s">
        <v>1112</v>
      </c>
      <c r="C63" s="137"/>
      <c r="D63" s="30"/>
      <c r="E63" s="26">
        <v>0</v>
      </c>
      <c r="F63" s="2">
        <f t="shared" si="0"/>
        <v>0</v>
      </c>
    </row>
    <row r="64" spans="1:7" ht="18.75">
      <c r="A64" s="124" t="s">
        <v>1113</v>
      </c>
      <c r="B64" s="137" t="s">
        <v>1114</v>
      </c>
      <c r="C64" s="137"/>
      <c r="D64" s="30"/>
      <c r="E64" s="26">
        <v>22</v>
      </c>
      <c r="F64" s="2">
        <f t="shared" si="0"/>
        <v>24.2</v>
      </c>
    </row>
    <row r="65" spans="1:6" ht="18.75">
      <c r="A65" s="125" t="s">
        <v>1115</v>
      </c>
      <c r="B65" s="140" t="s">
        <v>1116</v>
      </c>
      <c r="C65" s="140"/>
      <c r="D65" s="51"/>
      <c r="E65" s="26">
        <v>0</v>
      </c>
      <c r="F65" s="2">
        <f t="shared" si="0"/>
        <v>0</v>
      </c>
    </row>
    <row r="66" spans="1:6" ht="18.75">
      <c r="A66" s="125" t="s">
        <v>1117</v>
      </c>
      <c r="B66" s="140" t="s">
        <v>1118</v>
      </c>
      <c r="C66" s="140"/>
      <c r="D66" s="51"/>
      <c r="E66" s="26">
        <v>0</v>
      </c>
      <c r="F66" s="2">
        <f t="shared" si="0"/>
        <v>0</v>
      </c>
    </row>
    <row r="67" spans="1:6" ht="18.75">
      <c r="A67" s="125" t="s">
        <v>1119</v>
      </c>
      <c r="B67" s="140" t="s">
        <v>1120</v>
      </c>
      <c r="C67" s="140"/>
      <c r="D67" s="51"/>
      <c r="E67" s="26">
        <v>0</v>
      </c>
      <c r="F67" s="2">
        <f t="shared" si="0"/>
        <v>0</v>
      </c>
    </row>
    <row r="68" spans="1:6" ht="18.75">
      <c r="A68" s="125" t="s">
        <v>1121</v>
      </c>
      <c r="B68" s="140" t="s">
        <v>1122</v>
      </c>
      <c r="C68" s="140"/>
      <c r="D68" s="51"/>
      <c r="E68" s="26">
        <v>0</v>
      </c>
      <c r="F68" s="2">
        <f t="shared" si="0"/>
        <v>0</v>
      </c>
    </row>
    <row r="69" spans="1:6" ht="18.75">
      <c r="A69" s="124" t="s">
        <v>1123</v>
      </c>
      <c r="B69" s="137" t="s">
        <v>1124</v>
      </c>
      <c r="C69" s="137"/>
      <c r="D69" s="30"/>
      <c r="E69" s="26">
        <v>199</v>
      </c>
      <c r="F69" s="2">
        <f t="shared" si="0"/>
        <v>218.9</v>
      </c>
    </row>
    <row r="70" spans="1:6" ht="18.75">
      <c r="A70" s="124" t="s">
        <v>1125</v>
      </c>
      <c r="B70" s="137" t="s">
        <v>1126</v>
      </c>
      <c r="C70" s="137"/>
      <c r="D70" s="30"/>
      <c r="E70" s="26">
        <v>0</v>
      </c>
      <c r="F70" s="2">
        <f t="shared" si="0"/>
        <v>0</v>
      </c>
    </row>
    <row r="71" spans="1:6" ht="18.75">
      <c r="A71" s="124" t="s">
        <v>1127</v>
      </c>
      <c r="B71" s="137"/>
      <c r="C71" s="137"/>
      <c r="D71" s="30">
        <v>160</v>
      </c>
      <c r="E71" s="26">
        <v>175</v>
      </c>
      <c r="F71" s="2">
        <f t="shared" si="0"/>
        <v>192.5</v>
      </c>
    </row>
    <row r="72" spans="1:6" ht="18">
      <c r="A72" s="39" t="s">
        <v>3219</v>
      </c>
      <c r="B72" s="33" t="s">
        <v>3220</v>
      </c>
      <c r="C72" s="33"/>
      <c r="D72" s="99"/>
      <c r="E72" s="92">
        <v>75</v>
      </c>
      <c r="F72" s="2">
        <f t="shared" si="0"/>
        <v>82.5</v>
      </c>
    </row>
    <row r="73" spans="1:6" ht="18">
      <c r="A73" s="100" t="s">
        <v>1128</v>
      </c>
      <c r="B73" s="109" t="s">
        <v>1129</v>
      </c>
      <c r="C73" s="109"/>
      <c r="D73" s="110">
        <v>18</v>
      </c>
      <c r="E73" s="103">
        <v>19</v>
      </c>
      <c r="F73" s="104">
        <f t="shared" si="0"/>
        <v>20.9</v>
      </c>
    </row>
    <row r="74" spans="1:6" ht="18.75">
      <c r="A74" s="124" t="s">
        <v>1130</v>
      </c>
      <c r="B74" s="137" t="s">
        <v>1131</v>
      </c>
      <c r="C74" s="137"/>
      <c r="D74" s="30">
        <v>210</v>
      </c>
      <c r="E74" s="26">
        <v>235</v>
      </c>
      <c r="F74" s="2">
        <f t="shared" si="0"/>
        <v>258.5</v>
      </c>
    </row>
    <row r="75" spans="1:6" ht="18.75">
      <c r="A75" s="125" t="s">
        <v>1132</v>
      </c>
      <c r="B75" s="140" t="s">
        <v>1133</v>
      </c>
      <c r="C75" s="140"/>
      <c r="D75" s="51"/>
      <c r="E75" s="26">
        <v>0</v>
      </c>
      <c r="F75" s="2">
        <f t="shared" si="0"/>
        <v>0</v>
      </c>
    </row>
    <row r="76" spans="1:6" ht="18.75">
      <c r="A76" s="125" t="s">
        <v>2138</v>
      </c>
      <c r="B76" s="140" t="s">
        <v>1134</v>
      </c>
      <c r="C76" s="140"/>
      <c r="D76" s="51"/>
      <c r="E76" s="26">
        <v>0</v>
      </c>
      <c r="F76" s="2">
        <f t="shared" si="0"/>
        <v>0</v>
      </c>
    </row>
    <row r="77" spans="1:6" ht="18.75">
      <c r="A77" s="125" t="s">
        <v>2136</v>
      </c>
      <c r="B77" s="140" t="s">
        <v>1135</v>
      </c>
      <c r="C77" s="140"/>
      <c r="D77" s="51"/>
      <c r="E77" s="26">
        <v>135</v>
      </c>
      <c r="F77" s="2">
        <f t="shared" si="0"/>
        <v>148.5</v>
      </c>
    </row>
    <row r="78" spans="1:6" ht="18.75">
      <c r="A78" s="125" t="s">
        <v>3503</v>
      </c>
      <c r="B78" s="140" t="s">
        <v>1136</v>
      </c>
      <c r="C78" s="140"/>
      <c r="D78" s="51"/>
      <c r="E78" s="26">
        <v>37</v>
      </c>
      <c r="F78" s="2">
        <f t="shared" si="0"/>
        <v>40.700000000000003</v>
      </c>
    </row>
    <row r="79" spans="1:6" ht="18.75">
      <c r="A79" s="125" t="s">
        <v>1137</v>
      </c>
      <c r="B79" s="140" t="s">
        <v>1138</v>
      </c>
      <c r="C79" s="140"/>
      <c r="D79" s="51"/>
      <c r="E79" s="26">
        <v>0</v>
      </c>
      <c r="F79" s="2">
        <f t="shared" si="0"/>
        <v>0</v>
      </c>
    </row>
    <row r="80" spans="1:6" ht="18.75">
      <c r="A80" s="125" t="s">
        <v>3231</v>
      </c>
      <c r="B80" s="140" t="s">
        <v>1139</v>
      </c>
      <c r="C80" s="140"/>
      <c r="D80" s="51"/>
      <c r="E80" s="26">
        <v>849</v>
      </c>
      <c r="F80" s="2">
        <f t="shared" si="0"/>
        <v>933.9</v>
      </c>
    </row>
    <row r="81" spans="1:6" ht="18.75">
      <c r="A81" s="125" t="s">
        <v>1140</v>
      </c>
      <c r="B81" s="140" t="s">
        <v>1141</v>
      </c>
      <c r="C81" s="140"/>
      <c r="D81" s="51"/>
      <c r="E81" s="26">
        <v>429</v>
      </c>
      <c r="F81" s="2">
        <f t="shared" si="0"/>
        <v>471.9</v>
      </c>
    </row>
    <row r="82" spans="1:6" ht="18.75">
      <c r="A82" s="124" t="s">
        <v>4194</v>
      </c>
      <c r="B82" s="137" t="s">
        <v>1142</v>
      </c>
      <c r="C82" s="137"/>
      <c r="D82" s="30"/>
      <c r="E82" s="26">
        <v>51</v>
      </c>
      <c r="F82" s="2">
        <f t="shared" si="0"/>
        <v>56.1</v>
      </c>
    </row>
    <row r="83" spans="1:6" ht="18.75">
      <c r="A83" s="124" t="s">
        <v>4196</v>
      </c>
      <c r="B83" s="137" t="s">
        <v>1143</v>
      </c>
      <c r="C83" s="137"/>
      <c r="D83" s="30"/>
      <c r="E83" s="26">
        <v>51</v>
      </c>
      <c r="F83" s="2">
        <f t="shared" si="0"/>
        <v>56.1</v>
      </c>
    </row>
    <row r="84" spans="1:6" ht="18.75">
      <c r="A84" s="144" t="s">
        <v>2844</v>
      </c>
      <c r="B84" s="153" t="s">
        <v>1144</v>
      </c>
      <c r="C84" s="153"/>
      <c r="D84" s="154"/>
      <c r="E84" s="26">
        <v>0</v>
      </c>
      <c r="F84" s="2">
        <f t="shared" si="0"/>
        <v>0</v>
      </c>
    </row>
    <row r="85" spans="1:6" ht="18.75">
      <c r="A85" s="144" t="s">
        <v>3243</v>
      </c>
      <c r="B85" s="153"/>
      <c r="C85" s="153"/>
      <c r="D85" s="154"/>
      <c r="E85" s="26">
        <v>185</v>
      </c>
      <c r="F85" s="2">
        <f t="shared" si="0"/>
        <v>203.5</v>
      </c>
    </row>
    <row r="86" spans="1:6" ht="18.75">
      <c r="A86" s="144" t="s">
        <v>2186</v>
      </c>
      <c r="B86" s="153"/>
      <c r="C86" s="153"/>
      <c r="D86" s="154"/>
      <c r="E86" s="26">
        <v>0</v>
      </c>
      <c r="F86" s="2">
        <f t="shared" si="0"/>
        <v>0</v>
      </c>
    </row>
    <row r="87" spans="1:6" ht="18.75">
      <c r="A87" s="125" t="s">
        <v>1145</v>
      </c>
      <c r="B87" s="153" t="s">
        <v>1146</v>
      </c>
      <c r="C87" s="153"/>
      <c r="D87" s="154"/>
      <c r="E87" s="26">
        <v>0</v>
      </c>
      <c r="F87" s="2">
        <f t="shared" ref="F87:F160" si="1">E87+E87*10%</f>
        <v>0</v>
      </c>
    </row>
    <row r="88" spans="1:6" ht="18.75">
      <c r="A88" s="111" t="s">
        <v>343</v>
      </c>
      <c r="B88" s="112" t="s">
        <v>344</v>
      </c>
      <c r="C88" s="112"/>
      <c r="D88" s="44"/>
      <c r="E88" s="26">
        <v>0</v>
      </c>
      <c r="F88" s="2">
        <f t="shared" si="1"/>
        <v>0</v>
      </c>
    </row>
    <row r="89" spans="1:6" ht="18.75">
      <c r="A89" s="111" t="s">
        <v>1147</v>
      </c>
      <c r="B89" s="112" t="s">
        <v>1148</v>
      </c>
      <c r="C89" s="112"/>
      <c r="D89" s="44"/>
      <c r="E89" s="26">
        <v>0</v>
      </c>
      <c r="F89" s="2">
        <f t="shared" si="1"/>
        <v>0</v>
      </c>
    </row>
    <row r="90" spans="1:6" ht="18.75">
      <c r="A90" s="111" t="s">
        <v>4264</v>
      </c>
      <c r="B90" s="112" t="s">
        <v>347</v>
      </c>
      <c r="C90" s="112"/>
      <c r="D90" s="44"/>
      <c r="E90" s="26">
        <v>85</v>
      </c>
      <c r="F90" s="2">
        <f t="shared" si="1"/>
        <v>93.5</v>
      </c>
    </row>
    <row r="91" spans="1:6" ht="18.75">
      <c r="A91" s="121" t="s">
        <v>2238</v>
      </c>
      <c r="B91" s="136" t="s">
        <v>2239</v>
      </c>
      <c r="C91" s="136"/>
      <c r="D91" s="54"/>
      <c r="E91" s="26">
        <v>3</v>
      </c>
      <c r="F91" s="2">
        <f t="shared" si="1"/>
        <v>3.3</v>
      </c>
    </row>
    <row r="92" spans="1:6" ht="18.75">
      <c r="A92" s="121" t="s">
        <v>1149</v>
      </c>
      <c r="B92" s="136" t="s">
        <v>1150</v>
      </c>
      <c r="C92" s="136"/>
      <c r="D92" s="54"/>
      <c r="E92" s="26">
        <v>120</v>
      </c>
      <c r="F92" s="2">
        <f t="shared" si="1"/>
        <v>132</v>
      </c>
    </row>
    <row r="93" spans="1:6" ht="18.75">
      <c r="A93" s="144" t="s">
        <v>1151</v>
      </c>
      <c r="B93" s="153" t="s">
        <v>1152</v>
      </c>
      <c r="C93" s="153"/>
      <c r="D93" s="154"/>
      <c r="E93" s="26">
        <v>270</v>
      </c>
      <c r="F93" s="2">
        <f t="shared" si="1"/>
        <v>297</v>
      </c>
    </row>
    <row r="94" spans="1:6" ht="18.75">
      <c r="A94" s="121" t="s">
        <v>2865</v>
      </c>
      <c r="B94" s="136" t="s">
        <v>349</v>
      </c>
      <c r="C94" s="136"/>
      <c r="D94" s="54"/>
      <c r="E94" s="26">
        <v>19</v>
      </c>
      <c r="F94" s="2">
        <f t="shared" si="1"/>
        <v>20.9</v>
      </c>
    </row>
    <row r="95" spans="1:6" ht="18.75">
      <c r="A95" s="121" t="s">
        <v>1153</v>
      </c>
      <c r="B95" s="136" t="s">
        <v>1154</v>
      </c>
      <c r="C95" s="136"/>
      <c r="D95" s="54"/>
      <c r="E95" s="26">
        <v>169</v>
      </c>
      <c r="F95" s="2">
        <f t="shared" si="1"/>
        <v>185.9</v>
      </c>
    </row>
    <row r="96" spans="1:6" ht="18.75">
      <c r="A96" s="111" t="s">
        <v>4350</v>
      </c>
      <c r="B96" s="112" t="s">
        <v>1155</v>
      </c>
      <c r="C96" s="112"/>
      <c r="D96" s="44"/>
      <c r="E96" s="26">
        <v>69</v>
      </c>
      <c r="F96" s="2">
        <f t="shared" si="1"/>
        <v>75.900000000000006</v>
      </c>
    </row>
    <row r="97" spans="1:6" ht="18.75">
      <c r="A97" s="111" t="s">
        <v>4352</v>
      </c>
      <c r="B97" s="112" t="s">
        <v>1156</v>
      </c>
      <c r="C97" s="112"/>
      <c r="D97" s="44"/>
      <c r="E97" s="26">
        <v>69</v>
      </c>
      <c r="F97" s="2">
        <f t="shared" si="1"/>
        <v>75.900000000000006</v>
      </c>
    </row>
    <row r="98" spans="1:6" ht="18.75">
      <c r="A98" s="111" t="s">
        <v>4358</v>
      </c>
      <c r="B98" s="112" t="s">
        <v>1157</v>
      </c>
      <c r="C98" s="112"/>
      <c r="D98" s="44">
        <v>199</v>
      </c>
      <c r="E98" s="26">
        <v>220</v>
      </c>
      <c r="F98" s="2">
        <f t="shared" si="1"/>
        <v>242</v>
      </c>
    </row>
    <row r="99" spans="1:6" ht="18.75">
      <c r="A99" s="111" t="s">
        <v>2904</v>
      </c>
      <c r="B99" s="132" t="s">
        <v>1158</v>
      </c>
      <c r="C99" s="132"/>
      <c r="D99" s="24"/>
      <c r="E99" s="26">
        <v>72</v>
      </c>
      <c r="F99" s="16">
        <f t="shared" si="1"/>
        <v>79.2</v>
      </c>
    </row>
    <row r="100" spans="1:6" ht="18.75">
      <c r="A100" s="144" t="s">
        <v>4418</v>
      </c>
      <c r="B100" s="138" t="s">
        <v>370</v>
      </c>
      <c r="C100" s="138"/>
      <c r="D100" s="44"/>
      <c r="E100" s="26">
        <v>0</v>
      </c>
      <c r="F100" s="2">
        <f t="shared" si="1"/>
        <v>0</v>
      </c>
    </row>
    <row r="101" spans="1:6" ht="18.75">
      <c r="A101" s="144" t="s">
        <v>4414</v>
      </c>
      <c r="B101" s="123" t="s">
        <v>1159</v>
      </c>
      <c r="C101" s="123"/>
      <c r="D101" s="34"/>
      <c r="E101" s="26">
        <v>55</v>
      </c>
      <c r="F101" s="2">
        <f t="shared" si="1"/>
        <v>60.5</v>
      </c>
    </row>
    <row r="102" spans="1:6" ht="18.75">
      <c r="A102" s="121" t="s">
        <v>1160</v>
      </c>
      <c r="B102" s="112" t="s">
        <v>362</v>
      </c>
      <c r="C102" s="112"/>
      <c r="D102" s="44"/>
      <c r="E102" s="24">
        <v>55</v>
      </c>
      <c r="F102" s="2">
        <f t="shared" si="1"/>
        <v>60.5</v>
      </c>
    </row>
    <row r="103" spans="1:6" ht="18.75">
      <c r="A103" s="121" t="s">
        <v>1160</v>
      </c>
      <c r="B103" s="112" t="s">
        <v>1161</v>
      </c>
      <c r="C103" s="112"/>
      <c r="D103" s="44"/>
      <c r="E103" s="24">
        <v>55</v>
      </c>
      <c r="F103" s="2">
        <f t="shared" si="1"/>
        <v>60.5</v>
      </c>
    </row>
    <row r="104" spans="1:6" ht="18">
      <c r="A104" s="3" t="s">
        <v>2908</v>
      </c>
      <c r="B104" s="4" t="s">
        <v>1162</v>
      </c>
      <c r="C104" s="481"/>
      <c r="D104" s="6"/>
      <c r="E104" s="9">
        <v>38</v>
      </c>
      <c r="F104" s="7">
        <f t="shared" si="1"/>
        <v>41.8</v>
      </c>
    </row>
    <row r="105" spans="1:6" ht="18">
      <c r="A105" s="39" t="s">
        <v>377</v>
      </c>
      <c r="B105" s="33" t="s">
        <v>378</v>
      </c>
      <c r="C105" s="33"/>
      <c r="D105" s="92"/>
      <c r="E105" s="2">
        <v>299</v>
      </c>
      <c r="F105" s="2">
        <f t="shared" si="1"/>
        <v>328.9</v>
      </c>
    </row>
    <row r="106" spans="1:6" ht="18">
      <c r="A106" s="39" t="s">
        <v>379</v>
      </c>
      <c r="B106" s="33" t="s">
        <v>380</v>
      </c>
      <c r="C106" s="33"/>
      <c r="D106" s="92">
        <v>199</v>
      </c>
      <c r="E106" s="2">
        <v>220</v>
      </c>
      <c r="F106" s="2">
        <f t="shared" si="1"/>
        <v>242</v>
      </c>
    </row>
    <row r="107" spans="1:6" ht="18.75">
      <c r="A107" s="144" t="s">
        <v>1163</v>
      </c>
      <c r="B107" s="123" t="s">
        <v>1164</v>
      </c>
      <c r="C107" s="123"/>
      <c r="D107" s="34"/>
      <c r="E107" s="26">
        <v>0</v>
      </c>
      <c r="F107" s="2">
        <f t="shared" si="1"/>
        <v>0</v>
      </c>
    </row>
    <row r="108" spans="1:6" ht="18.75">
      <c r="A108" s="144" t="s">
        <v>381</v>
      </c>
      <c r="B108" s="140" t="s">
        <v>1165</v>
      </c>
      <c r="C108" s="140"/>
      <c r="D108" s="51"/>
      <c r="E108" s="26">
        <v>33</v>
      </c>
      <c r="F108" s="2">
        <f t="shared" si="1"/>
        <v>36.299999999999997</v>
      </c>
    </row>
    <row r="109" spans="1:6" ht="18.75">
      <c r="A109" s="144" t="s">
        <v>1166</v>
      </c>
      <c r="B109" s="140" t="s">
        <v>1167</v>
      </c>
      <c r="C109" s="140"/>
      <c r="D109" s="51"/>
      <c r="E109" s="26">
        <v>29</v>
      </c>
      <c r="F109" s="2">
        <f t="shared" si="1"/>
        <v>31.9</v>
      </c>
    </row>
    <row r="110" spans="1:6" ht="18.75">
      <c r="A110" s="144" t="s">
        <v>1166</v>
      </c>
      <c r="B110" s="140" t="s">
        <v>1168</v>
      </c>
      <c r="C110" s="140"/>
      <c r="D110" s="51"/>
      <c r="E110" s="26">
        <v>29</v>
      </c>
      <c r="F110" s="2">
        <f t="shared" si="1"/>
        <v>31.9</v>
      </c>
    </row>
    <row r="111" spans="1:6" ht="18.75">
      <c r="A111" s="144" t="s">
        <v>383</v>
      </c>
      <c r="B111" s="140" t="s">
        <v>1169</v>
      </c>
      <c r="C111" s="140"/>
      <c r="D111" s="51"/>
      <c r="E111" s="26">
        <v>32</v>
      </c>
      <c r="F111" s="2">
        <f t="shared" si="1"/>
        <v>35.200000000000003</v>
      </c>
    </row>
    <row r="112" spans="1:6" ht="18.75">
      <c r="A112" s="144" t="s">
        <v>389</v>
      </c>
      <c r="B112" s="123" t="s">
        <v>1170</v>
      </c>
      <c r="C112" s="123"/>
      <c r="D112" s="34"/>
      <c r="E112" s="26">
        <v>73</v>
      </c>
      <c r="F112" s="2">
        <f t="shared" si="1"/>
        <v>80.3</v>
      </c>
    </row>
    <row r="113" spans="1:8" ht="18">
      <c r="A113" s="3" t="s">
        <v>391</v>
      </c>
      <c r="B113" s="4" t="s">
        <v>1171</v>
      </c>
      <c r="C113" s="481"/>
      <c r="D113" s="6"/>
      <c r="E113" s="9">
        <v>73</v>
      </c>
      <c r="F113" s="7">
        <v>80</v>
      </c>
    </row>
    <row r="114" spans="1:8" ht="18.75">
      <c r="A114" s="144" t="s">
        <v>2328</v>
      </c>
      <c r="B114" s="123" t="s">
        <v>1172</v>
      </c>
      <c r="C114" s="123"/>
      <c r="D114" s="34"/>
      <c r="E114" s="26">
        <v>18</v>
      </c>
      <c r="F114" s="2">
        <f t="shared" si="1"/>
        <v>19.8</v>
      </c>
    </row>
    <row r="115" spans="1:8" ht="18.75">
      <c r="A115" s="121" t="s">
        <v>394</v>
      </c>
      <c r="B115" s="122" t="s">
        <v>395</v>
      </c>
      <c r="C115" s="122"/>
      <c r="D115" s="34"/>
      <c r="E115" s="26">
        <v>0</v>
      </c>
      <c r="F115" s="2">
        <f t="shared" si="1"/>
        <v>0</v>
      </c>
    </row>
    <row r="116" spans="1:8" ht="18.75">
      <c r="A116" s="121" t="s">
        <v>396</v>
      </c>
      <c r="B116" s="122" t="s">
        <v>397</v>
      </c>
      <c r="C116" s="122"/>
      <c r="D116" s="34"/>
      <c r="E116" s="26">
        <v>0</v>
      </c>
      <c r="F116" s="2">
        <f t="shared" si="1"/>
        <v>0</v>
      </c>
    </row>
    <row r="117" spans="1:8" ht="18.75">
      <c r="A117" s="127" t="s">
        <v>1173</v>
      </c>
      <c r="B117" s="128" t="s">
        <v>1174</v>
      </c>
      <c r="C117" s="128"/>
      <c r="D117" s="119"/>
      <c r="E117" s="152">
        <v>44</v>
      </c>
      <c r="F117" s="104">
        <f t="shared" si="1"/>
        <v>48.4</v>
      </c>
    </row>
    <row r="118" spans="1:8" ht="18.75">
      <c r="A118" s="133" t="s">
        <v>399</v>
      </c>
      <c r="B118" s="134" t="s">
        <v>400</v>
      </c>
      <c r="C118" s="134"/>
      <c r="D118" s="38"/>
      <c r="E118" s="26">
        <v>0</v>
      </c>
      <c r="F118" s="2">
        <f t="shared" si="1"/>
        <v>0</v>
      </c>
    </row>
    <row r="119" spans="1:8" ht="18.75">
      <c r="A119" s="133" t="s">
        <v>2346</v>
      </c>
      <c r="B119" s="134" t="s">
        <v>3189</v>
      </c>
      <c r="C119" s="134"/>
      <c r="D119" s="38"/>
      <c r="E119" s="26">
        <v>0</v>
      </c>
      <c r="F119" s="2">
        <f t="shared" si="1"/>
        <v>0</v>
      </c>
    </row>
    <row r="120" spans="1:8" ht="18.75">
      <c r="A120" s="133" t="s">
        <v>2346</v>
      </c>
      <c r="B120" s="588" t="s">
        <v>160</v>
      </c>
      <c r="C120" s="134"/>
      <c r="D120" s="38"/>
      <c r="E120" s="26">
        <v>57</v>
      </c>
      <c r="F120" s="2">
        <v>63</v>
      </c>
      <c r="G120" s="582"/>
      <c r="H120" s="582">
        <v>75</v>
      </c>
    </row>
    <row r="121" spans="1:8" ht="18">
      <c r="A121" s="35" t="s">
        <v>4490</v>
      </c>
      <c r="B121" s="37" t="s">
        <v>404</v>
      </c>
      <c r="C121" s="37"/>
      <c r="D121" s="92"/>
      <c r="E121" s="2">
        <v>46</v>
      </c>
      <c r="F121" s="2">
        <f t="shared" si="1"/>
        <v>50.6</v>
      </c>
    </row>
    <row r="122" spans="1:8" ht="18.75">
      <c r="A122" s="116" t="s">
        <v>2355</v>
      </c>
      <c r="B122" s="139" t="s">
        <v>405</v>
      </c>
      <c r="C122" s="139"/>
      <c r="D122" s="25"/>
      <c r="E122" s="26">
        <v>11</v>
      </c>
      <c r="F122" s="2">
        <f t="shared" si="1"/>
        <v>12.1</v>
      </c>
    </row>
    <row r="123" spans="1:8" ht="18.75">
      <c r="A123" s="125" t="s">
        <v>1175</v>
      </c>
      <c r="B123" s="140" t="s">
        <v>1176</v>
      </c>
      <c r="C123" s="140"/>
      <c r="D123" s="51"/>
      <c r="E123" s="26">
        <v>0</v>
      </c>
      <c r="F123" s="2">
        <f t="shared" si="1"/>
        <v>0</v>
      </c>
    </row>
    <row r="124" spans="1:8" ht="18.75">
      <c r="A124" s="125" t="s">
        <v>4510</v>
      </c>
      <c r="B124" s="140" t="s">
        <v>1177</v>
      </c>
      <c r="C124" s="140"/>
      <c r="D124" s="51"/>
      <c r="E124" s="26">
        <v>570</v>
      </c>
      <c r="F124" s="2">
        <f t="shared" si="1"/>
        <v>627</v>
      </c>
    </row>
    <row r="125" spans="1:8" ht="18.75">
      <c r="A125" s="125" t="s">
        <v>561</v>
      </c>
      <c r="B125" s="395" t="s">
        <v>562</v>
      </c>
      <c r="C125" s="395"/>
      <c r="D125" s="51"/>
      <c r="E125" s="26">
        <v>17</v>
      </c>
      <c r="F125" s="2">
        <v>19</v>
      </c>
    </row>
    <row r="126" spans="1:8" ht="18.75">
      <c r="A126" s="125" t="s">
        <v>1178</v>
      </c>
      <c r="B126" s="395" t="s">
        <v>1179</v>
      </c>
      <c r="C126" s="395"/>
      <c r="D126" s="51"/>
      <c r="E126" s="26">
        <v>595</v>
      </c>
      <c r="F126" s="2">
        <f t="shared" si="1"/>
        <v>654.5</v>
      </c>
    </row>
    <row r="127" spans="1:8" ht="18.75">
      <c r="A127" s="144" t="s">
        <v>1180</v>
      </c>
      <c r="B127" s="123" t="s">
        <v>1181</v>
      </c>
      <c r="C127" s="123"/>
      <c r="D127" s="34"/>
      <c r="E127" s="26">
        <v>0</v>
      </c>
      <c r="F127" s="2">
        <f t="shared" si="1"/>
        <v>0</v>
      </c>
    </row>
    <row r="128" spans="1:8" ht="18.75">
      <c r="A128" s="144" t="s">
        <v>158</v>
      </c>
      <c r="B128" s="587" t="s">
        <v>159</v>
      </c>
      <c r="C128" s="123"/>
      <c r="D128" s="34"/>
      <c r="E128" s="26">
        <v>135</v>
      </c>
      <c r="F128" s="2">
        <v>149</v>
      </c>
      <c r="G128" s="582"/>
      <c r="H128" s="582">
        <v>165</v>
      </c>
    </row>
    <row r="129" spans="1:6" ht="18.75">
      <c r="A129" s="150" t="s">
        <v>4524</v>
      </c>
      <c r="B129" s="129" t="s">
        <v>1182</v>
      </c>
      <c r="C129" s="129"/>
      <c r="D129" s="119">
        <v>390</v>
      </c>
      <c r="E129" s="152">
        <v>420</v>
      </c>
      <c r="F129" s="104">
        <f t="shared" si="1"/>
        <v>462</v>
      </c>
    </row>
    <row r="130" spans="1:6" ht="18.75">
      <c r="A130" s="144" t="s">
        <v>4526</v>
      </c>
      <c r="B130" s="123"/>
      <c r="C130" s="123"/>
      <c r="D130" s="34"/>
      <c r="E130" s="26">
        <v>0</v>
      </c>
      <c r="F130" s="2">
        <f t="shared" si="1"/>
        <v>0</v>
      </c>
    </row>
    <row r="131" spans="1:6" ht="18.75">
      <c r="A131" s="124" t="s">
        <v>420</v>
      </c>
      <c r="B131" s="137" t="s">
        <v>421</v>
      </c>
      <c r="C131" s="137"/>
      <c r="D131" s="30"/>
      <c r="E131" s="26">
        <v>0</v>
      </c>
      <c r="F131" s="2">
        <f t="shared" si="1"/>
        <v>0</v>
      </c>
    </row>
    <row r="132" spans="1:6" ht="18.75">
      <c r="A132" s="133" t="s">
        <v>426</v>
      </c>
      <c r="B132" s="134" t="s">
        <v>427</v>
      </c>
      <c r="C132" s="134"/>
      <c r="D132" s="38"/>
      <c r="E132" s="26">
        <v>0</v>
      </c>
      <c r="F132" s="2">
        <f t="shared" si="1"/>
        <v>0</v>
      </c>
    </row>
    <row r="133" spans="1:6" ht="18.75">
      <c r="A133" s="133" t="s">
        <v>428</v>
      </c>
      <c r="B133" s="134" t="s">
        <v>429</v>
      </c>
      <c r="C133" s="134"/>
      <c r="D133" s="38"/>
      <c r="E133" s="26">
        <v>0</v>
      </c>
      <c r="F133" s="2">
        <f t="shared" si="1"/>
        <v>0</v>
      </c>
    </row>
    <row r="134" spans="1:6" ht="18.75">
      <c r="A134" s="144" t="s">
        <v>1183</v>
      </c>
      <c r="B134" s="138" t="s">
        <v>1184</v>
      </c>
      <c r="C134" s="138"/>
      <c r="D134" s="44"/>
      <c r="E134" s="26">
        <v>0</v>
      </c>
      <c r="F134" s="2">
        <f t="shared" si="1"/>
        <v>0</v>
      </c>
    </row>
    <row r="135" spans="1:6" ht="18.75">
      <c r="A135" s="144" t="s">
        <v>434</v>
      </c>
      <c r="B135" s="138" t="s">
        <v>1185</v>
      </c>
      <c r="C135" s="138"/>
      <c r="D135" s="44">
        <v>120</v>
      </c>
      <c r="E135" s="26">
        <v>139</v>
      </c>
      <c r="F135" s="2">
        <f t="shared" si="1"/>
        <v>152.9</v>
      </c>
    </row>
    <row r="136" spans="1:6" ht="18">
      <c r="A136" s="155" t="s">
        <v>3012</v>
      </c>
      <c r="B136" s="156" t="s">
        <v>1186</v>
      </c>
      <c r="C136" s="156"/>
      <c r="D136" s="157"/>
      <c r="E136" s="81">
        <v>65</v>
      </c>
      <c r="F136" s="7">
        <f>E136+E136*10%</f>
        <v>71.5</v>
      </c>
    </row>
    <row r="137" spans="1:6" ht="18">
      <c r="A137" s="155" t="s">
        <v>3012</v>
      </c>
      <c r="B137" s="156" t="s">
        <v>1187</v>
      </c>
      <c r="C137" s="156"/>
      <c r="D137" s="158">
        <v>44</v>
      </c>
      <c r="E137" s="159">
        <v>52</v>
      </c>
      <c r="F137" s="104">
        <f t="shared" si="1"/>
        <v>57.2</v>
      </c>
    </row>
    <row r="138" spans="1:6" ht="18.75">
      <c r="A138" s="144" t="s">
        <v>1188</v>
      </c>
      <c r="B138" s="138" t="s">
        <v>1189</v>
      </c>
      <c r="C138" s="138"/>
      <c r="D138" s="44"/>
      <c r="E138" s="26">
        <v>65</v>
      </c>
      <c r="F138" s="2">
        <f t="shared" si="1"/>
        <v>71.5</v>
      </c>
    </row>
    <row r="139" spans="1:6" ht="18.75">
      <c r="A139" s="144" t="s">
        <v>1190</v>
      </c>
      <c r="B139" s="160" t="s">
        <v>1191</v>
      </c>
      <c r="C139" s="160"/>
      <c r="D139" s="46"/>
      <c r="E139" s="26">
        <v>28</v>
      </c>
      <c r="F139" s="16">
        <f t="shared" si="1"/>
        <v>30.8</v>
      </c>
    </row>
    <row r="140" spans="1:6" ht="18.75">
      <c r="A140" s="133" t="s">
        <v>1192</v>
      </c>
      <c r="B140" s="134" t="s">
        <v>1193</v>
      </c>
      <c r="C140" s="134"/>
      <c r="D140" s="38"/>
      <c r="E140" s="26">
        <v>53</v>
      </c>
      <c r="F140" s="2">
        <f t="shared" si="1"/>
        <v>58.3</v>
      </c>
    </row>
    <row r="141" spans="1:6" ht="18.75">
      <c r="A141" s="133" t="s">
        <v>1194</v>
      </c>
      <c r="B141" s="134" t="s">
        <v>1148</v>
      </c>
      <c r="C141" s="134"/>
      <c r="D141" s="38"/>
      <c r="E141" s="26">
        <v>0</v>
      </c>
      <c r="F141" s="2">
        <f t="shared" si="1"/>
        <v>0</v>
      </c>
    </row>
    <row r="142" spans="1:6" ht="18.75">
      <c r="A142" s="133" t="s">
        <v>4597</v>
      </c>
      <c r="B142" s="134" t="s">
        <v>1195</v>
      </c>
      <c r="C142" s="134"/>
      <c r="D142" s="38"/>
      <c r="E142" s="26">
        <v>25</v>
      </c>
      <c r="F142" s="2">
        <f t="shared" si="1"/>
        <v>27.5</v>
      </c>
    </row>
    <row r="143" spans="1:6" ht="18.75">
      <c r="A143" s="133" t="s">
        <v>4597</v>
      </c>
      <c r="B143" s="134" t="s">
        <v>1196</v>
      </c>
      <c r="C143" s="134"/>
      <c r="D143" s="38"/>
      <c r="E143" s="26">
        <v>62</v>
      </c>
      <c r="F143" s="2">
        <f t="shared" si="1"/>
        <v>68.2</v>
      </c>
    </row>
    <row r="144" spans="1:6" ht="18.75">
      <c r="A144" s="133" t="s">
        <v>4597</v>
      </c>
      <c r="B144" s="134" t="s">
        <v>1197</v>
      </c>
      <c r="C144" s="134"/>
      <c r="D144" s="38"/>
      <c r="E144" s="26">
        <v>57</v>
      </c>
      <c r="F144" s="2">
        <f t="shared" si="1"/>
        <v>62.7</v>
      </c>
    </row>
    <row r="145" spans="1:6" ht="18.75">
      <c r="A145" s="133" t="s">
        <v>1198</v>
      </c>
      <c r="B145" s="134" t="s">
        <v>1199</v>
      </c>
      <c r="C145" s="134"/>
      <c r="D145" s="38"/>
      <c r="E145" s="26">
        <v>22</v>
      </c>
      <c r="F145" s="2">
        <f t="shared" si="1"/>
        <v>24.2</v>
      </c>
    </row>
    <row r="146" spans="1:6" ht="18.75">
      <c r="A146" s="144" t="s">
        <v>1200</v>
      </c>
      <c r="B146" s="153" t="s">
        <v>1201</v>
      </c>
      <c r="C146" s="153"/>
      <c r="D146" s="154"/>
      <c r="E146" s="26">
        <v>0</v>
      </c>
      <c r="F146" s="2">
        <f t="shared" si="1"/>
        <v>0</v>
      </c>
    </row>
    <row r="147" spans="1:6" ht="18.75">
      <c r="A147" s="144" t="s">
        <v>782</v>
      </c>
      <c r="B147" s="153" t="s">
        <v>1202</v>
      </c>
      <c r="C147" s="153"/>
      <c r="D147" s="154"/>
      <c r="E147" s="26">
        <v>0</v>
      </c>
      <c r="F147" s="2">
        <f t="shared" si="1"/>
        <v>0</v>
      </c>
    </row>
    <row r="148" spans="1:6" ht="18.75">
      <c r="A148" s="144" t="s">
        <v>447</v>
      </c>
      <c r="B148" s="153" t="s">
        <v>1203</v>
      </c>
      <c r="C148" s="153"/>
      <c r="D148" s="154">
        <v>400</v>
      </c>
      <c r="E148" s="26">
        <v>440</v>
      </c>
      <c r="F148" s="2">
        <f t="shared" si="1"/>
        <v>484</v>
      </c>
    </row>
    <row r="149" spans="1:6" ht="18.75">
      <c r="A149" s="144" t="s">
        <v>449</v>
      </c>
      <c r="B149" s="153" t="s">
        <v>1204</v>
      </c>
      <c r="C149" s="153"/>
      <c r="D149" s="154">
        <v>400</v>
      </c>
      <c r="E149" s="26">
        <v>440</v>
      </c>
      <c r="F149" s="2">
        <f t="shared" si="1"/>
        <v>484</v>
      </c>
    </row>
    <row r="150" spans="1:6" ht="18.75">
      <c r="A150" s="144" t="s">
        <v>3115</v>
      </c>
      <c r="B150" s="153" t="s">
        <v>1205</v>
      </c>
      <c r="C150" s="153"/>
      <c r="D150" s="154">
        <v>600</v>
      </c>
      <c r="E150" s="26">
        <v>650</v>
      </c>
      <c r="F150" s="2">
        <f t="shared" si="1"/>
        <v>715</v>
      </c>
    </row>
    <row r="151" spans="1:6" ht="18.75">
      <c r="A151" s="144" t="s">
        <v>3116</v>
      </c>
      <c r="B151" s="153" t="s">
        <v>1206</v>
      </c>
      <c r="C151" s="153"/>
      <c r="D151" s="154">
        <v>600</v>
      </c>
      <c r="E151" s="26">
        <v>650</v>
      </c>
      <c r="F151" s="2">
        <f t="shared" si="1"/>
        <v>715</v>
      </c>
    </row>
    <row r="152" spans="1:6" ht="18.75">
      <c r="A152" s="144" t="s">
        <v>2465</v>
      </c>
      <c r="B152" s="153" t="s">
        <v>1207</v>
      </c>
      <c r="C152" s="153"/>
      <c r="D152" s="154"/>
      <c r="E152" s="26">
        <v>150</v>
      </c>
      <c r="F152" s="2">
        <f t="shared" si="1"/>
        <v>165</v>
      </c>
    </row>
    <row r="153" spans="1:6" ht="18.75">
      <c r="A153" s="144" t="s">
        <v>2467</v>
      </c>
      <c r="B153" s="153" t="s">
        <v>1208</v>
      </c>
      <c r="C153" s="153"/>
      <c r="D153" s="154"/>
      <c r="E153" s="26">
        <v>150</v>
      </c>
      <c r="F153" s="2">
        <f t="shared" si="1"/>
        <v>165</v>
      </c>
    </row>
    <row r="154" spans="1:6" ht="18.75">
      <c r="A154" s="144" t="s">
        <v>1751</v>
      </c>
      <c r="B154" s="161" t="s">
        <v>1209</v>
      </c>
      <c r="C154" s="161"/>
      <c r="D154" s="162"/>
      <c r="E154" s="26">
        <v>17</v>
      </c>
      <c r="F154" s="16">
        <f t="shared" si="1"/>
        <v>18.7</v>
      </c>
    </row>
    <row r="155" spans="1:6" ht="18.75">
      <c r="A155" s="144" t="s">
        <v>1771</v>
      </c>
      <c r="B155" s="123" t="s">
        <v>1210</v>
      </c>
      <c r="C155" s="123"/>
      <c r="D155" s="34"/>
      <c r="E155" s="26">
        <v>25</v>
      </c>
      <c r="F155" s="2">
        <f t="shared" si="1"/>
        <v>27.5</v>
      </c>
    </row>
    <row r="156" spans="1:6" ht="18.75">
      <c r="A156" s="144" t="s">
        <v>1779</v>
      </c>
      <c r="B156" s="123" t="s">
        <v>1211</v>
      </c>
      <c r="C156" s="123"/>
      <c r="D156" s="34"/>
      <c r="E156" s="26">
        <v>26</v>
      </c>
      <c r="F156" s="2">
        <f t="shared" si="1"/>
        <v>28.6</v>
      </c>
    </row>
    <row r="157" spans="1:6" ht="18.75">
      <c r="A157" s="133" t="s">
        <v>1212</v>
      </c>
      <c r="B157" s="134" t="s">
        <v>461</v>
      </c>
      <c r="C157" s="134"/>
      <c r="D157" s="38"/>
      <c r="E157" s="26">
        <v>35</v>
      </c>
      <c r="F157" s="2">
        <f t="shared" si="1"/>
        <v>38.5</v>
      </c>
    </row>
    <row r="158" spans="1:6" ht="18.75">
      <c r="A158" s="144" t="s">
        <v>1881</v>
      </c>
      <c r="B158" s="396" t="s">
        <v>563</v>
      </c>
      <c r="C158" s="396"/>
      <c r="D158" s="34">
        <v>379</v>
      </c>
      <c r="E158" s="26">
        <v>399</v>
      </c>
      <c r="F158" s="2">
        <v>419</v>
      </c>
    </row>
    <row r="159" spans="1:6" ht="18.75">
      <c r="A159" s="121" t="s">
        <v>3102</v>
      </c>
      <c r="B159" s="123" t="s">
        <v>1213</v>
      </c>
      <c r="C159" s="123"/>
      <c r="D159" s="34"/>
      <c r="E159" s="26">
        <v>35</v>
      </c>
      <c r="F159" s="2">
        <f t="shared" si="1"/>
        <v>38.5</v>
      </c>
    </row>
    <row r="160" spans="1:6" ht="18.75">
      <c r="A160" s="121" t="s">
        <v>1214</v>
      </c>
      <c r="B160" s="131" t="s">
        <v>1215</v>
      </c>
      <c r="C160" s="131"/>
      <c r="D160" s="24"/>
      <c r="E160" s="26">
        <v>21</v>
      </c>
      <c r="F160" s="130">
        <f t="shared" si="1"/>
        <v>23.1</v>
      </c>
    </row>
  </sheetData>
  <mergeCells count="10">
    <mergeCell ref="A10:F10"/>
    <mergeCell ref="A1:F1"/>
    <mergeCell ref="A2:F2"/>
    <mergeCell ref="A3:F3"/>
    <mergeCell ref="A4:F4"/>
    <mergeCell ref="A5:F5"/>
    <mergeCell ref="A6:F6"/>
    <mergeCell ref="A7:F7"/>
    <mergeCell ref="A8:F8"/>
    <mergeCell ref="A9:F9"/>
  </mergeCells>
  <phoneticPr fontId="36" type="noConversion"/>
  <conditionalFormatting sqref="A7:F9">
    <cfRule type="iconSet" priority="1">
      <iconSet iconSet="3TrafficLights2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scale="65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78"/>
  <sheetViews>
    <sheetView zoomScale="75" zoomScaleNormal="75" workbookViewId="0">
      <pane ySplit="11" topLeftCell="A12" activePane="bottomLeft" state="frozen"/>
      <selection pane="bottomLeft" sqref="A1:IV9"/>
    </sheetView>
  </sheetViews>
  <sheetFormatPr defaultRowHeight="15"/>
  <cols>
    <col min="1" max="1" width="73.85546875" customWidth="1"/>
    <col min="2" max="2" width="28.7109375" customWidth="1"/>
    <col min="3" max="3" width="13.7109375" customWidth="1"/>
    <col min="4" max="4" width="12.7109375" customWidth="1"/>
    <col min="5" max="5" width="15.5703125" customWidth="1"/>
  </cols>
  <sheetData>
    <row r="1" spans="1:5" ht="22.5">
      <c r="A1" s="648"/>
      <c r="B1" s="648"/>
      <c r="C1" s="648"/>
      <c r="D1" s="648"/>
      <c r="E1" s="648"/>
    </row>
    <row r="2" spans="1:5">
      <c r="A2" s="649"/>
      <c r="B2" s="649"/>
      <c r="C2" s="649"/>
      <c r="D2" s="649"/>
      <c r="E2" s="649"/>
    </row>
    <row r="3" spans="1:5">
      <c r="A3" s="649"/>
      <c r="B3" s="649"/>
      <c r="C3" s="649"/>
      <c r="D3" s="649"/>
      <c r="E3" s="649"/>
    </row>
    <row r="4" spans="1:5" ht="20.25" customHeight="1">
      <c r="A4" s="650"/>
      <c r="B4" s="650"/>
      <c r="C4" s="650"/>
      <c r="D4" s="650"/>
      <c r="E4" s="650"/>
    </row>
    <row r="5" spans="1:5" ht="23.25">
      <c r="A5" s="672"/>
      <c r="B5" s="672"/>
      <c r="C5" s="672"/>
      <c r="D5" s="672"/>
      <c r="E5" s="672"/>
    </row>
    <row r="6" spans="1:5" ht="23.25">
      <c r="A6" s="672"/>
      <c r="B6" s="672"/>
      <c r="C6" s="672"/>
      <c r="D6" s="672"/>
      <c r="E6" s="672"/>
    </row>
    <row r="7" spans="1:5">
      <c r="A7" s="647"/>
      <c r="B7" s="647"/>
      <c r="C7" s="647"/>
      <c r="D7" s="647"/>
      <c r="E7" s="647"/>
    </row>
    <row r="8" spans="1:5">
      <c r="A8" s="651"/>
      <c r="B8" s="651"/>
      <c r="C8" s="651"/>
      <c r="D8" s="651"/>
      <c r="E8" s="651"/>
    </row>
    <row r="9" spans="1:5">
      <c r="A9" s="652"/>
      <c r="B9" s="652"/>
      <c r="C9" s="652"/>
      <c r="D9" s="652"/>
      <c r="E9" s="652"/>
    </row>
    <row r="10" spans="1:5" ht="33.75">
      <c r="A10" s="683" t="s">
        <v>1216</v>
      </c>
      <c r="B10" s="683"/>
      <c r="C10" s="683"/>
      <c r="D10" s="683"/>
      <c r="E10" s="683"/>
    </row>
    <row r="11" spans="1:5" ht="15.75">
      <c r="A11" s="277" t="s">
        <v>3538</v>
      </c>
      <c r="B11" s="277" t="s">
        <v>3539</v>
      </c>
      <c r="C11" s="278">
        <v>1</v>
      </c>
      <c r="D11" s="279">
        <v>2</v>
      </c>
      <c r="E11" s="280">
        <v>3</v>
      </c>
    </row>
    <row r="12" spans="1:5" ht="18">
      <c r="A12" s="259" t="s">
        <v>3545</v>
      </c>
      <c r="B12" s="282" t="s">
        <v>1688</v>
      </c>
      <c r="C12" s="281">
        <v>279</v>
      </c>
      <c r="D12" s="198">
        <v>299</v>
      </c>
      <c r="E12" s="198">
        <v>329</v>
      </c>
    </row>
    <row r="13" spans="1:5" ht="18">
      <c r="A13" s="259" t="s">
        <v>1689</v>
      </c>
      <c r="B13" s="282" t="s">
        <v>1690</v>
      </c>
      <c r="C13" s="281">
        <v>55</v>
      </c>
      <c r="D13" s="198">
        <v>59</v>
      </c>
      <c r="E13" s="198">
        <v>66</v>
      </c>
    </row>
    <row r="14" spans="1:5" ht="18">
      <c r="A14" s="259" t="s">
        <v>171</v>
      </c>
      <c r="B14" s="583" t="s">
        <v>172</v>
      </c>
      <c r="C14" s="281"/>
      <c r="D14" s="2">
        <v>199</v>
      </c>
      <c r="E14" s="2">
        <v>219</v>
      </c>
    </row>
    <row r="15" spans="1:5" ht="18">
      <c r="A15" s="259" t="s">
        <v>171</v>
      </c>
      <c r="B15" s="583" t="s">
        <v>173</v>
      </c>
      <c r="C15" s="281"/>
      <c r="D15" s="2">
        <v>273</v>
      </c>
      <c r="E15" s="2">
        <v>299</v>
      </c>
    </row>
    <row r="16" spans="1:5" ht="18">
      <c r="A16" s="259" t="s">
        <v>171</v>
      </c>
      <c r="B16" s="583" t="s">
        <v>174</v>
      </c>
      <c r="C16" s="281"/>
      <c r="D16" s="2">
        <v>205</v>
      </c>
      <c r="E16" s="2">
        <v>226</v>
      </c>
    </row>
    <row r="17" spans="1:7" ht="18">
      <c r="A17" s="259" t="s">
        <v>1691</v>
      </c>
      <c r="B17" s="282" t="s">
        <v>1692</v>
      </c>
      <c r="C17" s="281">
        <v>79</v>
      </c>
      <c r="D17" s="198">
        <v>89</v>
      </c>
      <c r="E17" s="198">
        <v>99</v>
      </c>
    </row>
    <row r="18" spans="1:7" ht="18">
      <c r="A18" s="259" t="s">
        <v>1693</v>
      </c>
      <c r="B18" s="282" t="s">
        <v>1694</v>
      </c>
      <c r="C18" s="281">
        <v>119</v>
      </c>
      <c r="D18" s="198">
        <v>135</v>
      </c>
      <c r="E18" s="198">
        <v>149</v>
      </c>
    </row>
    <row r="19" spans="1:7" ht="18">
      <c r="A19" s="259" t="s">
        <v>3595</v>
      </c>
      <c r="B19" s="583" t="s">
        <v>176</v>
      </c>
      <c r="C19" s="281"/>
      <c r="D19" s="2">
        <v>24</v>
      </c>
      <c r="E19" s="2">
        <v>27</v>
      </c>
    </row>
    <row r="20" spans="1:7" ht="18">
      <c r="A20" s="259" t="s">
        <v>150</v>
      </c>
      <c r="B20" s="583" t="s">
        <v>151</v>
      </c>
      <c r="C20" s="281"/>
      <c r="D20" s="198">
        <v>28</v>
      </c>
      <c r="E20" s="198">
        <v>32</v>
      </c>
      <c r="F20" s="582">
        <v>35</v>
      </c>
      <c r="G20" s="582">
        <v>37</v>
      </c>
    </row>
    <row r="21" spans="1:7" ht="18">
      <c r="A21" s="259" t="s">
        <v>3638</v>
      </c>
      <c r="B21" s="583" t="s">
        <v>166</v>
      </c>
      <c r="C21" s="281"/>
      <c r="D21" s="2">
        <v>16</v>
      </c>
      <c r="E21" s="2">
        <v>18</v>
      </c>
      <c r="F21" s="582">
        <v>22</v>
      </c>
      <c r="G21" s="582">
        <v>25</v>
      </c>
    </row>
    <row r="22" spans="1:7" ht="18">
      <c r="A22" s="259" t="s">
        <v>1695</v>
      </c>
      <c r="B22" s="282" t="s">
        <v>1696</v>
      </c>
      <c r="C22" s="281">
        <v>14</v>
      </c>
      <c r="D22" s="198">
        <v>16</v>
      </c>
      <c r="E22" s="198">
        <v>18</v>
      </c>
    </row>
    <row r="23" spans="1:7" ht="18">
      <c r="A23" s="259" t="s">
        <v>3758</v>
      </c>
      <c r="B23" s="282" t="s">
        <v>1697</v>
      </c>
      <c r="C23" s="281">
        <v>259</v>
      </c>
      <c r="D23" s="198">
        <v>279</v>
      </c>
      <c r="E23" s="198">
        <v>299</v>
      </c>
    </row>
    <row r="24" spans="1:7" ht="18">
      <c r="A24" s="259" t="s">
        <v>3752</v>
      </c>
      <c r="B24" s="282" t="s">
        <v>1698</v>
      </c>
      <c r="C24" s="281">
        <v>2799</v>
      </c>
      <c r="D24" s="198">
        <v>2999</v>
      </c>
      <c r="E24" s="198">
        <v>3299</v>
      </c>
    </row>
    <row r="25" spans="1:7" ht="18">
      <c r="A25" s="259" t="s">
        <v>3778</v>
      </c>
      <c r="B25" s="282" t="s">
        <v>1699</v>
      </c>
      <c r="C25" s="281">
        <v>16</v>
      </c>
      <c r="D25" s="198">
        <v>19</v>
      </c>
      <c r="E25" s="198">
        <v>22</v>
      </c>
    </row>
    <row r="26" spans="1:7" ht="18">
      <c r="A26" s="259" t="s">
        <v>1700</v>
      </c>
      <c r="B26" s="282" t="s">
        <v>1701</v>
      </c>
      <c r="C26" s="281">
        <v>259</v>
      </c>
      <c r="D26" s="198">
        <v>279</v>
      </c>
      <c r="E26" s="198">
        <v>299</v>
      </c>
    </row>
    <row r="27" spans="1:7" ht="18">
      <c r="A27" s="259" t="s">
        <v>1702</v>
      </c>
      <c r="B27" s="282" t="s">
        <v>1703</v>
      </c>
      <c r="C27" s="281">
        <v>259</v>
      </c>
      <c r="D27" s="198">
        <v>279</v>
      </c>
      <c r="E27" s="198">
        <v>299</v>
      </c>
    </row>
    <row r="28" spans="1:7" ht="18">
      <c r="A28" s="259" t="s">
        <v>2666</v>
      </c>
      <c r="B28" s="282" t="s">
        <v>1704</v>
      </c>
      <c r="C28" s="281">
        <v>99</v>
      </c>
      <c r="D28" s="198">
        <v>109</v>
      </c>
      <c r="E28" s="198">
        <v>119</v>
      </c>
    </row>
    <row r="29" spans="1:7" ht="18">
      <c r="A29" s="259" t="s">
        <v>3366</v>
      </c>
      <c r="B29" s="282" t="s">
        <v>1705</v>
      </c>
      <c r="C29" s="281">
        <v>1599</v>
      </c>
      <c r="D29" s="198">
        <v>1749</v>
      </c>
      <c r="E29" s="198">
        <v>1949</v>
      </c>
    </row>
    <row r="30" spans="1:7" ht="18">
      <c r="A30" s="259" t="s">
        <v>168</v>
      </c>
      <c r="B30" s="282" t="s">
        <v>169</v>
      </c>
      <c r="C30" s="281"/>
      <c r="D30" s="198">
        <v>0</v>
      </c>
      <c r="E30" s="198">
        <v>0</v>
      </c>
    </row>
    <row r="31" spans="1:7" ht="18">
      <c r="A31" s="259" t="s">
        <v>1706</v>
      </c>
      <c r="B31" s="282" t="s">
        <v>1707</v>
      </c>
      <c r="C31" s="281">
        <v>85</v>
      </c>
      <c r="D31" s="198">
        <v>93</v>
      </c>
      <c r="E31" s="198">
        <v>105</v>
      </c>
    </row>
    <row r="32" spans="1:7" ht="18">
      <c r="A32" s="259" t="s">
        <v>2044</v>
      </c>
      <c r="B32" s="282" t="s">
        <v>1708</v>
      </c>
      <c r="C32" s="281">
        <v>285</v>
      </c>
      <c r="D32" s="198">
        <v>309</v>
      </c>
      <c r="E32" s="198">
        <v>339</v>
      </c>
    </row>
    <row r="33" spans="1:7" ht="18">
      <c r="A33" s="259" t="s">
        <v>2056</v>
      </c>
      <c r="B33" s="282" t="s">
        <v>1709</v>
      </c>
      <c r="C33" s="281">
        <v>479</v>
      </c>
      <c r="D33" s="198">
        <v>519</v>
      </c>
      <c r="E33" s="198">
        <v>559</v>
      </c>
    </row>
    <row r="34" spans="1:7" ht="18">
      <c r="A34" s="259" t="s">
        <v>2058</v>
      </c>
      <c r="B34" s="282" t="s">
        <v>1710</v>
      </c>
      <c r="C34" s="281">
        <v>479</v>
      </c>
      <c r="D34" s="198">
        <v>519</v>
      </c>
      <c r="E34" s="198">
        <v>559</v>
      </c>
    </row>
    <row r="35" spans="1:7" ht="18">
      <c r="A35" s="259" t="s">
        <v>1711</v>
      </c>
      <c r="B35" s="282" t="s">
        <v>1712</v>
      </c>
      <c r="C35" s="281">
        <v>170</v>
      </c>
      <c r="D35" s="198">
        <v>189</v>
      </c>
      <c r="E35" s="198">
        <v>199</v>
      </c>
    </row>
    <row r="36" spans="1:7" ht="18">
      <c r="A36" s="259" t="s">
        <v>1713</v>
      </c>
      <c r="B36" s="282" t="s">
        <v>1714</v>
      </c>
      <c r="C36" s="281">
        <v>170</v>
      </c>
      <c r="D36" s="198">
        <v>189</v>
      </c>
      <c r="E36" s="198">
        <v>199</v>
      </c>
    </row>
    <row r="37" spans="1:7" ht="18">
      <c r="A37" s="259" t="s">
        <v>1715</v>
      </c>
      <c r="B37" s="282" t="s">
        <v>1716</v>
      </c>
      <c r="C37" s="281">
        <v>49</v>
      </c>
      <c r="D37" s="198">
        <v>59</v>
      </c>
      <c r="E37" s="198">
        <v>69</v>
      </c>
    </row>
    <row r="38" spans="1:7" ht="18">
      <c r="A38" s="259" t="s">
        <v>1717</v>
      </c>
      <c r="B38" s="282" t="s">
        <v>1718</v>
      </c>
      <c r="C38" s="281">
        <v>69</v>
      </c>
      <c r="D38" s="198">
        <v>79</v>
      </c>
      <c r="E38" s="198">
        <v>89</v>
      </c>
    </row>
    <row r="39" spans="1:7" ht="18">
      <c r="A39" s="259" t="s">
        <v>1717</v>
      </c>
      <c r="B39" s="583" t="s">
        <v>163</v>
      </c>
      <c r="C39" s="281"/>
      <c r="D39" s="198">
        <v>155</v>
      </c>
      <c r="E39" s="2">
        <v>171</v>
      </c>
    </row>
    <row r="40" spans="1:7" ht="18">
      <c r="A40" s="259" t="s">
        <v>164</v>
      </c>
      <c r="B40" s="583" t="s">
        <v>165</v>
      </c>
      <c r="C40" s="281"/>
      <c r="D40" s="2">
        <v>37</v>
      </c>
      <c r="E40" s="2">
        <v>41</v>
      </c>
      <c r="F40" s="582">
        <v>47</v>
      </c>
      <c r="G40" s="582">
        <v>50</v>
      </c>
    </row>
    <row r="41" spans="1:7" ht="18">
      <c r="A41" s="259" t="s">
        <v>4098</v>
      </c>
      <c r="B41" s="282" t="s">
        <v>1719</v>
      </c>
      <c r="C41" s="281">
        <v>679</v>
      </c>
      <c r="D41" s="198">
        <v>729</v>
      </c>
      <c r="E41" s="198">
        <v>769</v>
      </c>
    </row>
    <row r="42" spans="1:7" ht="18">
      <c r="A42" s="259" t="s">
        <v>4194</v>
      </c>
      <c r="B42" s="282" t="s">
        <v>1720</v>
      </c>
      <c r="C42" s="281">
        <v>65</v>
      </c>
      <c r="D42" s="198">
        <v>74</v>
      </c>
      <c r="E42" s="198">
        <v>82</v>
      </c>
    </row>
    <row r="43" spans="1:7" ht="18">
      <c r="A43" s="259" t="s">
        <v>4196</v>
      </c>
      <c r="B43" s="282" t="s">
        <v>1721</v>
      </c>
      <c r="C43" s="281">
        <v>65</v>
      </c>
      <c r="D43" s="198">
        <v>74</v>
      </c>
      <c r="E43" s="198">
        <v>82</v>
      </c>
    </row>
    <row r="44" spans="1:7" ht="18">
      <c r="A44" s="259" t="s">
        <v>1722</v>
      </c>
      <c r="B44" s="282" t="s">
        <v>1723</v>
      </c>
      <c r="C44" s="281">
        <v>65</v>
      </c>
      <c r="D44" s="198">
        <v>74</v>
      </c>
      <c r="E44" s="198">
        <v>82</v>
      </c>
    </row>
    <row r="45" spans="1:7" ht="18">
      <c r="A45" s="259" t="s">
        <v>1724</v>
      </c>
      <c r="B45" s="282" t="s">
        <v>1725</v>
      </c>
      <c r="C45" s="281">
        <v>65</v>
      </c>
      <c r="D45" s="198">
        <v>74</v>
      </c>
      <c r="E45" s="198">
        <v>82</v>
      </c>
    </row>
    <row r="46" spans="1:7" ht="18">
      <c r="A46" s="259" t="s">
        <v>2208</v>
      </c>
      <c r="B46" s="583" t="s">
        <v>167</v>
      </c>
      <c r="C46" s="281"/>
      <c r="D46" s="2">
        <v>25</v>
      </c>
      <c r="E46" s="2">
        <v>27</v>
      </c>
      <c r="F46" s="582">
        <v>32</v>
      </c>
      <c r="G46" s="582">
        <v>35</v>
      </c>
    </row>
    <row r="47" spans="1:7" ht="18">
      <c r="A47" s="259" t="s">
        <v>1726</v>
      </c>
      <c r="B47" s="282" t="s">
        <v>1727</v>
      </c>
      <c r="C47" s="281">
        <v>169</v>
      </c>
      <c r="D47" s="198">
        <v>189</v>
      </c>
      <c r="E47" s="198">
        <v>209</v>
      </c>
    </row>
    <row r="48" spans="1:7" ht="18">
      <c r="A48" s="259" t="s">
        <v>1728</v>
      </c>
      <c r="B48" s="282" t="s">
        <v>1729</v>
      </c>
      <c r="C48" s="281">
        <v>145</v>
      </c>
      <c r="D48" s="198">
        <v>159</v>
      </c>
      <c r="E48" s="198">
        <v>179</v>
      </c>
    </row>
    <row r="49" spans="1:5" ht="18">
      <c r="A49" s="259" t="s">
        <v>1730</v>
      </c>
      <c r="B49" s="282" t="s">
        <v>1731</v>
      </c>
      <c r="C49" s="281">
        <v>125</v>
      </c>
      <c r="D49" s="198">
        <v>139</v>
      </c>
      <c r="E49" s="198">
        <v>155</v>
      </c>
    </row>
    <row r="50" spans="1:5" ht="18">
      <c r="A50" s="259" t="s">
        <v>1732</v>
      </c>
      <c r="B50" s="282" t="s">
        <v>1733</v>
      </c>
      <c r="C50" s="281">
        <v>729</v>
      </c>
      <c r="D50" s="198">
        <v>789</v>
      </c>
      <c r="E50" s="198">
        <v>824</v>
      </c>
    </row>
    <row r="51" spans="1:5" ht="18">
      <c r="A51" s="259" t="s">
        <v>4311</v>
      </c>
      <c r="B51" s="282" t="s">
        <v>0</v>
      </c>
      <c r="C51" s="281">
        <v>22</v>
      </c>
      <c r="D51" s="198">
        <v>25</v>
      </c>
      <c r="E51" s="198">
        <v>28</v>
      </c>
    </row>
    <row r="52" spans="1:5" ht="18">
      <c r="A52" s="259" t="s">
        <v>1</v>
      </c>
      <c r="B52" s="282" t="s">
        <v>2</v>
      </c>
      <c r="C52" s="281">
        <v>189</v>
      </c>
      <c r="D52" s="198">
        <v>199</v>
      </c>
      <c r="E52" s="198">
        <v>219</v>
      </c>
    </row>
    <row r="53" spans="1:5" ht="18">
      <c r="A53" s="259" t="s">
        <v>4354</v>
      </c>
      <c r="B53" s="282" t="s">
        <v>3</v>
      </c>
      <c r="C53" s="281">
        <v>629</v>
      </c>
      <c r="D53" s="198">
        <v>679</v>
      </c>
      <c r="E53" s="198">
        <v>725</v>
      </c>
    </row>
    <row r="54" spans="1:5" ht="18">
      <c r="A54" s="259" t="s">
        <v>4</v>
      </c>
      <c r="B54" s="282" t="s">
        <v>5</v>
      </c>
      <c r="C54" s="281">
        <v>85</v>
      </c>
      <c r="D54" s="198">
        <v>99</v>
      </c>
      <c r="E54" s="198">
        <v>109</v>
      </c>
    </row>
    <row r="55" spans="1:5" ht="18">
      <c r="A55" s="259" t="s">
        <v>2797</v>
      </c>
      <c r="B55" s="282" t="s">
        <v>6</v>
      </c>
      <c r="C55" s="281">
        <v>269</v>
      </c>
      <c r="D55" s="198">
        <v>289</v>
      </c>
      <c r="E55" s="198">
        <v>309</v>
      </c>
    </row>
    <row r="56" spans="1:5" ht="18">
      <c r="A56" s="259" t="s">
        <v>7</v>
      </c>
      <c r="B56" s="282" t="s">
        <v>8</v>
      </c>
      <c r="C56" s="281">
        <v>145</v>
      </c>
      <c r="D56" s="198">
        <v>159</v>
      </c>
      <c r="E56" s="198">
        <v>175</v>
      </c>
    </row>
    <row r="57" spans="1:5" ht="18">
      <c r="A57" s="259" t="s">
        <v>7</v>
      </c>
      <c r="B57" s="282" t="s">
        <v>9</v>
      </c>
      <c r="C57" s="281">
        <v>145</v>
      </c>
      <c r="D57" s="198">
        <v>159</v>
      </c>
      <c r="E57" s="198">
        <v>175</v>
      </c>
    </row>
    <row r="58" spans="1:5" ht="18">
      <c r="A58" s="259" t="s">
        <v>10</v>
      </c>
      <c r="B58" s="282" t="s">
        <v>11</v>
      </c>
      <c r="C58" s="281">
        <v>189</v>
      </c>
      <c r="D58" s="198">
        <v>219</v>
      </c>
      <c r="E58" s="198">
        <v>249</v>
      </c>
    </row>
    <row r="59" spans="1:5" ht="18">
      <c r="A59" s="259" t="s">
        <v>10</v>
      </c>
      <c r="B59" s="282" t="s">
        <v>12</v>
      </c>
      <c r="C59" s="281">
        <v>279</v>
      </c>
      <c r="D59" s="198">
        <v>309</v>
      </c>
      <c r="E59" s="198">
        <v>349</v>
      </c>
    </row>
    <row r="60" spans="1:5" ht="18">
      <c r="A60" s="259" t="s">
        <v>10</v>
      </c>
      <c r="B60" s="282" t="s">
        <v>13</v>
      </c>
      <c r="C60" s="281">
        <v>169</v>
      </c>
      <c r="D60" s="198">
        <v>189</v>
      </c>
      <c r="E60" s="198">
        <v>209</v>
      </c>
    </row>
    <row r="61" spans="1:5" ht="18">
      <c r="A61" s="259" t="s">
        <v>10</v>
      </c>
      <c r="B61" s="282" t="s">
        <v>14</v>
      </c>
      <c r="C61" s="281">
        <v>169</v>
      </c>
      <c r="D61" s="198">
        <v>189</v>
      </c>
      <c r="E61" s="198">
        <v>209</v>
      </c>
    </row>
    <row r="62" spans="1:5" ht="18">
      <c r="A62" s="259" t="s">
        <v>15</v>
      </c>
      <c r="B62" s="282" t="s">
        <v>16</v>
      </c>
      <c r="C62" s="281">
        <v>135</v>
      </c>
      <c r="D62" s="198">
        <v>149</v>
      </c>
      <c r="E62" s="198">
        <v>169</v>
      </c>
    </row>
    <row r="63" spans="1:5" ht="18">
      <c r="A63" s="259" t="s">
        <v>4514</v>
      </c>
      <c r="B63" s="282" t="s">
        <v>17</v>
      </c>
      <c r="C63" s="281">
        <v>135</v>
      </c>
      <c r="D63" s="198">
        <v>149</v>
      </c>
      <c r="E63" s="198">
        <v>169</v>
      </c>
    </row>
    <row r="64" spans="1:5" ht="18">
      <c r="A64" s="259" t="s">
        <v>4518</v>
      </c>
      <c r="B64" s="282" t="s">
        <v>18</v>
      </c>
      <c r="C64" s="281">
        <v>145</v>
      </c>
      <c r="D64" s="198">
        <v>159</v>
      </c>
      <c r="E64" s="198">
        <v>173</v>
      </c>
    </row>
    <row r="65" spans="1:7" ht="18">
      <c r="A65" s="259" t="s">
        <v>4526</v>
      </c>
      <c r="B65" s="282" t="s">
        <v>19</v>
      </c>
      <c r="C65" s="281">
        <v>750</v>
      </c>
      <c r="D65" s="198">
        <v>819</v>
      </c>
      <c r="E65" s="198">
        <v>879</v>
      </c>
    </row>
    <row r="66" spans="1:7" ht="18">
      <c r="A66" s="259" t="s">
        <v>20</v>
      </c>
      <c r="B66" s="282" t="s">
        <v>21</v>
      </c>
      <c r="C66" s="281">
        <v>430</v>
      </c>
      <c r="D66" s="198">
        <v>469</v>
      </c>
      <c r="E66" s="198">
        <v>499</v>
      </c>
    </row>
    <row r="67" spans="1:7" ht="18">
      <c r="A67" s="259" t="s">
        <v>22</v>
      </c>
      <c r="B67" s="282" t="s">
        <v>23</v>
      </c>
      <c r="C67" s="281">
        <v>639</v>
      </c>
      <c r="D67" s="198">
        <v>689</v>
      </c>
      <c r="E67" s="198">
        <v>739</v>
      </c>
    </row>
    <row r="68" spans="1:7" ht="18">
      <c r="A68" s="259" t="s">
        <v>24</v>
      </c>
      <c r="B68" s="282" t="s">
        <v>25</v>
      </c>
      <c r="C68" s="281">
        <v>639</v>
      </c>
      <c r="D68" s="198">
        <v>689</v>
      </c>
      <c r="E68" s="198">
        <v>739</v>
      </c>
    </row>
    <row r="69" spans="1:7" ht="18">
      <c r="A69" s="259" t="s">
        <v>26</v>
      </c>
      <c r="B69" s="282" t="s">
        <v>27</v>
      </c>
      <c r="C69" s="281">
        <v>639</v>
      </c>
      <c r="D69" s="198">
        <v>689</v>
      </c>
      <c r="E69" s="198">
        <v>739</v>
      </c>
    </row>
    <row r="70" spans="1:7" ht="18">
      <c r="A70" s="259" t="s">
        <v>437</v>
      </c>
      <c r="B70" s="282" t="s">
        <v>28</v>
      </c>
      <c r="C70" s="281">
        <v>78</v>
      </c>
      <c r="D70" s="198">
        <v>85</v>
      </c>
      <c r="E70" s="198">
        <v>93</v>
      </c>
    </row>
    <row r="71" spans="1:7" ht="18">
      <c r="A71" s="259" t="s">
        <v>437</v>
      </c>
      <c r="B71" s="282" t="s">
        <v>29</v>
      </c>
      <c r="C71" s="281">
        <v>78</v>
      </c>
      <c r="D71" s="198">
        <v>85</v>
      </c>
      <c r="E71" s="198">
        <v>93</v>
      </c>
    </row>
    <row r="72" spans="1:7" ht="18">
      <c r="A72" s="259" t="s">
        <v>2419</v>
      </c>
      <c r="B72" s="282" t="s">
        <v>30</v>
      </c>
      <c r="C72" s="281">
        <v>139</v>
      </c>
      <c r="D72" s="198">
        <v>155</v>
      </c>
      <c r="E72" s="198">
        <v>165</v>
      </c>
    </row>
    <row r="73" spans="1:7" ht="18">
      <c r="A73" s="259" t="s">
        <v>2419</v>
      </c>
      <c r="B73" s="282" t="s">
        <v>31</v>
      </c>
      <c r="C73" s="281">
        <v>139</v>
      </c>
      <c r="D73" s="198">
        <v>155</v>
      </c>
      <c r="E73" s="198">
        <v>165</v>
      </c>
    </row>
    <row r="74" spans="1:7" ht="18">
      <c r="A74" s="259" t="s">
        <v>32</v>
      </c>
      <c r="B74" s="282" t="s">
        <v>33</v>
      </c>
      <c r="C74" s="281">
        <v>125</v>
      </c>
      <c r="D74" s="198">
        <v>145</v>
      </c>
      <c r="E74" s="198">
        <v>155</v>
      </c>
    </row>
    <row r="75" spans="1:7" ht="18">
      <c r="A75" s="259" t="s">
        <v>1558</v>
      </c>
      <c r="B75" s="282" t="s">
        <v>34</v>
      </c>
      <c r="C75" s="281">
        <v>629</v>
      </c>
      <c r="D75" s="198">
        <v>679</v>
      </c>
      <c r="E75" s="198">
        <v>719</v>
      </c>
    </row>
    <row r="76" spans="1:7" ht="18">
      <c r="A76" s="259" t="s">
        <v>1771</v>
      </c>
      <c r="B76" s="282" t="s">
        <v>35</v>
      </c>
      <c r="C76" s="281">
        <v>37</v>
      </c>
      <c r="D76" s="198">
        <v>41</v>
      </c>
      <c r="E76" s="198">
        <v>45</v>
      </c>
    </row>
    <row r="77" spans="1:7" ht="18">
      <c r="A77" s="259" t="s">
        <v>178</v>
      </c>
      <c r="B77" s="583" t="s">
        <v>179</v>
      </c>
      <c r="C77" s="281"/>
      <c r="D77" s="2">
        <v>7</v>
      </c>
      <c r="E77" s="2">
        <v>8</v>
      </c>
      <c r="F77">
        <v>10</v>
      </c>
      <c r="G77">
        <v>10</v>
      </c>
    </row>
    <row r="78" spans="1:7" ht="18">
      <c r="A78" s="259" t="s">
        <v>2500</v>
      </c>
      <c r="B78" s="282" t="s">
        <v>36</v>
      </c>
      <c r="C78" s="281">
        <v>75</v>
      </c>
      <c r="D78" s="198">
        <v>83</v>
      </c>
      <c r="E78" s="198">
        <v>89</v>
      </c>
    </row>
  </sheetData>
  <mergeCells count="10">
    <mergeCell ref="A10:E10"/>
    <mergeCell ref="A1:E1"/>
    <mergeCell ref="A2:E2"/>
    <mergeCell ref="A3:E3"/>
    <mergeCell ref="A4:E4"/>
    <mergeCell ref="A5:E5"/>
    <mergeCell ref="A6:E6"/>
    <mergeCell ref="A7:E7"/>
    <mergeCell ref="A8:E8"/>
    <mergeCell ref="A9:E9"/>
  </mergeCells>
  <phoneticPr fontId="36" type="noConversion"/>
  <conditionalFormatting sqref="A7:E9">
    <cfRule type="iconSet" priority="1">
      <iconSet iconSet="3TrafficLights2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scale="6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F0"/>
  </sheetPr>
  <dimension ref="A1:F13"/>
  <sheetViews>
    <sheetView zoomScale="75" zoomScaleNormal="75" workbookViewId="0">
      <selection sqref="A1:IV9"/>
    </sheetView>
  </sheetViews>
  <sheetFormatPr defaultRowHeight="15"/>
  <cols>
    <col min="1" max="1" width="63" customWidth="1"/>
    <col min="2" max="2" width="28.7109375" customWidth="1"/>
    <col min="3" max="3" width="9.85546875" style="388" customWidth="1"/>
    <col min="4" max="4" width="13.7109375" style="388" customWidth="1"/>
    <col min="5" max="5" width="12.7109375" style="388" customWidth="1"/>
    <col min="6" max="6" width="15.5703125" style="388" customWidth="1"/>
  </cols>
  <sheetData>
    <row r="1" spans="1:6" ht="22.5">
      <c r="A1" s="648"/>
      <c r="B1" s="648"/>
      <c r="C1" s="648"/>
      <c r="D1" s="648"/>
      <c r="E1" s="648"/>
      <c r="F1" s="648"/>
    </row>
    <row r="2" spans="1:6">
      <c r="A2" s="649"/>
      <c r="B2" s="649"/>
      <c r="C2" s="649"/>
      <c r="D2" s="649"/>
      <c r="E2" s="649"/>
      <c r="F2" s="649"/>
    </row>
    <row r="3" spans="1:6">
      <c r="A3" s="649"/>
      <c r="B3" s="649"/>
      <c r="C3" s="649"/>
      <c r="D3" s="649"/>
      <c r="E3" s="649"/>
      <c r="F3" s="649"/>
    </row>
    <row r="4" spans="1:6" ht="20.25" customHeight="1">
      <c r="A4" s="650"/>
      <c r="B4" s="650"/>
      <c r="C4" s="650"/>
      <c r="D4" s="650"/>
      <c r="E4" s="650"/>
      <c r="F4" s="650"/>
    </row>
    <row r="5" spans="1:6" ht="23.25">
      <c r="A5" s="672"/>
      <c r="B5" s="672"/>
      <c r="C5" s="672"/>
      <c r="D5" s="672"/>
      <c r="E5" s="672"/>
      <c r="F5" s="672"/>
    </row>
    <row r="6" spans="1:6" ht="23.25">
      <c r="A6" s="672"/>
      <c r="B6" s="672"/>
      <c r="C6" s="672"/>
      <c r="D6" s="672"/>
      <c r="E6" s="672"/>
      <c r="F6" s="672"/>
    </row>
    <row r="7" spans="1:6">
      <c r="A7" s="647"/>
      <c r="B7" s="647"/>
      <c r="C7" s="647"/>
      <c r="D7" s="647"/>
      <c r="E7" s="647"/>
      <c r="F7" s="647"/>
    </row>
    <row r="8" spans="1:6">
      <c r="A8" s="651"/>
      <c r="B8" s="651"/>
      <c r="C8" s="651"/>
      <c r="D8" s="651"/>
      <c r="E8" s="651"/>
      <c r="F8" s="651"/>
    </row>
    <row r="9" spans="1:6">
      <c r="A9" s="652"/>
      <c r="B9" s="652"/>
      <c r="C9" s="652"/>
      <c r="D9" s="652"/>
      <c r="E9" s="652"/>
      <c r="F9" s="652"/>
    </row>
    <row r="10" spans="1:6" ht="34.5" thickBot="1">
      <c r="A10" s="653" t="s">
        <v>571</v>
      </c>
      <c r="B10" s="653"/>
      <c r="C10" s="653"/>
      <c r="D10" s="653"/>
      <c r="E10" s="653"/>
      <c r="F10" s="653"/>
    </row>
    <row r="11" spans="1:6" ht="16.5" thickTop="1">
      <c r="A11" s="490" t="s">
        <v>3538</v>
      </c>
      <c r="B11" s="490" t="s">
        <v>3539</v>
      </c>
      <c r="C11" s="493"/>
      <c r="D11" s="494">
        <v>1</v>
      </c>
      <c r="E11" s="495">
        <v>2</v>
      </c>
      <c r="F11" s="496">
        <v>3</v>
      </c>
    </row>
    <row r="12" spans="1:6" ht="18">
      <c r="A12" s="225" t="s">
        <v>4356</v>
      </c>
      <c r="B12" s="325" t="s">
        <v>4357</v>
      </c>
      <c r="C12" s="385"/>
      <c r="D12" s="99"/>
      <c r="E12" s="526">
        <v>379</v>
      </c>
      <c r="F12" s="527">
        <f>E12+E12*10%</f>
        <v>416.9</v>
      </c>
    </row>
    <row r="13" spans="1:6" s="491" customFormat="1" ht="18.75">
      <c r="A13" s="491" t="s">
        <v>4526</v>
      </c>
      <c r="B13" s="492" t="s">
        <v>572</v>
      </c>
      <c r="C13" s="497"/>
      <c r="D13" s="497"/>
      <c r="E13" s="528">
        <v>799</v>
      </c>
      <c r="F13" s="528">
        <v>899</v>
      </c>
    </row>
  </sheetData>
  <mergeCells count="10">
    <mergeCell ref="A10:F10"/>
    <mergeCell ref="A1:F1"/>
    <mergeCell ref="A2:F2"/>
    <mergeCell ref="A3:F3"/>
    <mergeCell ref="A4:F4"/>
    <mergeCell ref="A5:F5"/>
    <mergeCell ref="A6:F6"/>
    <mergeCell ref="A7:F7"/>
    <mergeCell ref="A8:F8"/>
    <mergeCell ref="A9:F9"/>
  </mergeCells>
  <phoneticPr fontId="36" type="noConversion"/>
  <conditionalFormatting sqref="A7:F9">
    <cfRule type="iconSet" priority="1">
      <iconSet iconSet="3TrafficLights2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scale="65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G288"/>
  <sheetViews>
    <sheetView zoomScale="75" zoomScaleNormal="75" workbookViewId="0">
      <pane ySplit="11" topLeftCell="A12" activePane="bottomLeft" state="frozen"/>
      <selection pane="bottomLeft" sqref="A1:IV9"/>
    </sheetView>
  </sheetViews>
  <sheetFormatPr defaultRowHeight="15"/>
  <cols>
    <col min="1" max="1" width="73.140625" customWidth="1"/>
    <col min="2" max="2" width="28.7109375" customWidth="1"/>
    <col min="3" max="3" width="13.7109375" customWidth="1"/>
    <col min="4" max="4" width="12.7109375" customWidth="1"/>
    <col min="5" max="5" width="15.5703125" customWidth="1"/>
    <col min="6" max="7" width="9.85546875" bestFit="1" customWidth="1"/>
  </cols>
  <sheetData>
    <row r="1" spans="1:7" ht="22.5">
      <c r="A1" s="648"/>
      <c r="B1" s="648"/>
      <c r="C1" s="648"/>
      <c r="D1" s="648"/>
      <c r="E1" s="648"/>
    </row>
    <row r="2" spans="1:7">
      <c r="A2" s="649"/>
      <c r="B2" s="649"/>
      <c r="C2" s="649"/>
      <c r="D2" s="649"/>
      <c r="E2" s="649"/>
    </row>
    <row r="3" spans="1:7">
      <c r="A3" s="649"/>
      <c r="B3" s="649"/>
      <c r="C3" s="649"/>
      <c r="D3" s="649"/>
      <c r="E3" s="649"/>
    </row>
    <row r="4" spans="1:7" ht="20.25" customHeight="1">
      <c r="A4" s="650"/>
      <c r="B4" s="650"/>
      <c r="C4" s="650"/>
      <c r="D4" s="650"/>
      <c r="E4" s="650"/>
    </row>
    <row r="5" spans="1:7" ht="23.25">
      <c r="A5" s="672"/>
      <c r="B5" s="672"/>
      <c r="C5" s="672"/>
      <c r="D5" s="672"/>
      <c r="E5" s="672"/>
    </row>
    <row r="6" spans="1:7" ht="23.25">
      <c r="A6" s="672"/>
      <c r="B6" s="672"/>
      <c r="C6" s="672"/>
      <c r="D6" s="672"/>
      <c r="E6" s="672"/>
    </row>
    <row r="7" spans="1:7">
      <c r="A7" s="647"/>
      <c r="B7" s="647"/>
      <c r="C7" s="647"/>
      <c r="D7" s="647"/>
      <c r="E7" s="647"/>
    </row>
    <row r="8" spans="1:7">
      <c r="A8" s="651"/>
      <c r="B8" s="651"/>
      <c r="C8" s="651"/>
      <c r="D8" s="651"/>
      <c r="E8" s="651"/>
    </row>
    <row r="9" spans="1:7">
      <c r="A9" s="652"/>
      <c r="B9" s="652"/>
      <c r="C9" s="652"/>
      <c r="D9" s="652"/>
      <c r="E9" s="652"/>
    </row>
    <row r="10" spans="1:7" ht="34.5" thickBot="1">
      <c r="A10" s="653" t="s">
        <v>1217</v>
      </c>
      <c r="B10" s="653"/>
      <c r="C10" s="653"/>
      <c r="D10" s="653"/>
      <c r="E10" s="653"/>
    </row>
    <row r="11" spans="1:7" ht="17.25" thickTop="1" thickBot="1">
      <c r="A11" s="1" t="s">
        <v>3538</v>
      </c>
      <c r="B11" s="1" t="s">
        <v>3539</v>
      </c>
      <c r="C11" s="165">
        <v>1</v>
      </c>
      <c r="D11" s="164">
        <v>2</v>
      </c>
      <c r="E11" s="163">
        <v>3</v>
      </c>
    </row>
    <row r="12" spans="1:7" ht="18.75" thickTop="1">
      <c r="A12" s="32" t="s">
        <v>1329</v>
      </c>
      <c r="B12" s="283">
        <v>1400518180</v>
      </c>
      <c r="C12" s="253">
        <v>209</v>
      </c>
      <c r="D12" s="253">
        <v>229</v>
      </c>
      <c r="E12" s="253">
        <f>D12+D12*10%</f>
        <v>251.9</v>
      </c>
      <c r="G12" s="341">
        <v>350</v>
      </c>
    </row>
    <row r="13" spans="1:7" ht="18">
      <c r="A13" s="32" t="s">
        <v>1330</v>
      </c>
      <c r="B13" s="283">
        <v>1400516180</v>
      </c>
      <c r="C13" s="253">
        <v>209</v>
      </c>
      <c r="D13" s="253">
        <v>229</v>
      </c>
      <c r="E13" s="253">
        <v>251.9</v>
      </c>
    </row>
    <row r="14" spans="1:7" ht="18">
      <c r="A14" s="32" t="s">
        <v>1331</v>
      </c>
      <c r="B14" s="201"/>
      <c r="C14" s="253">
        <v>209</v>
      </c>
      <c r="D14" s="253">
        <v>229</v>
      </c>
      <c r="E14" s="253">
        <f t="shared" ref="E14:E100" si="0">D14+D14*10%</f>
        <v>251.9</v>
      </c>
      <c r="F14">
        <v>285</v>
      </c>
      <c r="G14" s="341">
        <v>370</v>
      </c>
    </row>
    <row r="15" spans="1:7" ht="18">
      <c r="A15" s="32" t="s">
        <v>1332</v>
      </c>
      <c r="B15" s="201"/>
      <c r="C15" s="253">
        <v>209</v>
      </c>
      <c r="D15" s="253">
        <v>229</v>
      </c>
      <c r="E15" s="253">
        <f>D15+D15*10%</f>
        <v>251.9</v>
      </c>
    </row>
    <row r="16" spans="1:7" ht="18">
      <c r="A16" s="32" t="s">
        <v>1333</v>
      </c>
      <c r="B16" s="201"/>
      <c r="C16" s="94"/>
      <c r="D16" s="94">
        <v>85</v>
      </c>
      <c r="E16" s="94">
        <f t="shared" si="0"/>
        <v>93.5</v>
      </c>
    </row>
    <row r="17" spans="1:6" ht="18">
      <c r="A17" s="142" t="s">
        <v>3561</v>
      </c>
      <c r="B17" s="271">
        <v>1018003783</v>
      </c>
      <c r="C17" s="94">
        <v>299</v>
      </c>
      <c r="D17" s="94">
        <v>320</v>
      </c>
      <c r="E17" s="94">
        <f t="shared" si="0"/>
        <v>352</v>
      </c>
      <c r="F17" s="339">
        <v>380</v>
      </c>
    </row>
    <row r="18" spans="1:6" ht="18">
      <c r="A18" s="32" t="s">
        <v>3558</v>
      </c>
      <c r="B18" s="201">
        <v>1801433180</v>
      </c>
      <c r="C18" s="94">
        <v>259</v>
      </c>
      <c r="D18" s="94">
        <v>299</v>
      </c>
      <c r="E18" s="94">
        <f t="shared" si="0"/>
        <v>328.9</v>
      </c>
      <c r="F18" s="339">
        <v>350</v>
      </c>
    </row>
    <row r="19" spans="1:6" ht="18">
      <c r="A19" s="32" t="s">
        <v>1334</v>
      </c>
      <c r="B19" s="201">
        <v>1403025180</v>
      </c>
      <c r="C19" s="94"/>
      <c r="D19" s="94">
        <v>149</v>
      </c>
      <c r="E19" s="94">
        <f t="shared" si="0"/>
        <v>163.9</v>
      </c>
    </row>
    <row r="20" spans="1:6" ht="18">
      <c r="A20" s="32" t="s">
        <v>2543</v>
      </c>
      <c r="B20" s="201">
        <v>1702181180</v>
      </c>
      <c r="C20" s="94"/>
      <c r="D20" s="94">
        <v>85</v>
      </c>
      <c r="E20" s="94">
        <f t="shared" si="0"/>
        <v>93.5</v>
      </c>
    </row>
    <row r="21" spans="1:6" ht="18">
      <c r="A21" s="32" t="s">
        <v>1335</v>
      </c>
      <c r="B21" s="201"/>
      <c r="C21" s="94"/>
      <c r="D21" s="94">
        <v>120</v>
      </c>
      <c r="E21" s="94">
        <f t="shared" si="0"/>
        <v>132</v>
      </c>
      <c r="F21">
        <v>160</v>
      </c>
    </row>
    <row r="22" spans="1:6" ht="18">
      <c r="A22" s="32" t="s">
        <v>1336</v>
      </c>
      <c r="B22" s="201">
        <v>1602045180</v>
      </c>
      <c r="C22" s="94"/>
      <c r="D22" s="94">
        <v>50</v>
      </c>
      <c r="E22" s="94">
        <f t="shared" si="0"/>
        <v>55</v>
      </c>
    </row>
    <row r="23" spans="1:6" ht="18">
      <c r="A23" s="32" t="s">
        <v>3581</v>
      </c>
      <c r="B23" s="201"/>
      <c r="C23" s="94">
        <v>61</v>
      </c>
      <c r="D23" s="94">
        <v>70</v>
      </c>
      <c r="E23" s="94">
        <f t="shared" si="0"/>
        <v>77</v>
      </c>
    </row>
    <row r="24" spans="1:6" ht="18">
      <c r="A24" s="32" t="s">
        <v>1337</v>
      </c>
      <c r="B24" s="271"/>
      <c r="C24" s="94"/>
      <c r="D24" s="94">
        <v>0</v>
      </c>
      <c r="E24" s="94">
        <f t="shared" si="0"/>
        <v>0</v>
      </c>
    </row>
    <row r="25" spans="1:6" ht="18">
      <c r="A25" s="32" t="s">
        <v>1338</v>
      </c>
      <c r="B25" s="201" t="s">
        <v>1339</v>
      </c>
      <c r="C25" s="94">
        <v>16</v>
      </c>
      <c r="D25" s="94">
        <v>18</v>
      </c>
      <c r="E25" s="94">
        <f t="shared" si="0"/>
        <v>19.8</v>
      </c>
    </row>
    <row r="26" spans="1:6" ht="18">
      <c r="A26" s="32" t="s">
        <v>1338</v>
      </c>
      <c r="B26" s="201" t="s">
        <v>1340</v>
      </c>
      <c r="C26" s="94">
        <v>16</v>
      </c>
      <c r="D26" s="94">
        <v>18</v>
      </c>
      <c r="E26" s="94">
        <f t="shared" si="0"/>
        <v>19.8</v>
      </c>
    </row>
    <row r="27" spans="1:6" ht="18">
      <c r="A27" s="32" t="s">
        <v>1341</v>
      </c>
      <c r="B27" s="201">
        <v>1802542180</v>
      </c>
      <c r="C27" s="94"/>
      <c r="D27" s="94">
        <v>25</v>
      </c>
      <c r="E27" s="94">
        <f t="shared" si="0"/>
        <v>27.5</v>
      </c>
    </row>
    <row r="28" spans="1:6" ht="18">
      <c r="A28" s="32" t="s">
        <v>1342</v>
      </c>
      <c r="B28" s="201">
        <v>1802543180</v>
      </c>
      <c r="C28" s="94"/>
      <c r="D28" s="94">
        <v>25</v>
      </c>
      <c r="E28" s="94">
        <f t="shared" si="0"/>
        <v>27.5</v>
      </c>
    </row>
    <row r="29" spans="1:6" ht="18">
      <c r="A29" s="32" t="s">
        <v>1343</v>
      </c>
      <c r="B29" s="201">
        <v>1802540180</v>
      </c>
      <c r="C29" s="94"/>
      <c r="D29" s="94">
        <v>25</v>
      </c>
      <c r="E29" s="94">
        <f t="shared" si="0"/>
        <v>27.5</v>
      </c>
    </row>
    <row r="30" spans="1:6" ht="18">
      <c r="A30" s="32" t="s">
        <v>1344</v>
      </c>
      <c r="B30" s="201">
        <v>1802541180</v>
      </c>
      <c r="C30" s="94"/>
      <c r="D30" s="94">
        <v>25</v>
      </c>
      <c r="E30" s="94">
        <f t="shared" si="0"/>
        <v>27.5</v>
      </c>
    </row>
    <row r="31" spans="1:6" ht="18">
      <c r="A31" s="32" t="s">
        <v>1345</v>
      </c>
      <c r="B31" s="201">
        <v>1400625180</v>
      </c>
      <c r="C31" s="94"/>
      <c r="D31" s="94">
        <v>35</v>
      </c>
      <c r="E31" s="94">
        <f t="shared" si="0"/>
        <v>38.5</v>
      </c>
    </row>
    <row r="32" spans="1:6" ht="18">
      <c r="A32" s="32" t="s">
        <v>1346</v>
      </c>
      <c r="B32" s="201"/>
      <c r="C32" s="94"/>
      <c r="D32" s="94">
        <v>270</v>
      </c>
      <c r="E32" s="94">
        <f t="shared" si="0"/>
        <v>297</v>
      </c>
    </row>
    <row r="33" spans="1:6" ht="18">
      <c r="A33" s="142" t="s">
        <v>1222</v>
      </c>
      <c r="B33" s="283">
        <v>1602044180</v>
      </c>
      <c r="C33" s="94"/>
      <c r="D33" s="94">
        <v>270</v>
      </c>
      <c r="E33" s="94">
        <f t="shared" si="0"/>
        <v>297</v>
      </c>
    </row>
    <row r="34" spans="1:6" ht="18">
      <c r="A34" s="142" t="s">
        <v>1221</v>
      </c>
      <c r="B34" s="283" t="s">
        <v>1347</v>
      </c>
      <c r="C34" s="94"/>
      <c r="D34" s="94">
        <v>180</v>
      </c>
      <c r="E34" s="94">
        <f t="shared" si="0"/>
        <v>198</v>
      </c>
      <c r="F34" s="342">
        <v>164</v>
      </c>
    </row>
    <row r="35" spans="1:6" ht="18">
      <c r="A35" s="142" t="s">
        <v>3423</v>
      </c>
      <c r="B35" s="283" t="s">
        <v>1348</v>
      </c>
      <c r="C35" s="94"/>
      <c r="D35" s="94">
        <v>7</v>
      </c>
      <c r="E35" s="94">
        <f t="shared" si="0"/>
        <v>7.7</v>
      </c>
    </row>
    <row r="36" spans="1:6" ht="18">
      <c r="A36" s="142" t="s">
        <v>1349</v>
      </c>
      <c r="B36" s="283"/>
      <c r="C36" s="94">
        <v>49</v>
      </c>
      <c r="D36" s="94">
        <v>55</v>
      </c>
      <c r="E36" s="94">
        <f t="shared" si="0"/>
        <v>60.5</v>
      </c>
    </row>
    <row r="37" spans="1:6" ht="18">
      <c r="A37" s="142" t="s">
        <v>3646</v>
      </c>
      <c r="B37" s="283"/>
      <c r="C37" s="94">
        <v>49</v>
      </c>
      <c r="D37" s="94">
        <v>55</v>
      </c>
      <c r="E37" s="94">
        <f t="shared" si="0"/>
        <v>60.5</v>
      </c>
      <c r="F37" s="592"/>
    </row>
    <row r="38" spans="1:6" ht="18">
      <c r="A38" s="565" t="s">
        <v>185</v>
      </c>
      <c r="B38" s="591" t="s">
        <v>3582</v>
      </c>
      <c r="C38" s="299">
        <v>129</v>
      </c>
      <c r="D38" s="206">
        <v>139</v>
      </c>
      <c r="E38" s="94">
        <v>153</v>
      </c>
      <c r="F38" s="206"/>
    </row>
    <row r="39" spans="1:6" ht="18">
      <c r="A39" s="142" t="s">
        <v>1350</v>
      </c>
      <c r="B39" s="283">
        <v>3160131401</v>
      </c>
      <c r="C39" s="94"/>
      <c r="D39" s="94">
        <v>3</v>
      </c>
      <c r="E39" s="94">
        <f t="shared" si="0"/>
        <v>3.3</v>
      </c>
    </row>
    <row r="40" spans="1:6" ht="18">
      <c r="A40" s="142" t="s">
        <v>3429</v>
      </c>
      <c r="B40" s="283">
        <v>2916121101</v>
      </c>
      <c r="C40" s="94"/>
      <c r="D40" s="94">
        <v>6</v>
      </c>
      <c r="E40" s="94">
        <f t="shared" si="0"/>
        <v>6.6</v>
      </c>
      <c r="F40">
        <v>8</v>
      </c>
    </row>
    <row r="41" spans="1:6" ht="18">
      <c r="A41" s="142" t="s">
        <v>1351</v>
      </c>
      <c r="B41" s="283">
        <v>1400642180</v>
      </c>
      <c r="C41" s="94">
        <v>4</v>
      </c>
      <c r="D41" s="94">
        <v>5</v>
      </c>
      <c r="E41" s="94">
        <f t="shared" si="0"/>
        <v>5.5</v>
      </c>
    </row>
    <row r="42" spans="1:6" ht="18">
      <c r="A42" s="142" t="s">
        <v>1352</v>
      </c>
      <c r="B42" s="283" t="s">
        <v>1353</v>
      </c>
      <c r="C42" s="94"/>
      <c r="D42" s="94">
        <v>6</v>
      </c>
      <c r="E42" s="94">
        <f t="shared" si="0"/>
        <v>6.6</v>
      </c>
      <c r="F42">
        <v>8</v>
      </c>
    </row>
    <row r="43" spans="1:6" ht="18">
      <c r="A43" s="142" t="s">
        <v>1354</v>
      </c>
      <c r="B43" s="283">
        <v>1400584180</v>
      </c>
      <c r="C43" s="94"/>
      <c r="D43" s="94">
        <v>0</v>
      </c>
      <c r="E43" s="94">
        <f t="shared" si="0"/>
        <v>0</v>
      </c>
    </row>
    <row r="44" spans="1:6" ht="18">
      <c r="A44" s="142" t="s">
        <v>1355</v>
      </c>
      <c r="B44" s="283">
        <v>2080000102</v>
      </c>
      <c r="C44" s="94">
        <v>0</v>
      </c>
      <c r="D44" s="94">
        <v>170</v>
      </c>
      <c r="E44" s="94">
        <f t="shared" si="0"/>
        <v>187</v>
      </c>
    </row>
    <row r="45" spans="1:6" ht="18">
      <c r="A45" s="142" t="s">
        <v>1356</v>
      </c>
      <c r="B45" s="283">
        <v>1408052180</v>
      </c>
      <c r="C45" s="94"/>
      <c r="D45" s="94">
        <v>13</v>
      </c>
      <c r="E45" s="94">
        <f t="shared" si="0"/>
        <v>14.3</v>
      </c>
    </row>
    <row r="46" spans="1:6" ht="18">
      <c r="A46" s="142" t="s">
        <v>1357</v>
      </c>
      <c r="B46" s="283" t="s">
        <v>1358</v>
      </c>
      <c r="C46" s="94">
        <v>599</v>
      </c>
      <c r="D46" s="94">
        <v>699</v>
      </c>
      <c r="E46" s="94">
        <f t="shared" si="0"/>
        <v>768.9</v>
      </c>
      <c r="F46">
        <v>795</v>
      </c>
    </row>
    <row r="47" spans="1:6" ht="18">
      <c r="A47" s="142" t="s">
        <v>1359</v>
      </c>
      <c r="B47" s="283" t="s">
        <v>1360</v>
      </c>
      <c r="C47" s="94"/>
      <c r="D47" s="94">
        <v>45</v>
      </c>
      <c r="E47" s="94">
        <f t="shared" si="0"/>
        <v>49.5</v>
      </c>
    </row>
    <row r="48" spans="1:6" ht="18">
      <c r="A48" s="142" t="s">
        <v>1361</v>
      </c>
      <c r="B48" s="283">
        <v>1709205180</v>
      </c>
      <c r="C48" s="94">
        <v>110</v>
      </c>
      <c r="D48" s="94">
        <v>125</v>
      </c>
      <c r="E48" s="94">
        <f t="shared" si="0"/>
        <v>137.5</v>
      </c>
    </row>
    <row r="49" spans="1:6" ht="18">
      <c r="A49" s="142" t="s">
        <v>1362</v>
      </c>
      <c r="B49" s="283">
        <v>1709206180</v>
      </c>
      <c r="C49" s="94">
        <v>110</v>
      </c>
      <c r="D49" s="94">
        <v>125</v>
      </c>
      <c r="E49" s="94">
        <f t="shared" si="0"/>
        <v>137.5</v>
      </c>
    </row>
    <row r="50" spans="1:6" ht="18">
      <c r="A50" s="142" t="s">
        <v>37</v>
      </c>
      <c r="B50" s="283">
        <v>1700791180</v>
      </c>
      <c r="C50" s="94"/>
      <c r="D50" s="94">
        <v>32</v>
      </c>
      <c r="E50" s="94">
        <f t="shared" si="0"/>
        <v>35.200000000000003</v>
      </c>
    </row>
    <row r="51" spans="1:6" ht="18">
      <c r="A51" s="142" t="s">
        <v>3704</v>
      </c>
      <c r="B51" s="283" t="s">
        <v>1363</v>
      </c>
      <c r="C51" s="94">
        <v>39</v>
      </c>
      <c r="D51" s="94">
        <v>42</v>
      </c>
      <c r="E51" s="94">
        <f t="shared" si="0"/>
        <v>46.2</v>
      </c>
    </row>
    <row r="52" spans="1:6" ht="18">
      <c r="A52" s="142" t="s">
        <v>1364</v>
      </c>
      <c r="B52" s="283">
        <v>2150020006</v>
      </c>
      <c r="C52" s="94"/>
      <c r="D52" s="94">
        <v>316</v>
      </c>
      <c r="E52" s="94">
        <f t="shared" si="0"/>
        <v>347.6</v>
      </c>
    </row>
    <row r="53" spans="1:6" ht="18">
      <c r="A53" s="142" t="s">
        <v>1365</v>
      </c>
      <c r="B53" s="283" t="s">
        <v>1366</v>
      </c>
      <c r="C53" s="94"/>
      <c r="D53" s="94">
        <v>120</v>
      </c>
      <c r="E53" s="94">
        <f t="shared" si="0"/>
        <v>132</v>
      </c>
    </row>
    <row r="54" spans="1:6" ht="18">
      <c r="A54" s="142" t="s">
        <v>3723</v>
      </c>
      <c r="B54" s="283" t="s">
        <v>1367</v>
      </c>
      <c r="C54" s="94"/>
      <c r="D54" s="94">
        <v>119</v>
      </c>
      <c r="E54" s="94">
        <f t="shared" si="0"/>
        <v>130.9</v>
      </c>
      <c r="F54">
        <v>135</v>
      </c>
    </row>
    <row r="55" spans="1:6" ht="18">
      <c r="A55" s="142" t="s">
        <v>3725</v>
      </c>
      <c r="B55" s="283">
        <v>1700201180</v>
      </c>
      <c r="C55" s="94">
        <v>39</v>
      </c>
      <c r="D55" s="94">
        <v>45</v>
      </c>
      <c r="E55" s="94">
        <f t="shared" si="0"/>
        <v>49.5</v>
      </c>
    </row>
    <row r="56" spans="1:6" ht="18">
      <c r="A56" s="142" t="s">
        <v>3725</v>
      </c>
      <c r="B56" s="283">
        <v>1700201180</v>
      </c>
      <c r="C56" s="94"/>
      <c r="D56" s="94">
        <v>64</v>
      </c>
      <c r="E56" s="94">
        <f>D56+D56*10%</f>
        <v>70.400000000000006</v>
      </c>
    </row>
    <row r="57" spans="1:6" ht="18">
      <c r="A57" s="142" t="s">
        <v>1368</v>
      </c>
      <c r="B57" s="283" t="s">
        <v>1369</v>
      </c>
      <c r="C57" s="94"/>
      <c r="D57" s="94">
        <v>65</v>
      </c>
      <c r="E57" s="94">
        <f t="shared" si="0"/>
        <v>71.5</v>
      </c>
    </row>
    <row r="58" spans="1:6" ht="18">
      <c r="A58" s="142" t="s">
        <v>1370</v>
      </c>
      <c r="B58" s="283" t="s">
        <v>1371</v>
      </c>
      <c r="C58" s="94"/>
      <c r="D58" s="94">
        <v>33</v>
      </c>
      <c r="E58" s="94">
        <f t="shared" si="0"/>
        <v>36.299999999999997</v>
      </c>
    </row>
    <row r="59" spans="1:6" ht="18">
      <c r="A59" s="142" t="s">
        <v>3742</v>
      </c>
      <c r="B59" s="283" t="s">
        <v>1347</v>
      </c>
      <c r="C59" s="94"/>
      <c r="D59" s="94">
        <v>135</v>
      </c>
      <c r="E59" s="94">
        <f>D59+D59*10%</f>
        <v>148.5</v>
      </c>
    </row>
    <row r="60" spans="1:6" ht="18">
      <c r="A60" s="32" t="s">
        <v>1372</v>
      </c>
      <c r="B60" s="284">
        <v>6201030180001</v>
      </c>
      <c r="C60" s="94"/>
      <c r="D60" s="94">
        <v>0</v>
      </c>
      <c r="E60" s="94">
        <f t="shared" si="0"/>
        <v>0</v>
      </c>
    </row>
    <row r="61" spans="1:6" ht="18">
      <c r="A61" s="32" t="s">
        <v>1373</v>
      </c>
      <c r="B61" s="284">
        <v>6201040180001</v>
      </c>
      <c r="C61" s="94"/>
      <c r="D61" s="94">
        <v>0</v>
      </c>
      <c r="E61" s="94">
        <f t="shared" si="0"/>
        <v>0</v>
      </c>
    </row>
    <row r="62" spans="1:6" ht="18">
      <c r="A62" s="32" t="s">
        <v>1374</v>
      </c>
      <c r="B62" s="284">
        <v>6101030180001</v>
      </c>
      <c r="C62" s="94"/>
      <c r="D62" s="94">
        <v>1199</v>
      </c>
      <c r="E62" s="94">
        <f t="shared" si="0"/>
        <v>1318.9</v>
      </c>
    </row>
    <row r="63" spans="1:6" ht="18">
      <c r="A63" s="32" t="s">
        <v>1375</v>
      </c>
      <c r="B63" s="284">
        <v>6101040180001</v>
      </c>
      <c r="C63" s="94"/>
      <c r="D63" s="94">
        <v>0</v>
      </c>
      <c r="E63" s="94">
        <f t="shared" si="0"/>
        <v>0</v>
      </c>
    </row>
    <row r="64" spans="1:6" ht="18">
      <c r="A64" s="32" t="s">
        <v>240</v>
      </c>
      <c r="B64" s="284" t="s">
        <v>1347</v>
      </c>
      <c r="C64" s="94"/>
      <c r="D64" s="94"/>
      <c r="E64" s="94"/>
    </row>
    <row r="65" spans="1:6" ht="18">
      <c r="A65" s="32" t="s">
        <v>1376</v>
      </c>
      <c r="B65" s="284">
        <v>3501101005</v>
      </c>
      <c r="C65" s="94"/>
      <c r="D65" s="94">
        <v>129</v>
      </c>
      <c r="E65" s="94">
        <f t="shared" si="0"/>
        <v>141.9</v>
      </c>
    </row>
    <row r="66" spans="1:6" ht="18">
      <c r="A66" s="32" t="s">
        <v>3768</v>
      </c>
      <c r="B66" s="284" t="s">
        <v>1347</v>
      </c>
      <c r="C66" s="253">
        <v>126</v>
      </c>
      <c r="D66" s="253">
        <v>139</v>
      </c>
      <c r="E66" s="253">
        <f t="shared" si="0"/>
        <v>152.9</v>
      </c>
      <c r="F66">
        <v>175</v>
      </c>
    </row>
    <row r="67" spans="1:6" ht="18">
      <c r="A67" s="32" t="s">
        <v>1377</v>
      </c>
      <c r="B67" s="284" t="s">
        <v>1378</v>
      </c>
      <c r="C67" s="94"/>
      <c r="D67" s="94">
        <v>0</v>
      </c>
      <c r="E67" s="94">
        <f t="shared" si="0"/>
        <v>0</v>
      </c>
    </row>
    <row r="68" spans="1:6" ht="18">
      <c r="A68" s="32" t="s">
        <v>1377</v>
      </c>
      <c r="B68" s="284" t="s">
        <v>1379</v>
      </c>
      <c r="C68" s="94"/>
      <c r="D68" s="94">
        <v>0</v>
      </c>
      <c r="E68" s="94">
        <f t="shared" si="0"/>
        <v>0</v>
      </c>
    </row>
    <row r="69" spans="1:6" ht="18">
      <c r="A69" s="32" t="s">
        <v>1377</v>
      </c>
      <c r="B69" s="284" t="s">
        <v>1380</v>
      </c>
      <c r="C69" s="94"/>
      <c r="D69" s="94">
        <v>0</v>
      </c>
      <c r="E69" s="94">
        <f t="shared" si="0"/>
        <v>0</v>
      </c>
    </row>
    <row r="70" spans="1:6" ht="18">
      <c r="A70" s="32" t="s">
        <v>1381</v>
      </c>
      <c r="B70" s="284">
        <v>180040518001</v>
      </c>
      <c r="C70" s="94"/>
      <c r="D70" s="94">
        <v>279</v>
      </c>
      <c r="E70" s="94">
        <f t="shared" si="0"/>
        <v>306.89999999999998</v>
      </c>
    </row>
    <row r="71" spans="1:6" ht="18">
      <c r="A71" s="32" t="s">
        <v>3792</v>
      </c>
      <c r="B71" s="284">
        <v>1800692180</v>
      </c>
      <c r="C71" s="94"/>
      <c r="D71" s="94">
        <v>140</v>
      </c>
      <c r="E71" s="94">
        <f t="shared" si="0"/>
        <v>154</v>
      </c>
    </row>
    <row r="72" spans="1:6" ht="18">
      <c r="A72" s="32" t="s">
        <v>1382</v>
      </c>
      <c r="B72" s="284">
        <v>1801027180</v>
      </c>
      <c r="C72" s="94"/>
      <c r="D72" s="94">
        <v>47</v>
      </c>
      <c r="E72" s="94">
        <f t="shared" si="0"/>
        <v>51.7</v>
      </c>
    </row>
    <row r="73" spans="1:6" ht="18">
      <c r="A73" s="32" t="s">
        <v>1383</v>
      </c>
      <c r="B73" s="271">
        <v>1802532180</v>
      </c>
      <c r="C73" s="94">
        <v>150</v>
      </c>
      <c r="D73" s="94">
        <v>169</v>
      </c>
      <c r="E73" s="94">
        <f t="shared" si="0"/>
        <v>185.9</v>
      </c>
    </row>
    <row r="74" spans="1:6" ht="18">
      <c r="A74" s="32" t="s">
        <v>1384</v>
      </c>
      <c r="B74" s="271">
        <v>1802531180</v>
      </c>
      <c r="C74" s="94">
        <v>150</v>
      </c>
      <c r="D74" s="94">
        <v>169</v>
      </c>
      <c r="E74" s="94">
        <f t="shared" si="0"/>
        <v>185.9</v>
      </c>
    </row>
    <row r="75" spans="1:6" ht="18">
      <c r="A75" s="32" t="s">
        <v>1097</v>
      </c>
      <c r="B75" s="271">
        <v>1803917180</v>
      </c>
      <c r="C75" s="94"/>
      <c r="D75" s="94">
        <v>70</v>
      </c>
      <c r="E75" s="94">
        <f t="shared" si="0"/>
        <v>77</v>
      </c>
    </row>
    <row r="76" spans="1:6" ht="18">
      <c r="A76" s="32" t="s">
        <v>1099</v>
      </c>
      <c r="B76" s="271">
        <v>1803918180</v>
      </c>
      <c r="C76" s="94"/>
      <c r="D76" s="94">
        <v>70</v>
      </c>
      <c r="E76" s="94">
        <f t="shared" si="0"/>
        <v>77</v>
      </c>
    </row>
    <row r="77" spans="1:6" ht="18">
      <c r="A77" s="32" t="s">
        <v>3366</v>
      </c>
      <c r="B77" s="285" t="s">
        <v>1385</v>
      </c>
      <c r="C77" s="253">
        <v>899</v>
      </c>
      <c r="D77" s="253">
        <v>998</v>
      </c>
      <c r="E77" s="253">
        <f t="shared" si="0"/>
        <v>1097.8</v>
      </c>
      <c r="F77">
        <v>1150</v>
      </c>
    </row>
    <row r="78" spans="1:6" ht="18">
      <c r="A78" s="32" t="s">
        <v>3831</v>
      </c>
      <c r="B78" s="285"/>
      <c r="C78" s="94">
        <v>255</v>
      </c>
      <c r="D78" s="94">
        <v>279</v>
      </c>
      <c r="E78" s="94">
        <f t="shared" si="0"/>
        <v>306.89999999999998</v>
      </c>
    </row>
    <row r="79" spans="1:6" ht="18">
      <c r="A79" s="32" t="s">
        <v>1386</v>
      </c>
      <c r="B79" s="285"/>
      <c r="C79" s="94">
        <v>155</v>
      </c>
      <c r="D79" s="94">
        <v>179</v>
      </c>
      <c r="E79" s="94">
        <f t="shared" si="0"/>
        <v>196.9</v>
      </c>
    </row>
    <row r="80" spans="1:6" ht="18">
      <c r="A80" s="32" t="s">
        <v>1387</v>
      </c>
      <c r="B80" s="255" t="s">
        <v>1388</v>
      </c>
      <c r="C80" s="94"/>
      <c r="D80" s="94">
        <v>0</v>
      </c>
      <c r="E80" s="94">
        <f t="shared" si="0"/>
        <v>0</v>
      </c>
    </row>
    <row r="81" spans="1:6" ht="18">
      <c r="A81" s="32" t="s">
        <v>1242</v>
      </c>
      <c r="B81" s="255" t="s">
        <v>1347</v>
      </c>
      <c r="C81" s="94"/>
      <c r="D81" s="94">
        <v>79</v>
      </c>
      <c r="E81" s="94">
        <f t="shared" si="0"/>
        <v>86.9</v>
      </c>
    </row>
    <row r="82" spans="1:6" ht="18">
      <c r="A82" s="32" t="s">
        <v>1389</v>
      </c>
      <c r="B82" s="255"/>
      <c r="C82" s="94">
        <v>80</v>
      </c>
      <c r="D82" s="94">
        <v>85</v>
      </c>
      <c r="E82" s="94">
        <f t="shared" si="0"/>
        <v>93.5</v>
      </c>
    </row>
    <row r="83" spans="1:6" ht="18">
      <c r="A83" s="32" t="s">
        <v>3878</v>
      </c>
      <c r="B83" s="255"/>
      <c r="C83" s="94">
        <v>69</v>
      </c>
      <c r="D83" s="94">
        <v>79</v>
      </c>
      <c r="E83" s="94">
        <f t="shared" si="0"/>
        <v>86.9</v>
      </c>
    </row>
    <row r="84" spans="1:6" ht="18">
      <c r="A84" s="32" t="s">
        <v>3880</v>
      </c>
      <c r="B84" s="255"/>
      <c r="C84" s="253">
        <v>72</v>
      </c>
      <c r="D84" s="253">
        <v>79</v>
      </c>
      <c r="E84" s="253">
        <f t="shared" si="0"/>
        <v>86.9</v>
      </c>
    </row>
    <row r="85" spans="1:6" ht="18">
      <c r="A85" s="32" t="s">
        <v>1390</v>
      </c>
      <c r="B85" s="255"/>
      <c r="C85" s="253">
        <v>69</v>
      </c>
      <c r="D85" s="253">
        <v>79</v>
      </c>
      <c r="E85" s="253">
        <f t="shared" si="0"/>
        <v>86.9</v>
      </c>
      <c r="F85">
        <v>130</v>
      </c>
    </row>
    <row r="86" spans="1:6" ht="18">
      <c r="A86" s="32" t="s">
        <v>1391</v>
      </c>
      <c r="B86" s="255">
        <v>1408053180</v>
      </c>
      <c r="C86" s="94"/>
      <c r="D86" s="94">
        <v>24</v>
      </c>
      <c r="E86" s="94">
        <f t="shared" si="0"/>
        <v>26.4</v>
      </c>
    </row>
    <row r="87" spans="1:6" ht="18">
      <c r="A87" s="32" t="s">
        <v>1392</v>
      </c>
      <c r="B87" s="255" t="s">
        <v>1393</v>
      </c>
      <c r="C87" s="94"/>
      <c r="D87" s="94">
        <v>75</v>
      </c>
      <c r="E87" s="94">
        <f>D87+D87*10%</f>
        <v>82.5</v>
      </c>
    </row>
    <row r="88" spans="1:6" ht="18">
      <c r="A88" s="32" t="s">
        <v>1394</v>
      </c>
      <c r="B88" s="255"/>
      <c r="C88" s="94">
        <v>165</v>
      </c>
      <c r="D88" s="94">
        <v>175</v>
      </c>
      <c r="E88" s="94">
        <f t="shared" si="0"/>
        <v>192.5</v>
      </c>
    </row>
    <row r="89" spans="1:6" ht="18">
      <c r="A89" s="32" t="s">
        <v>1395</v>
      </c>
      <c r="B89" s="255">
        <v>1400643180</v>
      </c>
      <c r="C89" s="94"/>
      <c r="D89" s="94">
        <v>2</v>
      </c>
      <c r="E89" s="94">
        <f t="shared" si="0"/>
        <v>2.2000000000000002</v>
      </c>
    </row>
    <row r="90" spans="1:6" ht="18">
      <c r="A90" s="32" t="s">
        <v>1396</v>
      </c>
      <c r="B90" s="201">
        <v>1601601180</v>
      </c>
      <c r="C90" s="94"/>
      <c r="D90" s="94">
        <v>199</v>
      </c>
      <c r="E90" s="94">
        <f t="shared" si="0"/>
        <v>218.9</v>
      </c>
    </row>
    <row r="91" spans="1:6" ht="18">
      <c r="A91" s="32" t="s">
        <v>38</v>
      </c>
      <c r="B91" s="255" t="s">
        <v>1397</v>
      </c>
      <c r="C91" s="253">
        <v>265</v>
      </c>
      <c r="D91" s="253">
        <v>289</v>
      </c>
      <c r="E91" s="253">
        <f t="shared" si="0"/>
        <v>317.89999999999998</v>
      </c>
      <c r="F91">
        <v>340</v>
      </c>
    </row>
    <row r="92" spans="1:6" ht="18">
      <c r="A92" s="32" t="s">
        <v>1398</v>
      </c>
      <c r="B92" s="255">
        <v>1801417180</v>
      </c>
      <c r="C92" s="94"/>
      <c r="D92" s="94">
        <v>15</v>
      </c>
      <c r="E92" s="94">
        <f t="shared" si="0"/>
        <v>16.5</v>
      </c>
    </row>
    <row r="93" spans="1:6" ht="18">
      <c r="A93" s="32" t="s">
        <v>1399</v>
      </c>
      <c r="B93" s="255">
        <v>1801419180</v>
      </c>
      <c r="C93" s="94"/>
      <c r="D93" s="94">
        <v>12</v>
      </c>
      <c r="E93" s="94">
        <f t="shared" si="0"/>
        <v>13.2</v>
      </c>
    </row>
    <row r="94" spans="1:6" ht="18">
      <c r="A94" s="32" t="s">
        <v>1399</v>
      </c>
      <c r="B94" s="255">
        <v>1801523180</v>
      </c>
      <c r="C94" s="94"/>
      <c r="D94" s="94">
        <v>18</v>
      </c>
      <c r="E94" s="94">
        <f>D94+D94*10%</f>
        <v>19.8</v>
      </c>
    </row>
    <row r="95" spans="1:6" ht="18">
      <c r="A95" s="32" t="s">
        <v>1400</v>
      </c>
      <c r="B95" s="255">
        <v>1801470180</v>
      </c>
      <c r="C95" s="94"/>
      <c r="D95" s="94">
        <v>25</v>
      </c>
      <c r="E95" s="94">
        <f t="shared" si="0"/>
        <v>27.5</v>
      </c>
      <c r="F95">
        <v>35</v>
      </c>
    </row>
    <row r="96" spans="1:6" ht="18">
      <c r="A96" s="32" t="s">
        <v>1401</v>
      </c>
      <c r="B96" s="255">
        <v>1801483180</v>
      </c>
      <c r="C96" s="94"/>
      <c r="D96" s="94">
        <v>25</v>
      </c>
      <c r="E96" s="94">
        <f t="shared" si="0"/>
        <v>27.5</v>
      </c>
      <c r="F96">
        <v>35</v>
      </c>
    </row>
    <row r="97" spans="1:6" ht="18">
      <c r="A97" s="32" t="s">
        <v>1402</v>
      </c>
      <c r="B97" s="255">
        <v>1400550180</v>
      </c>
      <c r="C97" s="94">
        <v>0</v>
      </c>
      <c r="D97" s="94">
        <v>0</v>
      </c>
      <c r="E97" s="94">
        <f t="shared" si="0"/>
        <v>0</v>
      </c>
    </row>
    <row r="98" spans="1:6" ht="18">
      <c r="A98" s="32" t="s">
        <v>1403</v>
      </c>
      <c r="B98" s="285" t="s">
        <v>1404</v>
      </c>
      <c r="C98" s="94">
        <v>350</v>
      </c>
      <c r="D98" s="94">
        <v>385</v>
      </c>
      <c r="E98" s="94">
        <f t="shared" si="0"/>
        <v>423.5</v>
      </c>
      <c r="F98">
        <v>480</v>
      </c>
    </row>
    <row r="99" spans="1:6" ht="18">
      <c r="A99" s="32" t="s">
        <v>1405</v>
      </c>
      <c r="B99" s="285" t="s">
        <v>1406</v>
      </c>
      <c r="C99" s="94">
        <v>350</v>
      </c>
      <c r="D99" s="94">
        <v>385</v>
      </c>
      <c r="E99" s="94">
        <f t="shared" si="0"/>
        <v>423.5</v>
      </c>
      <c r="F99">
        <v>480</v>
      </c>
    </row>
    <row r="100" spans="1:6" ht="18">
      <c r="A100" s="32" t="s">
        <v>2072</v>
      </c>
      <c r="B100" s="285" t="s">
        <v>1407</v>
      </c>
      <c r="C100" s="94"/>
      <c r="D100" s="94">
        <v>39</v>
      </c>
      <c r="E100" s="94">
        <f t="shared" si="0"/>
        <v>42.9</v>
      </c>
    </row>
    <row r="101" spans="1:6" ht="18">
      <c r="A101" s="32" t="s">
        <v>1408</v>
      </c>
      <c r="B101" s="543" t="s">
        <v>1409</v>
      </c>
      <c r="C101" s="94"/>
      <c r="D101" s="94">
        <v>82</v>
      </c>
      <c r="E101" s="94">
        <f t="shared" ref="E101:E189" si="1">D101+D101*10%</f>
        <v>90.2</v>
      </c>
    </row>
    <row r="102" spans="1:6" ht="18">
      <c r="A102" s="32" t="s">
        <v>2747</v>
      </c>
      <c r="B102" s="285"/>
      <c r="C102" s="94"/>
      <c r="D102" s="94">
        <v>1</v>
      </c>
      <c r="E102" s="94">
        <f t="shared" si="1"/>
        <v>1.1000000000000001</v>
      </c>
    </row>
    <row r="103" spans="1:6" ht="18">
      <c r="A103" s="32" t="s">
        <v>2767</v>
      </c>
      <c r="B103" s="285"/>
      <c r="C103" s="94"/>
      <c r="D103" s="94">
        <v>0</v>
      </c>
      <c r="E103" s="94">
        <f t="shared" si="1"/>
        <v>0</v>
      </c>
    </row>
    <row r="104" spans="1:6" ht="18">
      <c r="A104" s="32" t="s">
        <v>1410</v>
      </c>
      <c r="B104" s="285"/>
      <c r="C104" s="94"/>
      <c r="D104" s="94">
        <v>180</v>
      </c>
      <c r="E104" s="94">
        <f t="shared" si="1"/>
        <v>198</v>
      </c>
    </row>
    <row r="105" spans="1:6" ht="18">
      <c r="A105" s="32" t="s">
        <v>1411</v>
      </c>
      <c r="B105" s="285"/>
      <c r="C105" s="253">
        <v>155</v>
      </c>
      <c r="D105" s="253">
        <v>179</v>
      </c>
      <c r="E105" s="253">
        <f t="shared" si="1"/>
        <v>196.9</v>
      </c>
    </row>
    <row r="106" spans="1:6" ht="18">
      <c r="A106" s="32" t="s">
        <v>1412</v>
      </c>
      <c r="B106" s="285" t="s">
        <v>1413</v>
      </c>
      <c r="C106" s="94"/>
      <c r="D106" s="94">
        <v>120</v>
      </c>
      <c r="E106" s="94">
        <f t="shared" si="1"/>
        <v>132</v>
      </c>
    </row>
    <row r="107" spans="1:6" ht="18">
      <c r="A107" s="32" t="s">
        <v>1414</v>
      </c>
      <c r="B107" s="285" t="s">
        <v>1415</v>
      </c>
      <c r="C107" s="94"/>
      <c r="D107" s="94">
        <v>120</v>
      </c>
      <c r="E107" s="94">
        <f t="shared" si="1"/>
        <v>132</v>
      </c>
    </row>
    <row r="108" spans="1:6" ht="18">
      <c r="A108" s="32" t="s">
        <v>1416</v>
      </c>
      <c r="B108" s="285" t="s">
        <v>1417</v>
      </c>
      <c r="C108" s="94">
        <v>33</v>
      </c>
      <c r="D108" s="94">
        <v>39</v>
      </c>
      <c r="E108" s="94">
        <f t="shared" si="1"/>
        <v>42.9</v>
      </c>
    </row>
    <row r="109" spans="1:6" ht="18">
      <c r="A109" s="32" t="s">
        <v>1418</v>
      </c>
      <c r="B109" s="285" t="s">
        <v>1419</v>
      </c>
      <c r="C109" s="94">
        <v>33</v>
      </c>
      <c r="D109" s="94">
        <v>39</v>
      </c>
      <c r="E109" s="94">
        <f t="shared" si="1"/>
        <v>42.9</v>
      </c>
    </row>
    <row r="110" spans="1:6" ht="18">
      <c r="A110" s="272" t="s">
        <v>40</v>
      </c>
      <c r="B110" s="289" t="s">
        <v>1552</v>
      </c>
      <c r="C110" s="253">
        <v>60</v>
      </c>
      <c r="D110" s="253">
        <v>68</v>
      </c>
      <c r="E110" s="253">
        <f t="shared" si="1"/>
        <v>74.8</v>
      </c>
    </row>
    <row r="111" spans="1:6" ht="18">
      <c r="A111" s="32" t="s">
        <v>3482</v>
      </c>
      <c r="B111" s="285" t="s">
        <v>1420</v>
      </c>
      <c r="C111" s="94"/>
      <c r="D111" s="94">
        <v>65</v>
      </c>
      <c r="E111" s="94">
        <f t="shared" si="1"/>
        <v>71.5</v>
      </c>
    </row>
    <row r="112" spans="1:6" ht="18">
      <c r="A112" s="32" t="s">
        <v>1421</v>
      </c>
      <c r="B112" s="285" t="s">
        <v>1422</v>
      </c>
      <c r="C112" s="94">
        <v>179</v>
      </c>
      <c r="D112" s="94">
        <v>199</v>
      </c>
      <c r="E112" s="288">
        <v>219</v>
      </c>
    </row>
    <row r="113" spans="1:5" ht="18">
      <c r="A113" s="32" t="s">
        <v>4098</v>
      </c>
      <c r="B113" s="94">
        <f>D112+D112*10%</f>
        <v>218.9</v>
      </c>
      <c r="C113" s="94">
        <v>499</v>
      </c>
      <c r="D113" s="94">
        <v>555</v>
      </c>
      <c r="E113" s="94">
        <f t="shared" si="1"/>
        <v>610.5</v>
      </c>
    </row>
    <row r="114" spans="1:5" ht="18">
      <c r="A114" s="32" t="s">
        <v>4100</v>
      </c>
      <c r="B114" s="285" t="s">
        <v>1423</v>
      </c>
      <c r="C114" s="94"/>
      <c r="D114" s="94">
        <v>229</v>
      </c>
      <c r="E114" s="94">
        <f t="shared" si="1"/>
        <v>251.9</v>
      </c>
    </row>
    <row r="115" spans="1:5" ht="18">
      <c r="A115" s="32" t="s">
        <v>39</v>
      </c>
      <c r="B115" s="285" t="s">
        <v>1424</v>
      </c>
      <c r="C115" s="94"/>
      <c r="D115" s="94">
        <v>45</v>
      </c>
      <c r="E115" s="94">
        <f t="shared" si="1"/>
        <v>49.5</v>
      </c>
    </row>
    <row r="116" spans="1:5" ht="18">
      <c r="A116" s="32" t="s">
        <v>2799</v>
      </c>
      <c r="B116" s="201">
        <v>1400555180</v>
      </c>
      <c r="C116" s="253">
        <v>81</v>
      </c>
      <c r="D116" s="253">
        <v>89</v>
      </c>
      <c r="E116" s="253">
        <f t="shared" si="1"/>
        <v>97.9</v>
      </c>
    </row>
    <row r="117" spans="1:5" ht="18">
      <c r="A117" s="286" t="s">
        <v>1425</v>
      </c>
      <c r="B117" s="201">
        <v>1400624180</v>
      </c>
      <c r="C117" s="94"/>
      <c r="D117" s="94">
        <v>55</v>
      </c>
      <c r="E117" s="94">
        <f t="shared" si="1"/>
        <v>60.5</v>
      </c>
    </row>
    <row r="118" spans="1:5" ht="18">
      <c r="A118" s="286" t="s">
        <v>1426</v>
      </c>
      <c r="B118" s="201">
        <v>1400627180</v>
      </c>
      <c r="C118" s="94"/>
      <c r="D118" s="94">
        <v>9</v>
      </c>
      <c r="E118" s="94">
        <f t="shared" si="1"/>
        <v>9.9</v>
      </c>
    </row>
    <row r="119" spans="1:5" ht="18">
      <c r="A119" s="286" t="s">
        <v>1427</v>
      </c>
      <c r="B119" s="201">
        <v>1801427180</v>
      </c>
      <c r="C119" s="94"/>
      <c r="D119" s="94">
        <v>33</v>
      </c>
      <c r="E119" s="94">
        <f t="shared" si="1"/>
        <v>36.299999999999997</v>
      </c>
    </row>
    <row r="120" spans="1:5" ht="18">
      <c r="A120" s="286" t="s">
        <v>1428</v>
      </c>
      <c r="B120" s="201">
        <v>1801430180</v>
      </c>
      <c r="C120" s="94"/>
      <c r="D120" s="94">
        <v>33</v>
      </c>
      <c r="E120" s="94">
        <f t="shared" si="1"/>
        <v>36.299999999999997</v>
      </c>
    </row>
    <row r="121" spans="1:5" ht="18">
      <c r="A121" s="286" t="s">
        <v>1429</v>
      </c>
      <c r="B121" s="201">
        <v>1400641180</v>
      </c>
      <c r="C121" s="94"/>
      <c r="D121" s="94">
        <v>17</v>
      </c>
      <c r="E121" s="94">
        <f t="shared" si="1"/>
        <v>18.7</v>
      </c>
    </row>
    <row r="122" spans="1:5" ht="18">
      <c r="A122" s="286" t="s">
        <v>1430</v>
      </c>
      <c r="B122" s="201">
        <v>1400623180</v>
      </c>
      <c r="C122" s="94"/>
      <c r="D122" s="94">
        <v>38</v>
      </c>
      <c r="E122" s="94">
        <f t="shared" si="1"/>
        <v>41.8</v>
      </c>
    </row>
    <row r="123" spans="1:5" ht="18">
      <c r="A123" s="286" t="s">
        <v>1431</v>
      </c>
      <c r="B123" s="201">
        <v>1012002736</v>
      </c>
      <c r="C123" s="94"/>
      <c r="D123" s="94">
        <v>32</v>
      </c>
      <c r="E123" s="94">
        <f t="shared" si="1"/>
        <v>35.200000000000003</v>
      </c>
    </row>
    <row r="124" spans="1:5" ht="18">
      <c r="A124" s="286" t="s">
        <v>1432</v>
      </c>
      <c r="B124" s="201">
        <v>1012002742</v>
      </c>
      <c r="C124" s="94"/>
      <c r="D124" s="94">
        <v>32</v>
      </c>
      <c r="E124" s="94">
        <f t="shared" si="1"/>
        <v>35.200000000000003</v>
      </c>
    </row>
    <row r="125" spans="1:5" ht="18">
      <c r="A125" s="286" t="s">
        <v>1433</v>
      </c>
      <c r="B125" s="201">
        <v>6308011180</v>
      </c>
      <c r="C125" s="94"/>
      <c r="D125" s="94">
        <v>6</v>
      </c>
      <c r="E125" s="94">
        <f t="shared" si="1"/>
        <v>6.6</v>
      </c>
    </row>
    <row r="126" spans="1:5" ht="18">
      <c r="A126" s="286" t="s">
        <v>3501</v>
      </c>
      <c r="B126" s="201">
        <v>1400554180</v>
      </c>
      <c r="C126" s="94"/>
      <c r="D126" s="94">
        <v>22</v>
      </c>
      <c r="E126" s="94">
        <f t="shared" si="1"/>
        <v>24.2</v>
      </c>
    </row>
    <row r="127" spans="1:5" ht="18">
      <c r="A127" s="286" t="s">
        <v>1434</v>
      </c>
      <c r="B127" s="201">
        <v>1601602180</v>
      </c>
      <c r="C127" s="94"/>
      <c r="D127" s="94">
        <v>45</v>
      </c>
      <c r="E127" s="94">
        <f t="shared" si="1"/>
        <v>49.5</v>
      </c>
    </row>
    <row r="128" spans="1:5" ht="18">
      <c r="A128" s="286" t="s">
        <v>1435</v>
      </c>
      <c r="B128" s="201">
        <v>1200160180</v>
      </c>
      <c r="C128" s="94"/>
      <c r="D128" s="94">
        <v>17</v>
      </c>
      <c r="E128" s="94">
        <f t="shared" si="1"/>
        <v>18.7</v>
      </c>
    </row>
    <row r="129" spans="1:6" ht="18">
      <c r="A129" s="286" t="s">
        <v>1436</v>
      </c>
      <c r="B129" s="201"/>
      <c r="C129" s="94">
        <v>499</v>
      </c>
      <c r="D129" s="94">
        <v>550</v>
      </c>
      <c r="E129" s="94">
        <f t="shared" si="1"/>
        <v>605</v>
      </c>
      <c r="F129">
        <v>620</v>
      </c>
    </row>
    <row r="130" spans="1:6" ht="18">
      <c r="A130" s="286" t="s">
        <v>1437</v>
      </c>
      <c r="B130" s="201">
        <v>1700961180</v>
      </c>
      <c r="C130" s="94"/>
      <c r="D130" s="94">
        <v>49</v>
      </c>
      <c r="E130" s="94">
        <f t="shared" si="1"/>
        <v>53.9</v>
      </c>
    </row>
    <row r="131" spans="1:6" ht="18">
      <c r="A131" s="32" t="s">
        <v>4196</v>
      </c>
      <c r="B131" s="201">
        <v>8402080180</v>
      </c>
      <c r="C131" s="94"/>
      <c r="D131" s="94">
        <v>35</v>
      </c>
      <c r="E131" s="94">
        <f t="shared" si="1"/>
        <v>38.5</v>
      </c>
      <c r="F131" s="348">
        <v>30</v>
      </c>
    </row>
    <row r="132" spans="1:6" ht="18">
      <c r="A132" s="32" t="s">
        <v>4194</v>
      </c>
      <c r="B132" s="201">
        <v>8402070180</v>
      </c>
      <c r="C132" s="94"/>
      <c r="D132" s="94">
        <v>35</v>
      </c>
      <c r="E132" s="94">
        <f t="shared" si="1"/>
        <v>38.5</v>
      </c>
      <c r="F132" s="348">
        <v>30</v>
      </c>
    </row>
    <row r="133" spans="1:6" ht="18">
      <c r="A133" s="32" t="s">
        <v>1438</v>
      </c>
      <c r="B133" s="201">
        <v>1701151180</v>
      </c>
      <c r="C133" s="94"/>
      <c r="D133" s="94">
        <v>33</v>
      </c>
      <c r="E133" s="94">
        <f t="shared" si="1"/>
        <v>36.299999999999997</v>
      </c>
    </row>
    <row r="134" spans="1:6" ht="18">
      <c r="A134" s="32" t="s">
        <v>1439</v>
      </c>
      <c r="B134" s="201">
        <v>1402117180</v>
      </c>
      <c r="C134" s="94"/>
      <c r="D134" s="94">
        <v>0</v>
      </c>
      <c r="E134" s="94">
        <f t="shared" si="1"/>
        <v>0</v>
      </c>
    </row>
    <row r="135" spans="1:6" ht="18">
      <c r="A135" s="32" t="s">
        <v>1440</v>
      </c>
      <c r="B135" s="201">
        <v>1402118180</v>
      </c>
      <c r="C135" s="94"/>
      <c r="D135" s="94">
        <v>0</v>
      </c>
      <c r="E135" s="94">
        <f t="shared" si="1"/>
        <v>0</v>
      </c>
    </row>
    <row r="136" spans="1:6" ht="18">
      <c r="A136" s="32" t="s">
        <v>1441</v>
      </c>
      <c r="B136" s="201"/>
      <c r="C136" s="94"/>
      <c r="D136" s="94">
        <v>26</v>
      </c>
      <c r="E136" s="94">
        <f t="shared" si="1"/>
        <v>28.6</v>
      </c>
    </row>
    <row r="137" spans="1:6" ht="18">
      <c r="A137" s="32" t="s">
        <v>1273</v>
      </c>
      <c r="B137" s="201" t="s">
        <v>1442</v>
      </c>
      <c r="C137" s="94"/>
      <c r="D137" s="94">
        <v>185</v>
      </c>
      <c r="E137" s="94">
        <v>204</v>
      </c>
      <c r="F137">
        <v>200</v>
      </c>
    </row>
    <row r="138" spans="1:6" ht="18">
      <c r="A138" s="32" t="s">
        <v>1443</v>
      </c>
      <c r="B138" s="201">
        <v>1802525180</v>
      </c>
      <c r="C138" s="94"/>
      <c r="D138" s="94">
        <v>55</v>
      </c>
      <c r="E138" s="94">
        <f t="shared" si="1"/>
        <v>60.5</v>
      </c>
    </row>
    <row r="139" spans="1:6" ht="18">
      <c r="A139" s="32" t="s">
        <v>1444</v>
      </c>
      <c r="B139" s="201">
        <v>1601490180</v>
      </c>
      <c r="C139" s="94"/>
      <c r="D139" s="94">
        <v>209</v>
      </c>
      <c r="E139" s="94">
        <f t="shared" si="1"/>
        <v>229.9</v>
      </c>
    </row>
    <row r="140" spans="1:6" ht="18">
      <c r="A140" s="32" t="s">
        <v>1445</v>
      </c>
      <c r="B140" s="201">
        <v>1600436180</v>
      </c>
      <c r="C140" s="94"/>
      <c r="D140" s="94">
        <v>0</v>
      </c>
      <c r="E140" s="94">
        <f t="shared" si="1"/>
        <v>0</v>
      </c>
    </row>
    <row r="141" spans="1:6" ht="18">
      <c r="A141" s="32" t="s">
        <v>1446</v>
      </c>
      <c r="B141" s="201"/>
      <c r="C141" s="94"/>
      <c r="D141" s="94">
        <v>165</v>
      </c>
      <c r="E141" s="94">
        <f t="shared" si="1"/>
        <v>181.5</v>
      </c>
    </row>
    <row r="142" spans="1:6" ht="18">
      <c r="A142" s="32" t="s">
        <v>1447</v>
      </c>
      <c r="B142" s="201">
        <v>1602047180</v>
      </c>
      <c r="C142" s="94"/>
      <c r="D142" s="94">
        <v>6</v>
      </c>
      <c r="E142" s="94">
        <f t="shared" si="1"/>
        <v>6.6</v>
      </c>
    </row>
    <row r="143" spans="1:6" ht="18">
      <c r="A143" s="32" t="s">
        <v>1448</v>
      </c>
      <c r="B143" s="201">
        <v>1602048180</v>
      </c>
      <c r="C143" s="94"/>
      <c r="D143" s="94">
        <v>6</v>
      </c>
      <c r="E143" s="94">
        <f t="shared" si="1"/>
        <v>6.6</v>
      </c>
    </row>
    <row r="144" spans="1:6" ht="18">
      <c r="A144" s="32" t="s">
        <v>1449</v>
      </c>
      <c r="B144" s="201">
        <v>3170104801</v>
      </c>
      <c r="C144" s="94"/>
      <c r="D144" s="94">
        <v>59</v>
      </c>
      <c r="E144" s="94">
        <f t="shared" si="1"/>
        <v>64.900000000000006</v>
      </c>
    </row>
    <row r="145" spans="1:6" ht="18">
      <c r="A145" s="32" t="s">
        <v>1450</v>
      </c>
      <c r="B145" s="201">
        <v>3170104901</v>
      </c>
      <c r="C145" s="94"/>
      <c r="D145" s="94">
        <v>118</v>
      </c>
      <c r="E145" s="94">
        <f t="shared" si="1"/>
        <v>129.80000000000001</v>
      </c>
    </row>
    <row r="146" spans="1:6" ht="18">
      <c r="A146" s="32" t="s">
        <v>4235</v>
      </c>
      <c r="B146" s="201">
        <v>3160122001</v>
      </c>
      <c r="C146" s="253">
        <v>79</v>
      </c>
      <c r="D146" s="253">
        <v>85</v>
      </c>
      <c r="E146" s="253">
        <v>93.5</v>
      </c>
    </row>
    <row r="147" spans="1:6" ht="18">
      <c r="A147" s="32" t="s">
        <v>1451</v>
      </c>
      <c r="B147" s="201">
        <v>3160122001</v>
      </c>
      <c r="C147" s="94"/>
      <c r="D147" s="94">
        <v>68</v>
      </c>
      <c r="E147" s="94">
        <f t="shared" si="1"/>
        <v>74.8</v>
      </c>
      <c r="F147">
        <v>95</v>
      </c>
    </row>
    <row r="148" spans="1:6" ht="18">
      <c r="A148" s="32" t="s">
        <v>71</v>
      </c>
      <c r="B148" s="201">
        <v>1034001507</v>
      </c>
      <c r="C148" s="94"/>
      <c r="D148" s="94">
        <v>115</v>
      </c>
      <c r="E148" s="94">
        <f t="shared" si="1"/>
        <v>126.5</v>
      </c>
      <c r="F148" s="348">
        <v>100</v>
      </c>
    </row>
    <row r="149" spans="1:6" ht="18">
      <c r="A149" s="32"/>
      <c r="B149" s="201"/>
      <c r="C149" s="94"/>
      <c r="D149" s="94"/>
      <c r="E149" s="94">
        <v>95</v>
      </c>
      <c r="F149" s="348"/>
    </row>
    <row r="150" spans="1:6" ht="18">
      <c r="A150" s="32" t="s">
        <v>1452</v>
      </c>
      <c r="B150" s="201">
        <v>2400117101</v>
      </c>
      <c r="C150" s="253">
        <v>26</v>
      </c>
      <c r="D150" s="253">
        <v>29</v>
      </c>
      <c r="E150" s="253">
        <f t="shared" si="1"/>
        <v>31.9</v>
      </c>
    </row>
    <row r="151" spans="1:6" ht="18">
      <c r="A151" s="32" t="s">
        <v>1453</v>
      </c>
      <c r="B151" s="201">
        <v>2400115101</v>
      </c>
      <c r="C151" s="253">
        <v>26</v>
      </c>
      <c r="D151" s="253">
        <v>29</v>
      </c>
      <c r="E151" s="253">
        <f>D151+D151*10%</f>
        <v>31.9</v>
      </c>
    </row>
    <row r="152" spans="1:6" ht="18">
      <c r="A152" s="32" t="s">
        <v>1454</v>
      </c>
      <c r="B152" s="201">
        <v>3160122001</v>
      </c>
      <c r="C152" s="94">
        <v>79</v>
      </c>
      <c r="D152" s="94">
        <v>89</v>
      </c>
      <c r="E152" s="94">
        <f t="shared" si="1"/>
        <v>97.9</v>
      </c>
    </row>
    <row r="153" spans="1:6" ht="18">
      <c r="A153" s="32" t="s">
        <v>1455</v>
      </c>
      <c r="B153" s="201">
        <v>1400531180</v>
      </c>
      <c r="C153" s="94">
        <v>45</v>
      </c>
      <c r="D153" s="94">
        <v>49</v>
      </c>
      <c r="E153" s="94">
        <f t="shared" si="1"/>
        <v>53.9</v>
      </c>
    </row>
    <row r="154" spans="1:6" ht="18">
      <c r="A154" s="32" t="s">
        <v>1456</v>
      </c>
      <c r="B154" s="201">
        <v>1401099180</v>
      </c>
      <c r="C154" s="94"/>
      <c r="D154" s="94">
        <v>759</v>
      </c>
      <c r="E154" s="94">
        <f t="shared" si="1"/>
        <v>834.9</v>
      </c>
    </row>
    <row r="155" spans="1:6" ht="18">
      <c r="A155" s="32" t="s">
        <v>4276</v>
      </c>
      <c r="B155" s="271">
        <v>17000356180</v>
      </c>
      <c r="C155" s="94"/>
      <c r="D155" s="94">
        <v>18</v>
      </c>
      <c r="E155" s="94">
        <f t="shared" si="1"/>
        <v>19.8</v>
      </c>
    </row>
    <row r="156" spans="1:6" ht="18">
      <c r="A156" s="32" t="s">
        <v>1457</v>
      </c>
      <c r="B156" s="271">
        <v>17000357180</v>
      </c>
      <c r="C156" s="94"/>
      <c r="D156" s="94">
        <v>18</v>
      </c>
      <c r="E156" s="94">
        <f t="shared" si="1"/>
        <v>19.8</v>
      </c>
    </row>
    <row r="157" spans="1:6" ht="18">
      <c r="A157" s="32" t="s">
        <v>4274</v>
      </c>
      <c r="B157" s="271">
        <v>17000358180</v>
      </c>
      <c r="C157" s="94"/>
      <c r="D157" s="94">
        <v>0</v>
      </c>
      <c r="E157" s="94">
        <f t="shared" si="1"/>
        <v>0</v>
      </c>
    </row>
    <row r="158" spans="1:6" ht="18">
      <c r="A158" s="32" t="s">
        <v>1458</v>
      </c>
      <c r="B158" s="271">
        <v>17000359180</v>
      </c>
      <c r="C158" s="94"/>
      <c r="D158" s="94">
        <v>25</v>
      </c>
      <c r="E158" s="94">
        <f t="shared" si="1"/>
        <v>27.5</v>
      </c>
    </row>
    <row r="159" spans="1:6" ht="18">
      <c r="A159" s="32" t="s">
        <v>1459</v>
      </c>
      <c r="B159" s="271">
        <v>17000360180</v>
      </c>
      <c r="C159" s="94"/>
      <c r="D159" s="94">
        <v>27</v>
      </c>
      <c r="E159" s="94">
        <f t="shared" si="1"/>
        <v>29.7</v>
      </c>
    </row>
    <row r="160" spans="1:6" ht="18">
      <c r="A160" s="32" t="s">
        <v>1460</v>
      </c>
      <c r="B160" s="271">
        <v>3170121101</v>
      </c>
      <c r="C160" s="94"/>
      <c r="D160" s="94">
        <v>44</v>
      </c>
      <c r="E160" s="94">
        <f t="shared" si="1"/>
        <v>48.4</v>
      </c>
    </row>
    <row r="161" spans="1:6" ht="18">
      <c r="A161" s="32" t="s">
        <v>1461</v>
      </c>
      <c r="B161" s="271">
        <v>3170121005</v>
      </c>
      <c r="C161" s="94"/>
      <c r="D161" s="94">
        <v>35</v>
      </c>
      <c r="E161" s="94">
        <f t="shared" si="1"/>
        <v>38.5</v>
      </c>
    </row>
    <row r="162" spans="1:6" ht="18">
      <c r="A162" s="32" t="s">
        <v>1462</v>
      </c>
      <c r="B162" s="271">
        <v>1601279180</v>
      </c>
      <c r="C162" s="94"/>
      <c r="D162" s="94">
        <v>50</v>
      </c>
      <c r="E162" s="94">
        <f t="shared" si="1"/>
        <v>55</v>
      </c>
    </row>
    <row r="163" spans="1:6" ht="18">
      <c r="A163" s="32" t="s">
        <v>1463</v>
      </c>
      <c r="B163" s="271">
        <v>1701221180</v>
      </c>
      <c r="C163" s="94"/>
      <c r="D163" s="94">
        <v>0</v>
      </c>
      <c r="E163" s="94">
        <f t="shared" si="1"/>
        <v>0</v>
      </c>
    </row>
    <row r="164" spans="1:6" ht="18">
      <c r="A164" s="32" t="s">
        <v>1275</v>
      </c>
      <c r="B164" s="271" t="s">
        <v>1276</v>
      </c>
      <c r="C164" s="94"/>
      <c r="D164" s="94">
        <v>145</v>
      </c>
      <c r="E164" s="94">
        <f t="shared" si="1"/>
        <v>159.5</v>
      </c>
    </row>
    <row r="165" spans="1:6" ht="18">
      <c r="A165" s="32" t="s">
        <v>4294</v>
      </c>
      <c r="B165" s="271" t="s">
        <v>1464</v>
      </c>
      <c r="C165" s="94"/>
      <c r="D165" s="94">
        <v>0</v>
      </c>
      <c r="E165" s="94">
        <f t="shared" si="1"/>
        <v>0</v>
      </c>
    </row>
    <row r="166" spans="1:6" ht="18">
      <c r="A166" s="32" t="s">
        <v>1465</v>
      </c>
      <c r="B166" s="271">
        <v>1602028180</v>
      </c>
      <c r="C166" s="94"/>
      <c r="D166" s="94">
        <v>8</v>
      </c>
      <c r="E166" s="94">
        <f t="shared" si="1"/>
        <v>8.8000000000000007</v>
      </c>
    </row>
    <row r="167" spans="1:6" ht="18">
      <c r="A167" s="32" t="s">
        <v>4298</v>
      </c>
      <c r="B167" s="271" t="s">
        <v>1466</v>
      </c>
      <c r="C167" s="94"/>
      <c r="D167" s="94">
        <v>29</v>
      </c>
      <c r="E167" s="94">
        <f t="shared" si="1"/>
        <v>31.9</v>
      </c>
    </row>
    <row r="168" spans="1:6" ht="18">
      <c r="A168" s="32" t="s">
        <v>1467</v>
      </c>
      <c r="B168" s="271" t="s">
        <v>1468</v>
      </c>
      <c r="C168" s="94"/>
      <c r="D168" s="94">
        <v>0</v>
      </c>
      <c r="E168" s="94">
        <f t="shared" si="1"/>
        <v>0</v>
      </c>
    </row>
    <row r="169" spans="1:6" ht="18">
      <c r="A169" s="32" t="s">
        <v>1469</v>
      </c>
      <c r="B169" s="271" t="s">
        <v>1470</v>
      </c>
      <c r="C169" s="94">
        <v>25</v>
      </c>
      <c r="D169" s="94">
        <v>29</v>
      </c>
      <c r="E169" s="94">
        <f t="shared" si="1"/>
        <v>31.9</v>
      </c>
    </row>
    <row r="170" spans="1:6" ht="18">
      <c r="A170" s="32" t="s">
        <v>1471</v>
      </c>
      <c r="B170" s="271" t="s">
        <v>1472</v>
      </c>
      <c r="C170" s="94"/>
      <c r="D170" s="94">
        <v>39</v>
      </c>
      <c r="E170" s="94">
        <f t="shared" si="1"/>
        <v>42.9</v>
      </c>
    </row>
    <row r="171" spans="1:6" ht="18">
      <c r="A171" s="32" t="s">
        <v>4332</v>
      </c>
      <c r="B171" s="271">
        <v>1400351180</v>
      </c>
      <c r="C171" s="94">
        <v>129</v>
      </c>
      <c r="D171" s="94">
        <v>149</v>
      </c>
      <c r="E171" s="94">
        <f t="shared" si="1"/>
        <v>163.9</v>
      </c>
      <c r="F171" s="339">
        <v>185</v>
      </c>
    </row>
    <row r="172" spans="1:6" ht="18">
      <c r="A172" s="32" t="s">
        <v>1473</v>
      </c>
      <c r="B172" s="271"/>
      <c r="C172" s="94">
        <v>129</v>
      </c>
      <c r="D172" s="94">
        <v>149</v>
      </c>
      <c r="E172" s="94">
        <f t="shared" si="1"/>
        <v>163.9</v>
      </c>
    </row>
    <row r="173" spans="1:6" ht="18">
      <c r="A173" s="32" t="s">
        <v>1474</v>
      </c>
      <c r="B173" s="271">
        <v>1400553180</v>
      </c>
      <c r="C173" s="94"/>
      <c r="D173" s="94">
        <v>19</v>
      </c>
      <c r="E173" s="94">
        <f t="shared" si="1"/>
        <v>20.9</v>
      </c>
    </row>
    <row r="174" spans="1:6" ht="18">
      <c r="A174" s="32" t="s">
        <v>1475</v>
      </c>
      <c r="B174" s="271">
        <v>1400621180</v>
      </c>
      <c r="C174" s="94"/>
      <c r="D174" s="94">
        <v>29</v>
      </c>
      <c r="E174" s="94">
        <f t="shared" si="1"/>
        <v>31.9</v>
      </c>
      <c r="F174">
        <v>50</v>
      </c>
    </row>
    <row r="175" spans="1:6" ht="18">
      <c r="A175" s="32" t="s">
        <v>1476</v>
      </c>
      <c r="B175" s="271">
        <v>1401106180</v>
      </c>
      <c r="C175" s="94"/>
      <c r="D175" s="94">
        <v>75</v>
      </c>
      <c r="E175" s="94">
        <f t="shared" si="1"/>
        <v>82.5</v>
      </c>
    </row>
    <row r="176" spans="1:6" ht="18">
      <c r="A176" s="32" t="s">
        <v>1477</v>
      </c>
      <c r="B176" s="271">
        <v>1401105180</v>
      </c>
      <c r="C176" s="94"/>
      <c r="D176" s="94">
        <v>75</v>
      </c>
      <c r="E176" s="94">
        <f t="shared" si="1"/>
        <v>82.5</v>
      </c>
    </row>
    <row r="177" spans="1:6" ht="18">
      <c r="A177" s="142" t="s">
        <v>1288</v>
      </c>
      <c r="B177" s="283" t="s">
        <v>1478</v>
      </c>
      <c r="C177" s="94">
        <v>399</v>
      </c>
      <c r="D177" s="94">
        <v>439</v>
      </c>
      <c r="E177" s="94">
        <f t="shared" si="1"/>
        <v>482.9</v>
      </c>
    </row>
    <row r="178" spans="1:6" ht="18">
      <c r="A178" s="142" t="s">
        <v>1290</v>
      </c>
      <c r="B178" s="283" t="s">
        <v>1479</v>
      </c>
      <c r="C178" s="94"/>
      <c r="D178" s="94">
        <v>459</v>
      </c>
      <c r="E178" s="94">
        <f t="shared" si="1"/>
        <v>504.9</v>
      </c>
      <c r="F178" s="342">
        <v>430</v>
      </c>
    </row>
    <row r="179" spans="1:6" ht="18">
      <c r="A179" s="142" t="s">
        <v>4358</v>
      </c>
      <c r="B179" s="283"/>
      <c r="C179" s="94">
        <v>250</v>
      </c>
      <c r="D179" s="94">
        <v>275</v>
      </c>
      <c r="E179" s="94">
        <f t="shared" si="1"/>
        <v>302.5</v>
      </c>
    </row>
    <row r="180" spans="1:6" ht="18">
      <c r="A180" s="142" t="s">
        <v>1480</v>
      </c>
      <c r="B180" s="283">
        <v>1702182180</v>
      </c>
      <c r="C180" s="94"/>
      <c r="D180" s="94">
        <v>10</v>
      </c>
      <c r="E180" s="94">
        <f t="shared" si="1"/>
        <v>11</v>
      </c>
    </row>
    <row r="181" spans="1:6" ht="18">
      <c r="A181" s="142" t="s">
        <v>1481</v>
      </c>
      <c r="B181" s="283" t="s">
        <v>1482</v>
      </c>
      <c r="C181" s="94"/>
      <c r="D181" s="94">
        <v>15</v>
      </c>
      <c r="E181" s="94">
        <f t="shared" si="1"/>
        <v>16.5</v>
      </c>
    </row>
    <row r="182" spans="1:6" ht="18">
      <c r="A182" s="142" t="s">
        <v>1483</v>
      </c>
      <c r="B182" s="283" t="s">
        <v>1484</v>
      </c>
      <c r="C182" s="94"/>
      <c r="D182" s="94">
        <v>15</v>
      </c>
      <c r="E182" s="94">
        <f t="shared" si="1"/>
        <v>16.5</v>
      </c>
    </row>
    <row r="183" spans="1:6" ht="18">
      <c r="A183" s="142" t="s">
        <v>1485</v>
      </c>
      <c r="B183" s="283" t="s">
        <v>1486</v>
      </c>
      <c r="C183" s="94"/>
      <c r="D183" s="94">
        <v>189</v>
      </c>
      <c r="E183" s="94">
        <f t="shared" si="1"/>
        <v>207.9</v>
      </c>
    </row>
    <row r="184" spans="1:6" ht="18">
      <c r="A184" s="142" t="s">
        <v>1487</v>
      </c>
      <c r="B184" s="283" t="s">
        <v>1488</v>
      </c>
      <c r="C184" s="253">
        <v>31</v>
      </c>
      <c r="D184" s="253">
        <v>34</v>
      </c>
      <c r="E184" s="253">
        <f t="shared" si="1"/>
        <v>37.4</v>
      </c>
      <c r="F184">
        <v>55</v>
      </c>
    </row>
    <row r="185" spans="1:6" ht="18">
      <c r="A185" s="142" t="s">
        <v>1489</v>
      </c>
      <c r="B185" s="283" t="s">
        <v>1490</v>
      </c>
      <c r="C185" s="94">
        <v>22</v>
      </c>
      <c r="D185" s="94">
        <v>25</v>
      </c>
      <c r="E185" s="94">
        <f t="shared" si="1"/>
        <v>27.5</v>
      </c>
    </row>
    <row r="186" spans="1:6" ht="18">
      <c r="A186" s="142" t="s">
        <v>1491</v>
      </c>
      <c r="B186" s="283" t="s">
        <v>1492</v>
      </c>
      <c r="C186" s="94">
        <v>66</v>
      </c>
      <c r="D186" s="94">
        <v>75</v>
      </c>
      <c r="E186" s="94">
        <f t="shared" si="1"/>
        <v>82.5</v>
      </c>
      <c r="F186">
        <v>90</v>
      </c>
    </row>
    <row r="187" spans="1:6" ht="18">
      <c r="A187" s="142" t="s">
        <v>1493</v>
      </c>
      <c r="B187" s="283">
        <v>8111009005</v>
      </c>
      <c r="C187" s="94"/>
      <c r="D187" s="94">
        <v>0</v>
      </c>
      <c r="E187" s="94">
        <f t="shared" si="1"/>
        <v>0</v>
      </c>
    </row>
    <row r="188" spans="1:6" ht="18">
      <c r="A188" s="142" t="s">
        <v>1494</v>
      </c>
      <c r="B188" s="283" t="s">
        <v>1495</v>
      </c>
      <c r="C188" s="94">
        <v>23</v>
      </c>
      <c r="D188" s="94">
        <v>26</v>
      </c>
      <c r="E188" s="94">
        <f t="shared" si="1"/>
        <v>28.6</v>
      </c>
    </row>
    <row r="189" spans="1:6" ht="18">
      <c r="A189" s="142" t="s">
        <v>2797</v>
      </c>
      <c r="B189" s="283" t="s">
        <v>1496</v>
      </c>
      <c r="C189" s="94">
        <v>135</v>
      </c>
      <c r="D189" s="94">
        <v>155</v>
      </c>
      <c r="E189" s="94">
        <f t="shared" si="1"/>
        <v>170.5</v>
      </c>
    </row>
    <row r="190" spans="1:6" ht="18">
      <c r="A190" s="142" t="s">
        <v>2797</v>
      </c>
      <c r="B190" s="283">
        <v>1801360180</v>
      </c>
      <c r="C190" s="94"/>
      <c r="D190" s="94">
        <v>180</v>
      </c>
      <c r="E190" s="94">
        <f t="shared" ref="E190:E287" si="2">D190+D190*10%</f>
        <v>198</v>
      </c>
      <c r="F190">
        <v>220</v>
      </c>
    </row>
    <row r="191" spans="1:6" ht="18">
      <c r="A191" s="142" t="s">
        <v>1497</v>
      </c>
      <c r="B191" s="283" t="s">
        <v>1498</v>
      </c>
      <c r="C191" s="94"/>
      <c r="D191" s="94">
        <v>35</v>
      </c>
      <c r="E191" s="94">
        <f t="shared" si="2"/>
        <v>38.5</v>
      </c>
    </row>
    <row r="192" spans="1:6" ht="18">
      <c r="A192" s="142" t="s">
        <v>1499</v>
      </c>
      <c r="B192" s="283">
        <v>1800182180</v>
      </c>
      <c r="C192" s="94">
        <v>75</v>
      </c>
      <c r="D192" s="94">
        <v>85</v>
      </c>
      <c r="E192" s="94">
        <f t="shared" si="2"/>
        <v>93.5</v>
      </c>
    </row>
    <row r="193" spans="1:6" ht="18">
      <c r="A193" s="142" t="s">
        <v>1500</v>
      </c>
      <c r="B193" s="283" t="s">
        <v>1501</v>
      </c>
      <c r="C193" s="94">
        <v>66</v>
      </c>
      <c r="D193" s="94">
        <v>72</v>
      </c>
      <c r="E193" s="94">
        <f t="shared" si="2"/>
        <v>79.2</v>
      </c>
      <c r="F193">
        <v>90</v>
      </c>
    </row>
    <row r="194" spans="1:6" ht="18">
      <c r="A194" s="142" t="s">
        <v>1502</v>
      </c>
      <c r="B194" s="283">
        <v>1018006376</v>
      </c>
      <c r="C194" s="94">
        <v>32</v>
      </c>
      <c r="D194" s="94">
        <v>38</v>
      </c>
      <c r="E194" s="94">
        <f t="shared" si="2"/>
        <v>41.8</v>
      </c>
    </row>
    <row r="195" spans="1:6" ht="18">
      <c r="A195" s="142" t="s">
        <v>1503</v>
      </c>
      <c r="B195" s="283">
        <v>1800707180</v>
      </c>
      <c r="C195" s="94">
        <v>32</v>
      </c>
      <c r="D195" s="94">
        <v>38</v>
      </c>
      <c r="E195" s="94">
        <f t="shared" si="2"/>
        <v>41.8</v>
      </c>
    </row>
    <row r="196" spans="1:6" ht="18">
      <c r="A196" s="142" t="s">
        <v>1504</v>
      </c>
      <c r="B196" s="283">
        <v>1800333180</v>
      </c>
      <c r="C196" s="94">
        <v>32</v>
      </c>
      <c r="D196" s="94">
        <v>38</v>
      </c>
      <c r="E196" s="94">
        <f t="shared" si="2"/>
        <v>41.8</v>
      </c>
    </row>
    <row r="197" spans="1:6" ht="18">
      <c r="A197" s="142" t="s">
        <v>1505</v>
      </c>
      <c r="B197" s="283"/>
      <c r="C197" s="94">
        <v>32</v>
      </c>
      <c r="D197" s="94">
        <v>38</v>
      </c>
      <c r="E197" s="94">
        <f t="shared" si="2"/>
        <v>41.8</v>
      </c>
    </row>
    <row r="198" spans="1:6" ht="18">
      <c r="A198" s="142" t="s">
        <v>1506</v>
      </c>
      <c r="B198" s="283">
        <v>1800709180</v>
      </c>
      <c r="C198" s="94">
        <v>60</v>
      </c>
      <c r="D198" s="94">
        <v>65</v>
      </c>
      <c r="E198" s="94">
        <f t="shared" si="2"/>
        <v>71.5</v>
      </c>
    </row>
    <row r="199" spans="1:6" ht="18">
      <c r="A199" s="142" t="s">
        <v>1507</v>
      </c>
      <c r="B199" s="283">
        <v>1800719180</v>
      </c>
      <c r="C199" s="94">
        <v>60</v>
      </c>
      <c r="D199" s="94">
        <v>65</v>
      </c>
      <c r="E199" s="94">
        <f t="shared" si="2"/>
        <v>71.5</v>
      </c>
    </row>
    <row r="200" spans="1:6" ht="18">
      <c r="A200" s="142" t="s">
        <v>1508</v>
      </c>
      <c r="B200" s="283">
        <v>1800336180</v>
      </c>
      <c r="C200" s="94"/>
      <c r="D200" s="94"/>
      <c r="E200" s="94">
        <f t="shared" si="2"/>
        <v>0</v>
      </c>
    </row>
    <row r="201" spans="1:6" ht="18">
      <c r="A201" s="142" t="s">
        <v>1509</v>
      </c>
      <c r="B201" s="283"/>
      <c r="C201" s="94"/>
      <c r="D201" s="94">
        <v>49</v>
      </c>
      <c r="E201" s="94">
        <f t="shared" si="2"/>
        <v>53.9</v>
      </c>
    </row>
    <row r="202" spans="1:6" ht="18">
      <c r="A202" s="32" t="s">
        <v>1510</v>
      </c>
      <c r="B202" s="271">
        <v>1400614180</v>
      </c>
      <c r="C202" s="94"/>
      <c r="D202" s="94">
        <v>65</v>
      </c>
      <c r="E202" s="94">
        <f t="shared" si="2"/>
        <v>71.5</v>
      </c>
    </row>
    <row r="203" spans="1:6" ht="18">
      <c r="A203" s="32" t="s">
        <v>1511</v>
      </c>
      <c r="B203" s="271">
        <v>1400615180</v>
      </c>
      <c r="C203" s="94"/>
      <c r="D203" s="94">
        <v>65</v>
      </c>
      <c r="E203" s="94">
        <f t="shared" si="2"/>
        <v>71.5</v>
      </c>
    </row>
    <row r="204" spans="1:6" ht="18">
      <c r="A204" s="32" t="s">
        <v>1512</v>
      </c>
      <c r="B204" s="271">
        <v>1400608180</v>
      </c>
      <c r="C204" s="94">
        <v>55</v>
      </c>
      <c r="D204" s="94">
        <v>62</v>
      </c>
      <c r="E204" s="94">
        <f t="shared" si="2"/>
        <v>68.2</v>
      </c>
      <c r="F204" s="339">
        <v>80</v>
      </c>
    </row>
    <row r="205" spans="1:6" ht="18">
      <c r="A205" s="32" t="s">
        <v>1513</v>
      </c>
      <c r="B205" s="271">
        <v>1400607180</v>
      </c>
      <c r="C205" s="94">
        <v>170</v>
      </c>
      <c r="D205" s="94">
        <v>185</v>
      </c>
      <c r="E205" s="94">
        <f t="shared" si="2"/>
        <v>203.5</v>
      </c>
    </row>
    <row r="206" spans="1:6" ht="18">
      <c r="A206" s="142" t="s">
        <v>1514</v>
      </c>
      <c r="B206" s="283">
        <v>1014000504</v>
      </c>
      <c r="C206" s="94">
        <v>25</v>
      </c>
      <c r="D206" s="94">
        <v>29</v>
      </c>
      <c r="E206" s="94">
        <f t="shared" si="2"/>
        <v>31.9</v>
      </c>
    </row>
    <row r="207" spans="1:6" ht="18">
      <c r="A207" s="142" t="s">
        <v>1515</v>
      </c>
      <c r="B207" s="283">
        <v>1014000515</v>
      </c>
      <c r="C207" s="94">
        <v>31</v>
      </c>
      <c r="D207" s="94">
        <v>36</v>
      </c>
      <c r="E207" s="94">
        <f t="shared" si="2"/>
        <v>39.6</v>
      </c>
      <c r="F207" s="339">
        <v>50</v>
      </c>
    </row>
    <row r="208" spans="1:6" ht="18">
      <c r="A208" s="142" t="s">
        <v>1516</v>
      </c>
      <c r="B208" s="283">
        <v>2911040001</v>
      </c>
      <c r="C208" s="94"/>
      <c r="D208" s="94">
        <v>26</v>
      </c>
      <c r="E208" s="94">
        <f t="shared" si="2"/>
        <v>28.6</v>
      </c>
      <c r="F208">
        <v>40</v>
      </c>
    </row>
    <row r="209" spans="1:6" ht="18">
      <c r="A209" s="142" t="s">
        <v>1517</v>
      </c>
      <c r="B209" s="283">
        <v>2911020001</v>
      </c>
      <c r="C209" s="94"/>
      <c r="D209" s="94">
        <v>29</v>
      </c>
      <c r="E209" s="94">
        <f t="shared" si="2"/>
        <v>31.9</v>
      </c>
    </row>
    <row r="210" spans="1:6" ht="18">
      <c r="A210" s="142" t="s">
        <v>1518</v>
      </c>
      <c r="B210" s="283">
        <v>2911052001</v>
      </c>
      <c r="C210" s="94"/>
      <c r="D210" s="94">
        <v>32</v>
      </c>
      <c r="E210" s="94">
        <f t="shared" si="2"/>
        <v>35.200000000000003</v>
      </c>
      <c r="F210">
        <v>47</v>
      </c>
    </row>
    <row r="211" spans="1:6" ht="18">
      <c r="A211" s="32" t="s">
        <v>1519</v>
      </c>
      <c r="B211" s="271">
        <v>3230331401</v>
      </c>
      <c r="C211" s="94"/>
      <c r="D211" s="94">
        <v>25</v>
      </c>
      <c r="E211" s="94">
        <f t="shared" si="2"/>
        <v>27.5</v>
      </c>
    </row>
    <row r="212" spans="1:6" ht="18">
      <c r="A212" s="32" t="s">
        <v>1520</v>
      </c>
      <c r="B212" s="271">
        <v>3170103001</v>
      </c>
      <c r="C212" s="94"/>
      <c r="D212" s="94">
        <v>25</v>
      </c>
      <c r="E212" s="94">
        <f t="shared" si="2"/>
        <v>27.5</v>
      </c>
    </row>
    <row r="213" spans="1:6" ht="18">
      <c r="A213" s="142" t="s">
        <v>1521</v>
      </c>
      <c r="B213" s="283">
        <v>10510005</v>
      </c>
      <c r="C213" s="94"/>
      <c r="D213" s="666">
        <v>140</v>
      </c>
      <c r="E213" s="94">
        <f t="shared" si="2"/>
        <v>154</v>
      </c>
    </row>
    <row r="214" spans="1:6" ht="18">
      <c r="A214" s="142" t="s">
        <v>1522</v>
      </c>
      <c r="B214" s="283">
        <v>10520005</v>
      </c>
      <c r="C214" s="94"/>
      <c r="D214" s="667"/>
      <c r="E214" s="94">
        <f t="shared" si="2"/>
        <v>0</v>
      </c>
    </row>
    <row r="215" spans="1:6" ht="18">
      <c r="A215" s="142" t="s">
        <v>1523</v>
      </c>
      <c r="B215" s="283" t="s">
        <v>1524</v>
      </c>
      <c r="C215" s="94"/>
      <c r="D215" s="94">
        <v>38</v>
      </c>
      <c r="E215" s="94">
        <f t="shared" si="2"/>
        <v>41.8</v>
      </c>
    </row>
    <row r="216" spans="1:6" ht="18">
      <c r="A216" s="142" t="s">
        <v>2949</v>
      </c>
      <c r="B216" s="283" t="s">
        <v>1525</v>
      </c>
      <c r="C216" s="94"/>
      <c r="D216" s="94">
        <v>22</v>
      </c>
      <c r="E216" s="94">
        <f t="shared" si="2"/>
        <v>24.2</v>
      </c>
    </row>
    <row r="217" spans="1:6" ht="18">
      <c r="A217" s="142" t="s">
        <v>1526</v>
      </c>
      <c r="B217" s="283">
        <v>3230332101</v>
      </c>
      <c r="C217" s="94"/>
      <c r="D217" s="94">
        <v>33</v>
      </c>
      <c r="E217" s="94">
        <f t="shared" si="2"/>
        <v>36.299999999999997</v>
      </c>
      <c r="F217">
        <v>45</v>
      </c>
    </row>
    <row r="218" spans="1:6" ht="18">
      <c r="A218" s="142" t="s">
        <v>1527</v>
      </c>
      <c r="B218" s="283" t="s">
        <v>1528</v>
      </c>
      <c r="C218" s="94">
        <v>99</v>
      </c>
      <c r="D218" s="94">
        <v>115</v>
      </c>
      <c r="E218" s="94">
        <f t="shared" si="2"/>
        <v>126.5</v>
      </c>
    </row>
    <row r="219" spans="1:6" ht="18">
      <c r="A219" s="142" t="s">
        <v>1529</v>
      </c>
      <c r="B219" s="283"/>
      <c r="C219" s="253">
        <v>11</v>
      </c>
      <c r="D219" s="253">
        <v>13</v>
      </c>
      <c r="E219" s="253">
        <f t="shared" si="2"/>
        <v>14.3</v>
      </c>
    </row>
    <row r="220" spans="1:6" ht="18">
      <c r="A220" s="142" t="s">
        <v>4510</v>
      </c>
      <c r="B220" s="283" t="s">
        <v>1530</v>
      </c>
      <c r="C220" s="94">
        <v>410</v>
      </c>
      <c r="D220" s="94">
        <v>449</v>
      </c>
      <c r="E220" s="94">
        <f t="shared" si="2"/>
        <v>493.9</v>
      </c>
    </row>
    <row r="221" spans="1:6" ht="18">
      <c r="A221" s="142" t="s">
        <v>1531</v>
      </c>
      <c r="B221" s="93">
        <v>1800680180</v>
      </c>
      <c r="C221" s="94"/>
      <c r="D221" s="94">
        <v>125</v>
      </c>
      <c r="E221" s="94">
        <f t="shared" si="2"/>
        <v>137.5</v>
      </c>
    </row>
    <row r="222" spans="1:6" ht="18">
      <c r="A222" s="142" t="s">
        <v>1532</v>
      </c>
      <c r="B222" s="283">
        <v>1800678180</v>
      </c>
      <c r="C222" s="94"/>
      <c r="D222" s="94">
        <v>125</v>
      </c>
      <c r="E222" s="94">
        <f t="shared" si="2"/>
        <v>137.5</v>
      </c>
    </row>
    <row r="223" spans="1:6" ht="18">
      <c r="A223" s="142" t="s">
        <v>4516</v>
      </c>
      <c r="B223" s="283">
        <v>1800277180</v>
      </c>
      <c r="C223" s="94"/>
      <c r="D223" s="94">
        <v>165</v>
      </c>
      <c r="E223" s="94">
        <f t="shared" si="2"/>
        <v>181.5</v>
      </c>
    </row>
    <row r="224" spans="1:6" ht="18">
      <c r="A224" s="142" t="s">
        <v>1533</v>
      </c>
      <c r="B224" s="283">
        <v>1800280180</v>
      </c>
      <c r="C224" s="94"/>
      <c r="D224" s="94">
        <v>165</v>
      </c>
      <c r="E224" s="94">
        <f t="shared" si="2"/>
        <v>181.5</v>
      </c>
    </row>
    <row r="225" spans="1:6" ht="18">
      <c r="A225" s="142" t="s">
        <v>4524</v>
      </c>
      <c r="B225" s="283">
        <v>1801318180</v>
      </c>
      <c r="C225" s="94"/>
      <c r="D225" s="94">
        <v>0</v>
      </c>
      <c r="E225" s="94">
        <f t="shared" si="2"/>
        <v>0</v>
      </c>
    </row>
    <row r="226" spans="1:6" ht="18">
      <c r="A226" s="142" t="s">
        <v>1889</v>
      </c>
      <c r="B226" s="283"/>
      <c r="C226" s="94"/>
      <c r="D226" s="94">
        <v>630</v>
      </c>
      <c r="E226" s="94">
        <f t="shared" si="2"/>
        <v>693</v>
      </c>
      <c r="F226">
        <v>650</v>
      </c>
    </row>
    <row r="227" spans="1:6" ht="18">
      <c r="A227" s="142" t="s">
        <v>1534</v>
      </c>
      <c r="B227" s="283">
        <v>1800680180</v>
      </c>
      <c r="C227" s="94"/>
      <c r="D227" s="94">
        <v>55</v>
      </c>
      <c r="E227" s="94">
        <f t="shared" si="2"/>
        <v>60.5</v>
      </c>
    </row>
    <row r="228" spans="1:6" ht="18">
      <c r="A228" s="142" t="s">
        <v>1535</v>
      </c>
      <c r="B228" s="283">
        <v>1800682180</v>
      </c>
      <c r="C228" s="94"/>
      <c r="D228" s="94">
        <v>55</v>
      </c>
      <c r="E228" s="94">
        <f t="shared" si="2"/>
        <v>60.5</v>
      </c>
    </row>
    <row r="229" spans="1:6" ht="18">
      <c r="A229" s="142" t="s">
        <v>1536</v>
      </c>
      <c r="B229" s="283">
        <v>1800269180</v>
      </c>
      <c r="C229" s="94"/>
      <c r="D229" s="94">
        <v>270</v>
      </c>
      <c r="E229" s="94">
        <f t="shared" si="2"/>
        <v>297</v>
      </c>
    </row>
    <row r="230" spans="1:6" ht="18">
      <c r="A230" s="142" t="s">
        <v>1537</v>
      </c>
      <c r="B230" s="283">
        <v>1800271180</v>
      </c>
      <c r="C230" s="94"/>
      <c r="D230" s="94">
        <v>270</v>
      </c>
      <c r="E230" s="94">
        <f t="shared" si="2"/>
        <v>297</v>
      </c>
    </row>
    <row r="231" spans="1:6" ht="18">
      <c r="A231" s="32" t="s">
        <v>755</v>
      </c>
      <c r="B231" s="284">
        <v>1400509180</v>
      </c>
      <c r="C231" s="94">
        <v>45</v>
      </c>
      <c r="D231" s="94">
        <v>49</v>
      </c>
      <c r="E231" s="94">
        <f t="shared" si="2"/>
        <v>53.9</v>
      </c>
      <c r="F231" s="339">
        <v>75</v>
      </c>
    </row>
    <row r="232" spans="1:6" ht="18">
      <c r="A232" s="32" t="s">
        <v>757</v>
      </c>
      <c r="B232" s="284">
        <v>1400551180</v>
      </c>
      <c r="C232" s="94">
        <v>45</v>
      </c>
      <c r="D232" s="94">
        <v>49</v>
      </c>
      <c r="E232" s="94">
        <f t="shared" si="2"/>
        <v>53.9</v>
      </c>
    </row>
    <row r="233" spans="1:6" ht="18">
      <c r="A233" s="32" t="s">
        <v>1538</v>
      </c>
      <c r="B233" s="284"/>
      <c r="C233" s="94"/>
      <c r="D233" s="94">
        <v>22</v>
      </c>
      <c r="E233" s="94">
        <f t="shared" si="2"/>
        <v>24.2</v>
      </c>
    </row>
    <row r="234" spans="1:6" ht="18">
      <c r="A234" s="39" t="s">
        <v>1539</v>
      </c>
      <c r="B234" s="201">
        <v>1400631180</v>
      </c>
      <c r="C234" s="94">
        <v>39</v>
      </c>
      <c r="D234" s="94">
        <v>45</v>
      </c>
      <c r="E234" s="94">
        <f t="shared" si="2"/>
        <v>49.5</v>
      </c>
      <c r="F234" s="339">
        <v>60</v>
      </c>
    </row>
    <row r="235" spans="1:6" ht="18">
      <c r="A235" s="39" t="s">
        <v>1540</v>
      </c>
      <c r="B235" s="201">
        <v>1701942180</v>
      </c>
      <c r="C235" s="94"/>
      <c r="D235" s="94">
        <v>139</v>
      </c>
      <c r="E235" s="94">
        <f t="shared" si="2"/>
        <v>152.9</v>
      </c>
    </row>
    <row r="236" spans="1:6" ht="18">
      <c r="A236" s="142" t="s">
        <v>4547</v>
      </c>
      <c r="B236" s="283">
        <v>1402121180</v>
      </c>
      <c r="C236" s="94"/>
      <c r="D236" s="94">
        <v>220</v>
      </c>
      <c r="E236" s="94">
        <f t="shared" si="2"/>
        <v>242</v>
      </c>
    </row>
    <row r="237" spans="1:6" ht="18">
      <c r="A237" s="142" t="s">
        <v>1541</v>
      </c>
      <c r="B237" s="283">
        <v>1402113180</v>
      </c>
      <c r="C237" s="94">
        <v>219</v>
      </c>
      <c r="D237" s="94">
        <v>249</v>
      </c>
      <c r="E237" s="94">
        <f t="shared" si="2"/>
        <v>273.89999999999998</v>
      </c>
    </row>
    <row r="238" spans="1:6" ht="18">
      <c r="A238" s="142" t="s">
        <v>1542</v>
      </c>
      <c r="B238" s="283">
        <v>1402114180</v>
      </c>
      <c r="C238" s="94">
        <v>219</v>
      </c>
      <c r="D238" s="94">
        <v>249</v>
      </c>
      <c r="E238" s="94">
        <f t="shared" si="2"/>
        <v>273.89999999999998</v>
      </c>
    </row>
    <row r="239" spans="1:6" ht="18">
      <c r="A239" s="142" t="s">
        <v>1543</v>
      </c>
      <c r="B239" s="283" t="s">
        <v>1544</v>
      </c>
      <c r="C239" s="94"/>
      <c r="D239" s="94">
        <v>6</v>
      </c>
      <c r="E239" s="94">
        <f t="shared" si="2"/>
        <v>6.6</v>
      </c>
    </row>
    <row r="240" spans="1:6" ht="18">
      <c r="A240" s="142" t="s">
        <v>4562</v>
      </c>
      <c r="B240" s="283" t="s">
        <v>1545</v>
      </c>
      <c r="C240" s="94">
        <v>39</v>
      </c>
      <c r="D240" s="94">
        <v>45</v>
      </c>
      <c r="E240" s="94">
        <f t="shared" si="2"/>
        <v>49.5</v>
      </c>
    </row>
    <row r="241" spans="1:7" ht="18">
      <c r="A241" s="32" t="s">
        <v>72</v>
      </c>
      <c r="B241" s="284" t="s">
        <v>1546</v>
      </c>
      <c r="C241" s="94"/>
      <c r="D241" s="94">
        <v>24</v>
      </c>
      <c r="E241" s="94">
        <f t="shared" si="2"/>
        <v>26.4</v>
      </c>
    </row>
    <row r="242" spans="1:7" ht="18">
      <c r="A242" s="32" t="s">
        <v>4565</v>
      </c>
      <c r="B242" s="284">
        <v>1014002410</v>
      </c>
      <c r="C242" s="94"/>
      <c r="D242" s="94">
        <v>33</v>
      </c>
      <c r="E242" s="94">
        <f t="shared" si="2"/>
        <v>36.299999999999997</v>
      </c>
    </row>
    <row r="243" spans="1:7" ht="18">
      <c r="A243" s="32" t="s">
        <v>1547</v>
      </c>
      <c r="B243" s="284">
        <v>1012001519</v>
      </c>
      <c r="C243" s="94"/>
      <c r="D243" s="94">
        <v>19</v>
      </c>
      <c r="E243" s="94">
        <f t="shared" si="2"/>
        <v>20.9</v>
      </c>
    </row>
    <row r="244" spans="1:7" ht="18">
      <c r="A244" s="32" t="s">
        <v>1548</v>
      </c>
      <c r="B244" s="284">
        <v>1801115180</v>
      </c>
      <c r="C244" s="94"/>
      <c r="D244" s="94">
        <v>33</v>
      </c>
      <c r="E244" s="94">
        <f t="shared" si="2"/>
        <v>36.299999999999997</v>
      </c>
    </row>
    <row r="245" spans="1:7" ht="18">
      <c r="A245" s="32" t="s">
        <v>3014</v>
      </c>
      <c r="B245" s="284">
        <v>1014000329</v>
      </c>
      <c r="C245" s="94"/>
      <c r="D245" s="94">
        <v>75</v>
      </c>
      <c r="E245" s="94">
        <f t="shared" si="2"/>
        <v>82.5</v>
      </c>
    </row>
    <row r="246" spans="1:7" ht="18">
      <c r="A246" s="32" t="s">
        <v>1549</v>
      </c>
      <c r="B246" s="284">
        <v>1407041180</v>
      </c>
      <c r="C246" s="94">
        <v>65</v>
      </c>
      <c r="D246" s="94">
        <v>80</v>
      </c>
      <c r="E246" s="94">
        <f t="shared" si="2"/>
        <v>88</v>
      </c>
    </row>
    <row r="247" spans="1:7" ht="18">
      <c r="A247" s="32" t="s">
        <v>1550</v>
      </c>
      <c r="B247" s="284">
        <v>1407042180</v>
      </c>
      <c r="C247" s="94">
        <v>65</v>
      </c>
      <c r="D247" s="94">
        <v>80</v>
      </c>
      <c r="E247" s="94">
        <f t="shared" si="2"/>
        <v>88</v>
      </c>
    </row>
    <row r="248" spans="1:7" ht="18">
      <c r="A248" s="32" t="s">
        <v>772</v>
      </c>
      <c r="B248" s="411" t="s">
        <v>1347</v>
      </c>
      <c r="C248" s="94">
        <v>45</v>
      </c>
      <c r="D248" s="94">
        <v>49</v>
      </c>
      <c r="E248" s="94">
        <f t="shared" si="2"/>
        <v>53.9</v>
      </c>
    </row>
    <row r="249" spans="1:7" ht="18">
      <c r="A249" s="32" t="s">
        <v>1551</v>
      </c>
      <c r="B249" s="284" t="s">
        <v>1552</v>
      </c>
      <c r="C249" s="94"/>
      <c r="D249" s="94">
        <v>55</v>
      </c>
      <c r="E249" s="94">
        <f t="shared" si="2"/>
        <v>60.5</v>
      </c>
    </row>
    <row r="250" spans="1:7" ht="18">
      <c r="A250" s="32" t="s">
        <v>1553</v>
      </c>
      <c r="B250" s="284" t="s">
        <v>1554</v>
      </c>
      <c r="C250" s="94"/>
      <c r="D250" s="94">
        <v>7</v>
      </c>
      <c r="E250" s="94">
        <f t="shared" si="2"/>
        <v>7.7</v>
      </c>
    </row>
    <row r="251" spans="1:7" ht="18">
      <c r="A251" s="32" t="s">
        <v>1555</v>
      </c>
      <c r="B251" s="284">
        <v>1400513180</v>
      </c>
      <c r="C251" s="94"/>
      <c r="D251" s="94">
        <v>18</v>
      </c>
      <c r="E251" s="94">
        <f t="shared" si="2"/>
        <v>19.8</v>
      </c>
    </row>
    <row r="252" spans="1:7" ht="18">
      <c r="A252" s="32" t="s">
        <v>1556</v>
      </c>
      <c r="B252" s="284">
        <v>1400627180</v>
      </c>
      <c r="C252" s="94"/>
      <c r="D252" s="94">
        <v>19</v>
      </c>
      <c r="E252" s="94">
        <f t="shared" si="2"/>
        <v>20.9</v>
      </c>
    </row>
    <row r="253" spans="1:7" ht="18">
      <c r="A253" s="32" t="s">
        <v>1557</v>
      </c>
      <c r="B253" s="284">
        <v>1801454180</v>
      </c>
      <c r="C253" s="94"/>
      <c r="D253" s="94">
        <v>149</v>
      </c>
      <c r="E253" s="94">
        <f t="shared" si="2"/>
        <v>163.9</v>
      </c>
      <c r="F253">
        <v>170</v>
      </c>
      <c r="G253" s="341">
        <v>185</v>
      </c>
    </row>
    <row r="254" spans="1:7" ht="18">
      <c r="A254" s="32" t="s">
        <v>3116</v>
      </c>
      <c r="B254" s="201">
        <v>1701052180</v>
      </c>
      <c r="C254" s="94">
        <v>430</v>
      </c>
      <c r="D254" s="94">
        <v>520</v>
      </c>
      <c r="E254" s="94">
        <f t="shared" si="2"/>
        <v>572</v>
      </c>
    </row>
    <row r="255" spans="1:7" ht="18">
      <c r="A255" s="32" t="s">
        <v>3115</v>
      </c>
      <c r="B255" s="201">
        <v>1701052180</v>
      </c>
      <c r="C255" s="94">
        <v>410</v>
      </c>
      <c r="D255" s="94">
        <v>469</v>
      </c>
      <c r="E255" s="94">
        <f t="shared" si="2"/>
        <v>515.9</v>
      </c>
      <c r="F255" s="339">
        <v>550</v>
      </c>
    </row>
    <row r="256" spans="1:7" ht="18">
      <c r="A256" s="32" t="s">
        <v>3116</v>
      </c>
      <c r="B256" s="201" t="s">
        <v>1496</v>
      </c>
      <c r="C256" s="94">
        <v>410</v>
      </c>
      <c r="D256" s="94">
        <v>469</v>
      </c>
      <c r="E256" s="94">
        <f>D256+D256*10%</f>
        <v>515.9</v>
      </c>
      <c r="F256" s="339">
        <v>550</v>
      </c>
    </row>
    <row r="257" spans="1:6" ht="18">
      <c r="A257" s="32" t="s">
        <v>3115</v>
      </c>
      <c r="B257" s="201" t="s">
        <v>1496</v>
      </c>
      <c r="C257" s="94">
        <v>430</v>
      </c>
      <c r="D257" s="94">
        <v>520</v>
      </c>
      <c r="E257" s="94">
        <f>D257+D257*10%</f>
        <v>572</v>
      </c>
    </row>
    <row r="258" spans="1:6" ht="18">
      <c r="A258" s="32" t="s">
        <v>1558</v>
      </c>
      <c r="B258" s="201" t="s">
        <v>1559</v>
      </c>
      <c r="C258" s="94">
        <v>850</v>
      </c>
      <c r="D258" s="94">
        <v>950</v>
      </c>
      <c r="E258" s="94">
        <f t="shared" si="2"/>
        <v>1045</v>
      </c>
    </row>
    <row r="259" spans="1:6" ht="18">
      <c r="A259" s="32" t="s">
        <v>2465</v>
      </c>
      <c r="B259" s="201">
        <v>1701221180</v>
      </c>
      <c r="C259" s="94">
        <v>99</v>
      </c>
      <c r="D259" s="94">
        <v>110</v>
      </c>
      <c r="E259" s="94">
        <f t="shared" si="2"/>
        <v>121</v>
      </c>
      <c r="F259" s="339">
        <v>135</v>
      </c>
    </row>
    <row r="260" spans="1:6" ht="18">
      <c r="A260" s="32" t="s">
        <v>2467</v>
      </c>
      <c r="B260" s="201">
        <v>1701222180</v>
      </c>
      <c r="C260" s="94">
        <v>99</v>
      </c>
      <c r="D260" s="94">
        <v>110</v>
      </c>
      <c r="E260" s="94">
        <f t="shared" si="2"/>
        <v>121</v>
      </c>
      <c r="F260" s="341">
        <v>135</v>
      </c>
    </row>
    <row r="261" spans="1:6" ht="18">
      <c r="A261" s="32" t="s">
        <v>2465</v>
      </c>
      <c r="B261" s="201" t="s">
        <v>1496</v>
      </c>
      <c r="C261" s="94">
        <v>110</v>
      </c>
      <c r="D261" s="94">
        <v>120</v>
      </c>
      <c r="E261" s="94">
        <f t="shared" si="2"/>
        <v>132</v>
      </c>
    </row>
    <row r="262" spans="1:6" ht="18">
      <c r="A262" s="32" t="s">
        <v>2467</v>
      </c>
      <c r="B262" s="201" t="s">
        <v>1496</v>
      </c>
      <c r="C262" s="94">
        <v>110</v>
      </c>
      <c r="D262" s="94">
        <v>120</v>
      </c>
      <c r="E262" s="94">
        <f t="shared" si="2"/>
        <v>132</v>
      </c>
    </row>
    <row r="263" spans="1:6" ht="18">
      <c r="A263" s="32" t="s">
        <v>1750</v>
      </c>
      <c r="B263" s="201" t="s">
        <v>1347</v>
      </c>
      <c r="C263" s="94"/>
      <c r="D263" s="94">
        <v>389</v>
      </c>
      <c r="E263" s="94">
        <v>409</v>
      </c>
    </row>
    <row r="264" spans="1:6" ht="18">
      <c r="A264" s="32" t="s">
        <v>1771</v>
      </c>
      <c r="B264" s="201">
        <v>1109140005</v>
      </c>
      <c r="C264" s="94">
        <v>19</v>
      </c>
      <c r="D264" s="94">
        <v>24</v>
      </c>
      <c r="E264" s="94">
        <f t="shared" si="2"/>
        <v>26.4</v>
      </c>
    </row>
    <row r="265" spans="1:6" ht="18">
      <c r="A265" s="32" t="s">
        <v>1782</v>
      </c>
      <c r="B265" s="287">
        <v>1601255180</v>
      </c>
      <c r="C265" s="94"/>
      <c r="D265" s="94">
        <v>33</v>
      </c>
      <c r="E265" s="94">
        <f t="shared" si="2"/>
        <v>36.299999999999997</v>
      </c>
    </row>
    <row r="266" spans="1:6" ht="18">
      <c r="A266" s="32" t="s">
        <v>1560</v>
      </c>
      <c r="B266" s="287" t="s">
        <v>1561</v>
      </c>
      <c r="C266" s="94"/>
      <c r="D266" s="94">
        <v>19</v>
      </c>
      <c r="E266" s="94">
        <v>21</v>
      </c>
    </row>
    <row r="267" spans="1:6" ht="18">
      <c r="A267" s="32" t="s">
        <v>2487</v>
      </c>
      <c r="B267" s="271">
        <v>1701551180</v>
      </c>
      <c r="C267" s="94">
        <v>179</v>
      </c>
      <c r="D267" s="94">
        <v>199</v>
      </c>
      <c r="E267" s="94">
        <f t="shared" si="2"/>
        <v>218.9</v>
      </c>
      <c r="F267" s="339">
        <v>235</v>
      </c>
    </row>
    <row r="268" spans="1:6" ht="18">
      <c r="A268" s="32" t="s">
        <v>2489</v>
      </c>
      <c r="B268" s="271">
        <v>1400618180</v>
      </c>
      <c r="C268" s="94">
        <v>179</v>
      </c>
      <c r="D268" s="94">
        <v>199</v>
      </c>
      <c r="E268" s="94">
        <f t="shared" si="2"/>
        <v>218.9</v>
      </c>
      <c r="F268" s="339">
        <v>235</v>
      </c>
    </row>
    <row r="269" spans="1:6" ht="18">
      <c r="A269" s="408" t="s">
        <v>1881</v>
      </c>
      <c r="B269" s="410" t="s">
        <v>1347</v>
      </c>
      <c r="C269" s="420">
        <v>379</v>
      </c>
      <c r="D269" s="420">
        <v>399</v>
      </c>
      <c r="E269" s="420">
        <v>419</v>
      </c>
    </row>
    <row r="270" spans="1:6" ht="18">
      <c r="A270" s="408" t="s">
        <v>1882</v>
      </c>
      <c r="B270" s="410" t="s">
        <v>1347</v>
      </c>
      <c r="C270" s="409">
        <v>339</v>
      </c>
      <c r="D270" s="94">
        <v>359</v>
      </c>
      <c r="E270" s="207">
        <v>389</v>
      </c>
    </row>
    <row r="271" spans="1:6" ht="18">
      <c r="A271" s="32" t="s">
        <v>1324</v>
      </c>
      <c r="B271" s="271">
        <v>1402280180</v>
      </c>
      <c r="C271" s="253">
        <v>119</v>
      </c>
      <c r="D271" s="253">
        <v>135</v>
      </c>
      <c r="E271" s="253">
        <f t="shared" si="2"/>
        <v>148.5</v>
      </c>
    </row>
    <row r="272" spans="1:6" ht="18">
      <c r="A272" s="32" t="s">
        <v>1562</v>
      </c>
      <c r="B272" s="271">
        <v>1602520180</v>
      </c>
      <c r="C272" s="253">
        <v>105</v>
      </c>
      <c r="D272" s="253">
        <v>115</v>
      </c>
      <c r="E272" s="253">
        <f t="shared" si="2"/>
        <v>126.5</v>
      </c>
    </row>
    <row r="273" spans="1:6" ht="18">
      <c r="A273" s="32" t="s">
        <v>41</v>
      </c>
      <c r="B273" s="284">
        <v>3502135005</v>
      </c>
      <c r="C273" s="94"/>
      <c r="D273" s="94">
        <v>55</v>
      </c>
      <c r="E273" s="94">
        <f t="shared" si="2"/>
        <v>60.5</v>
      </c>
    </row>
    <row r="274" spans="1:6" ht="18">
      <c r="A274" s="32" t="s">
        <v>42</v>
      </c>
      <c r="B274" s="284">
        <v>3502140005</v>
      </c>
      <c r="C274" s="94"/>
      <c r="D274" s="94">
        <v>55</v>
      </c>
      <c r="E274" s="94">
        <f t="shared" si="2"/>
        <v>60.5</v>
      </c>
    </row>
    <row r="275" spans="1:6" ht="18">
      <c r="A275" s="32" t="s">
        <v>1563</v>
      </c>
      <c r="B275" s="271" t="s">
        <v>1347</v>
      </c>
      <c r="C275" s="253">
        <v>45</v>
      </c>
      <c r="D275" s="253">
        <v>49.99</v>
      </c>
      <c r="E275" s="253">
        <f t="shared" si="2"/>
        <v>54.989000000000004</v>
      </c>
      <c r="F275">
        <v>70</v>
      </c>
    </row>
    <row r="276" spans="1:6" ht="18">
      <c r="A276" s="32" t="s">
        <v>1564</v>
      </c>
      <c r="B276" s="271">
        <v>3170113101</v>
      </c>
      <c r="C276" s="94"/>
      <c r="D276" s="94">
        <v>290</v>
      </c>
      <c r="E276" s="94">
        <f t="shared" si="2"/>
        <v>319</v>
      </c>
    </row>
    <row r="277" spans="1:6" ht="18">
      <c r="A277" s="32" t="s">
        <v>1565</v>
      </c>
      <c r="B277" s="271">
        <v>3170105201</v>
      </c>
      <c r="C277" s="94"/>
      <c r="D277" s="94">
        <v>240</v>
      </c>
      <c r="E277" s="94">
        <f t="shared" si="2"/>
        <v>264</v>
      </c>
    </row>
    <row r="278" spans="1:6" ht="18">
      <c r="A278" s="32" t="s">
        <v>1566</v>
      </c>
      <c r="B278" s="271">
        <v>3170113801</v>
      </c>
      <c r="C278" s="94"/>
      <c r="D278" s="94">
        <v>135</v>
      </c>
      <c r="E278" s="94">
        <f t="shared" si="2"/>
        <v>148.5</v>
      </c>
    </row>
    <row r="279" spans="1:6" ht="18">
      <c r="A279" s="32" t="s">
        <v>1567</v>
      </c>
      <c r="B279" s="271">
        <v>3170105401</v>
      </c>
      <c r="C279" s="94"/>
      <c r="D279" s="94">
        <v>275</v>
      </c>
      <c r="E279" s="94">
        <f t="shared" si="2"/>
        <v>302.5</v>
      </c>
    </row>
    <row r="280" spans="1:6" ht="18">
      <c r="A280" s="32" t="s">
        <v>1568</v>
      </c>
      <c r="B280" s="271">
        <v>3170114001</v>
      </c>
      <c r="C280" s="94"/>
      <c r="D280" s="94">
        <v>135</v>
      </c>
      <c r="E280" s="94">
        <f t="shared" si="2"/>
        <v>148.5</v>
      </c>
    </row>
    <row r="281" spans="1:6" ht="18">
      <c r="A281" s="32" t="s">
        <v>1569</v>
      </c>
      <c r="B281" s="271">
        <v>3170105801</v>
      </c>
      <c r="C281" s="94"/>
      <c r="D281" s="94">
        <v>260</v>
      </c>
      <c r="E281" s="94">
        <f t="shared" si="2"/>
        <v>286</v>
      </c>
    </row>
    <row r="282" spans="1:6" ht="18">
      <c r="A282" s="32" t="s">
        <v>1570</v>
      </c>
      <c r="B282" s="271">
        <v>3170111101</v>
      </c>
      <c r="C282" s="94"/>
      <c r="D282" s="94">
        <v>270</v>
      </c>
      <c r="E282" s="94">
        <f t="shared" si="2"/>
        <v>297</v>
      </c>
    </row>
    <row r="283" spans="1:6" ht="18">
      <c r="A283" s="32" t="s">
        <v>1571</v>
      </c>
      <c r="B283" s="271">
        <v>3170113601</v>
      </c>
      <c r="C283" s="94"/>
      <c r="D283" s="94">
        <v>199</v>
      </c>
      <c r="E283" s="94">
        <f>D283+D283*10%</f>
        <v>218.9</v>
      </c>
    </row>
    <row r="284" spans="1:6" ht="18">
      <c r="A284" s="32" t="s">
        <v>1572</v>
      </c>
      <c r="B284" s="271">
        <v>1401250180</v>
      </c>
      <c r="C284" s="94"/>
      <c r="D284" s="94">
        <v>180</v>
      </c>
      <c r="E284" s="94">
        <f t="shared" si="2"/>
        <v>198</v>
      </c>
    </row>
    <row r="285" spans="1:6" ht="18">
      <c r="A285" s="32" t="s">
        <v>73</v>
      </c>
      <c r="B285" s="271">
        <v>1401102180</v>
      </c>
      <c r="C285" s="94">
        <v>180</v>
      </c>
      <c r="D285" s="94">
        <v>199</v>
      </c>
      <c r="E285" s="94">
        <f t="shared" si="2"/>
        <v>218.9</v>
      </c>
    </row>
    <row r="286" spans="1:6" ht="18">
      <c r="A286" s="32" t="s">
        <v>1573</v>
      </c>
      <c r="B286" s="271">
        <v>1401102180</v>
      </c>
      <c r="C286" s="94"/>
      <c r="D286" s="94">
        <v>330</v>
      </c>
      <c r="E286" s="94">
        <f t="shared" si="2"/>
        <v>363</v>
      </c>
    </row>
    <row r="287" spans="1:6" ht="18">
      <c r="A287" s="32" t="s">
        <v>43</v>
      </c>
      <c r="B287" s="271">
        <v>1401101180</v>
      </c>
      <c r="C287" s="253">
        <v>189</v>
      </c>
      <c r="D287" s="253">
        <v>209</v>
      </c>
      <c r="E287" s="253">
        <f t="shared" si="2"/>
        <v>229.9</v>
      </c>
      <c r="F287" s="369">
        <v>250</v>
      </c>
    </row>
    <row r="288" spans="1:6" ht="18">
      <c r="A288" s="32" t="s">
        <v>1850</v>
      </c>
      <c r="B288" s="201">
        <v>1801723180</v>
      </c>
      <c r="C288" s="94"/>
      <c r="D288" s="94">
        <v>34</v>
      </c>
      <c r="E288" s="94">
        <f>D288+D288*10%</f>
        <v>37.4</v>
      </c>
    </row>
  </sheetData>
  <mergeCells count="11">
    <mergeCell ref="A5:E5"/>
    <mergeCell ref="A1:E1"/>
    <mergeCell ref="A2:E2"/>
    <mergeCell ref="A3:E3"/>
    <mergeCell ref="A4:E4"/>
    <mergeCell ref="D213:D214"/>
    <mergeCell ref="A7:E7"/>
    <mergeCell ref="A8:E8"/>
    <mergeCell ref="A9:E9"/>
    <mergeCell ref="A10:E10"/>
    <mergeCell ref="A6:E6"/>
  </mergeCells>
  <phoneticPr fontId="36" type="noConversion"/>
  <conditionalFormatting sqref="A7:E9">
    <cfRule type="iconSet" priority="1">
      <iconSet iconSet="3TrafficLights2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F0"/>
  </sheetPr>
  <dimension ref="A1:G156"/>
  <sheetViews>
    <sheetView zoomScale="75" zoomScaleNormal="75" workbookViewId="0">
      <pane ySplit="11" topLeftCell="A12" activePane="bottomLeft" state="frozen"/>
      <selection pane="bottomLeft" activeCell="D28" sqref="D28"/>
    </sheetView>
  </sheetViews>
  <sheetFormatPr defaultRowHeight="15"/>
  <cols>
    <col min="1" max="1" width="63" customWidth="1"/>
    <col min="2" max="2" width="28.7109375" customWidth="1"/>
    <col min="3" max="3" width="13.7109375" customWidth="1"/>
    <col min="4" max="4" width="12.7109375" customWidth="1"/>
    <col min="5" max="5" width="15.5703125" customWidth="1"/>
    <col min="6" max="6" width="9.85546875" bestFit="1" customWidth="1"/>
  </cols>
  <sheetData>
    <row r="1" spans="1:5" ht="22.5">
      <c r="A1" s="648"/>
      <c r="B1" s="648"/>
      <c r="C1" s="648"/>
      <c r="D1" s="648"/>
      <c r="E1" s="648"/>
    </row>
    <row r="2" spans="1:5">
      <c r="A2" s="649"/>
      <c r="B2" s="649"/>
      <c r="C2" s="649"/>
      <c r="D2" s="649"/>
      <c r="E2" s="649"/>
    </row>
    <row r="3" spans="1:5">
      <c r="A3" s="649"/>
      <c r="B3" s="649"/>
      <c r="C3" s="649"/>
      <c r="D3" s="649"/>
      <c r="E3" s="649"/>
    </row>
    <row r="4" spans="1:5" ht="20.25" customHeight="1">
      <c r="A4" s="650"/>
      <c r="B4" s="650"/>
      <c r="C4" s="650"/>
      <c r="D4" s="650"/>
      <c r="E4" s="650"/>
    </row>
    <row r="5" spans="1:5" ht="23.25">
      <c r="A5" s="672"/>
      <c r="B5" s="672"/>
      <c r="C5" s="672"/>
      <c r="D5" s="672"/>
      <c r="E5" s="672"/>
    </row>
    <row r="6" spans="1:5" ht="23.25">
      <c r="A6" s="672"/>
      <c r="B6" s="672"/>
      <c r="C6" s="672"/>
      <c r="D6" s="672"/>
      <c r="E6" s="672"/>
    </row>
    <row r="7" spans="1:5">
      <c r="A7" s="647"/>
      <c r="B7" s="647"/>
      <c r="C7" s="647"/>
      <c r="D7" s="647"/>
      <c r="E7" s="647"/>
    </row>
    <row r="8" spans="1:5">
      <c r="A8" s="651"/>
      <c r="B8" s="651"/>
      <c r="C8" s="651"/>
      <c r="D8" s="651"/>
      <c r="E8" s="651"/>
    </row>
    <row r="9" spans="1:5">
      <c r="A9" s="652"/>
      <c r="B9" s="652"/>
      <c r="C9" s="652"/>
      <c r="D9" s="652"/>
      <c r="E9" s="652"/>
    </row>
    <row r="10" spans="1:5" ht="34.5" thickBot="1">
      <c r="A10" s="653" t="s">
        <v>1574</v>
      </c>
      <c r="B10" s="653"/>
      <c r="C10" s="653"/>
      <c r="D10" s="653"/>
      <c r="E10" s="653"/>
    </row>
    <row r="11" spans="1:5" ht="17.25" thickTop="1" thickBot="1">
      <c r="A11" s="1" t="s">
        <v>3538</v>
      </c>
      <c r="B11" s="1" t="s">
        <v>3539</v>
      </c>
      <c r="C11" s="165">
        <v>1</v>
      </c>
      <c r="D11" s="164">
        <v>2</v>
      </c>
      <c r="E11" s="163">
        <v>3</v>
      </c>
    </row>
    <row r="12" spans="1:5" ht="18.75" thickTop="1">
      <c r="A12" s="32" t="s">
        <v>3545</v>
      </c>
      <c r="B12" s="40"/>
      <c r="C12" s="67">
        <v>209</v>
      </c>
      <c r="D12" s="67">
        <v>229</v>
      </c>
      <c r="E12" s="67">
        <f>D12+D12*10%</f>
        <v>251.9</v>
      </c>
    </row>
    <row r="13" spans="1:5" ht="18">
      <c r="A13" s="32" t="s">
        <v>1074</v>
      </c>
      <c r="B13" s="40"/>
      <c r="C13" s="67">
        <v>209</v>
      </c>
      <c r="D13" s="67">
        <v>229</v>
      </c>
      <c r="E13" s="67">
        <f t="shared" ref="E13:E122" si="0">D13+D13*10%</f>
        <v>251.9</v>
      </c>
    </row>
    <row r="14" spans="1:5" ht="18">
      <c r="A14" s="32" t="s">
        <v>1218</v>
      </c>
      <c r="B14" s="40"/>
      <c r="C14" s="67">
        <v>330</v>
      </c>
      <c r="D14" s="67">
        <v>370</v>
      </c>
      <c r="E14" s="67">
        <f t="shared" si="0"/>
        <v>407</v>
      </c>
    </row>
    <row r="15" spans="1:5" ht="18">
      <c r="A15" s="32" t="s">
        <v>3558</v>
      </c>
      <c r="B15" s="40"/>
      <c r="C15" s="67">
        <v>290</v>
      </c>
      <c r="D15" s="67">
        <v>340</v>
      </c>
      <c r="E15" s="67">
        <f t="shared" si="0"/>
        <v>374</v>
      </c>
    </row>
    <row r="16" spans="1:5" ht="18">
      <c r="A16" s="32" t="s">
        <v>3408</v>
      </c>
      <c r="B16" s="40">
        <v>1016002045</v>
      </c>
      <c r="C16" s="67"/>
      <c r="D16" s="67">
        <v>41</v>
      </c>
      <c r="E16" s="67">
        <f t="shared" si="0"/>
        <v>45.1</v>
      </c>
    </row>
    <row r="17" spans="1:5" ht="18">
      <c r="A17" s="32" t="s">
        <v>1219</v>
      </c>
      <c r="B17" s="40">
        <v>1018003803</v>
      </c>
      <c r="C17" s="67"/>
      <c r="D17" s="67">
        <v>32</v>
      </c>
      <c r="E17" s="67">
        <f t="shared" si="0"/>
        <v>35.200000000000003</v>
      </c>
    </row>
    <row r="18" spans="1:5" ht="18">
      <c r="A18" s="32" t="s">
        <v>1220</v>
      </c>
      <c r="B18" s="40">
        <v>1018003804</v>
      </c>
      <c r="C18" s="67"/>
      <c r="D18" s="67">
        <v>32</v>
      </c>
      <c r="E18" s="67">
        <f t="shared" si="0"/>
        <v>35.200000000000003</v>
      </c>
    </row>
    <row r="19" spans="1:5" ht="18">
      <c r="A19" s="32" t="s">
        <v>2556</v>
      </c>
      <c r="B19" s="40">
        <v>1018003801</v>
      </c>
      <c r="C19" s="67"/>
      <c r="D19" s="67">
        <v>29</v>
      </c>
      <c r="E19" s="67">
        <f t="shared" si="0"/>
        <v>31.9</v>
      </c>
    </row>
    <row r="20" spans="1:5" ht="18">
      <c r="A20" s="32" t="s">
        <v>2558</v>
      </c>
      <c r="B20" s="40">
        <v>101803802</v>
      </c>
      <c r="C20" s="67"/>
      <c r="D20" s="67">
        <v>29</v>
      </c>
      <c r="E20" s="67">
        <f t="shared" si="0"/>
        <v>31.9</v>
      </c>
    </row>
    <row r="21" spans="1:5" ht="18">
      <c r="A21" s="32" t="s">
        <v>1221</v>
      </c>
      <c r="B21" s="40"/>
      <c r="C21" s="67"/>
      <c r="D21" s="67">
        <v>0</v>
      </c>
      <c r="E21" s="67">
        <f t="shared" si="0"/>
        <v>0</v>
      </c>
    </row>
    <row r="22" spans="1:5" ht="18">
      <c r="A22" s="142" t="s">
        <v>1222</v>
      </c>
      <c r="B22" s="82" t="s">
        <v>1223</v>
      </c>
      <c r="C22" s="67"/>
      <c r="D22" s="67">
        <v>0</v>
      </c>
      <c r="E22" s="67">
        <f t="shared" si="0"/>
        <v>0</v>
      </c>
    </row>
    <row r="23" spans="1:5" ht="18">
      <c r="A23" s="142" t="s">
        <v>1224</v>
      </c>
      <c r="B23" s="82">
        <v>1014003357</v>
      </c>
      <c r="C23" s="67"/>
      <c r="D23" s="67">
        <v>0</v>
      </c>
      <c r="E23" s="67">
        <f t="shared" si="0"/>
        <v>0</v>
      </c>
    </row>
    <row r="24" spans="1:5" ht="18">
      <c r="A24" s="142" t="s">
        <v>3284</v>
      </c>
      <c r="B24" s="82">
        <v>1018011194</v>
      </c>
      <c r="C24" s="67"/>
      <c r="D24" s="67">
        <v>55</v>
      </c>
      <c r="E24" s="67">
        <f t="shared" si="0"/>
        <v>60.5</v>
      </c>
    </row>
    <row r="25" spans="1:5" ht="18">
      <c r="A25" s="142" t="s">
        <v>1225</v>
      </c>
      <c r="B25" s="82">
        <v>1014017073</v>
      </c>
      <c r="C25" s="67"/>
      <c r="D25" s="67">
        <v>7</v>
      </c>
      <c r="E25" s="67">
        <f>D25+D25*10%</f>
        <v>7.7</v>
      </c>
    </row>
    <row r="26" spans="1:5" ht="18">
      <c r="A26" s="142" t="s">
        <v>2579</v>
      </c>
      <c r="B26" s="82">
        <v>1014001669</v>
      </c>
      <c r="C26" s="67"/>
      <c r="D26" s="67">
        <v>7</v>
      </c>
      <c r="E26" s="67">
        <f t="shared" si="0"/>
        <v>7.7</v>
      </c>
    </row>
    <row r="27" spans="1:5" ht="18">
      <c r="A27" s="142" t="s">
        <v>1226</v>
      </c>
      <c r="B27" s="82">
        <v>1014001672</v>
      </c>
      <c r="C27" s="67"/>
      <c r="D27" s="67">
        <v>7</v>
      </c>
      <c r="E27" s="67">
        <f t="shared" si="0"/>
        <v>7.7</v>
      </c>
    </row>
    <row r="28" spans="1:5" ht="18">
      <c r="A28" s="142" t="s">
        <v>1227</v>
      </c>
      <c r="B28" s="82">
        <v>3720100001</v>
      </c>
      <c r="C28" s="67"/>
      <c r="D28" s="67">
        <v>16</v>
      </c>
      <c r="E28" s="67">
        <f t="shared" si="0"/>
        <v>17.600000000000001</v>
      </c>
    </row>
    <row r="29" spans="1:5" ht="18">
      <c r="A29" s="142" t="s">
        <v>3301</v>
      </c>
      <c r="B29" s="82" t="s">
        <v>1228</v>
      </c>
      <c r="C29" s="67"/>
      <c r="D29" s="67">
        <v>12</v>
      </c>
      <c r="E29" s="67">
        <f t="shared" si="0"/>
        <v>13.2</v>
      </c>
    </row>
    <row r="30" spans="1:5" ht="18">
      <c r="A30" s="142" t="s">
        <v>3672</v>
      </c>
      <c r="B30" s="82"/>
      <c r="C30" s="67">
        <v>599</v>
      </c>
      <c r="D30" s="67">
        <v>660</v>
      </c>
      <c r="E30" s="67">
        <f t="shared" si="0"/>
        <v>726</v>
      </c>
    </row>
    <row r="31" spans="1:5" ht="18">
      <c r="A31" s="142" t="s">
        <v>1229</v>
      </c>
      <c r="B31" s="82">
        <v>1018002714</v>
      </c>
      <c r="C31" s="67"/>
      <c r="D31" s="67">
        <v>89</v>
      </c>
      <c r="E31" s="67">
        <f t="shared" si="0"/>
        <v>97.9</v>
      </c>
    </row>
    <row r="32" spans="1:5" ht="18">
      <c r="A32" s="142" t="s">
        <v>3768</v>
      </c>
      <c r="B32" s="82">
        <v>210006021</v>
      </c>
      <c r="C32" s="67">
        <v>169</v>
      </c>
      <c r="D32" s="67">
        <v>199</v>
      </c>
      <c r="E32" s="67">
        <f t="shared" si="0"/>
        <v>218.9</v>
      </c>
    </row>
    <row r="33" spans="1:6" ht="18">
      <c r="A33" s="142" t="s">
        <v>1230</v>
      </c>
      <c r="B33" s="82">
        <v>1018002987</v>
      </c>
      <c r="C33" s="67"/>
      <c r="D33" s="67">
        <v>14</v>
      </c>
      <c r="E33" s="67">
        <f t="shared" si="0"/>
        <v>15.4</v>
      </c>
    </row>
    <row r="34" spans="1:6" ht="18">
      <c r="A34" s="142" t="s">
        <v>1231</v>
      </c>
      <c r="B34" s="82">
        <v>1018005289</v>
      </c>
      <c r="C34" s="67"/>
      <c r="D34" s="67">
        <v>269</v>
      </c>
      <c r="E34" s="67">
        <f t="shared" si="0"/>
        <v>295.89999999999998</v>
      </c>
    </row>
    <row r="35" spans="1:6" ht="18">
      <c r="A35" s="142" t="s">
        <v>1232</v>
      </c>
      <c r="B35" s="82">
        <v>1018005658</v>
      </c>
      <c r="C35" s="67"/>
      <c r="D35" s="67">
        <v>59</v>
      </c>
      <c r="E35" s="67">
        <f t="shared" si="0"/>
        <v>64.900000000000006</v>
      </c>
    </row>
    <row r="36" spans="1:6" ht="18">
      <c r="A36" s="142" t="s">
        <v>1233</v>
      </c>
      <c r="B36" s="82">
        <v>1018003964</v>
      </c>
      <c r="C36" s="67"/>
      <c r="D36" s="67">
        <v>320</v>
      </c>
      <c r="E36" s="67">
        <f t="shared" si="0"/>
        <v>352</v>
      </c>
    </row>
    <row r="37" spans="1:6" ht="18">
      <c r="A37" s="142" t="s">
        <v>3802</v>
      </c>
      <c r="B37" s="82"/>
      <c r="C37" s="67"/>
      <c r="D37" s="67">
        <v>389</v>
      </c>
      <c r="E37" s="67">
        <f>D37+D37*10%</f>
        <v>427.9</v>
      </c>
    </row>
    <row r="38" spans="1:6" ht="18">
      <c r="A38" s="142" t="s">
        <v>3160</v>
      </c>
      <c r="B38" s="82">
        <v>1058000020</v>
      </c>
      <c r="C38" s="67"/>
      <c r="D38" s="67">
        <v>199</v>
      </c>
      <c r="E38" s="67">
        <f t="shared" si="0"/>
        <v>218.9</v>
      </c>
    </row>
    <row r="39" spans="1:6" ht="18">
      <c r="A39" s="142" t="s">
        <v>3162</v>
      </c>
      <c r="B39" s="82">
        <v>1058000022</v>
      </c>
      <c r="C39" s="67"/>
      <c r="D39" s="67">
        <v>199</v>
      </c>
      <c r="E39" s="67">
        <f t="shared" si="0"/>
        <v>218.9</v>
      </c>
    </row>
    <row r="40" spans="1:6" ht="18">
      <c r="A40" s="142" t="s">
        <v>1097</v>
      </c>
      <c r="B40" s="82">
        <v>1058000020</v>
      </c>
      <c r="C40" s="67"/>
      <c r="D40" s="67">
        <v>49</v>
      </c>
      <c r="E40" s="67">
        <f t="shared" si="0"/>
        <v>53.9</v>
      </c>
    </row>
    <row r="41" spans="1:6" ht="18">
      <c r="A41" s="142" t="s">
        <v>1099</v>
      </c>
      <c r="B41" s="82">
        <v>1058000022</v>
      </c>
      <c r="C41" s="67"/>
      <c r="D41" s="67">
        <v>49</v>
      </c>
      <c r="E41" s="67">
        <f t="shared" si="0"/>
        <v>53.9</v>
      </c>
    </row>
    <row r="42" spans="1:6" ht="18">
      <c r="A42" s="32" t="s">
        <v>3366</v>
      </c>
      <c r="B42" s="40"/>
      <c r="C42" s="67">
        <v>939</v>
      </c>
      <c r="D42" s="67">
        <v>999</v>
      </c>
      <c r="E42" s="67">
        <v>1099</v>
      </c>
      <c r="F42" s="357"/>
    </row>
    <row r="43" spans="1:6" ht="18">
      <c r="A43" s="32" t="s">
        <v>1234</v>
      </c>
      <c r="B43" s="40">
        <v>1018004868</v>
      </c>
      <c r="C43" s="67"/>
      <c r="D43" s="67">
        <v>2</v>
      </c>
      <c r="E43" s="67">
        <f t="shared" si="0"/>
        <v>2.2000000000000002</v>
      </c>
    </row>
    <row r="44" spans="1:6" ht="18">
      <c r="A44" s="32" t="s">
        <v>1235</v>
      </c>
      <c r="B44" s="40">
        <v>1018005841</v>
      </c>
      <c r="C44" s="67"/>
      <c r="D44" s="67">
        <v>2</v>
      </c>
      <c r="E44" s="67">
        <f t="shared" si="0"/>
        <v>2.2000000000000002</v>
      </c>
    </row>
    <row r="45" spans="1:6" ht="18">
      <c r="A45" s="32" t="s">
        <v>1236</v>
      </c>
      <c r="B45" s="40">
        <v>1018005273</v>
      </c>
      <c r="C45" s="67"/>
      <c r="D45" s="67">
        <v>1</v>
      </c>
      <c r="E45" s="67">
        <f t="shared" si="0"/>
        <v>1.1000000000000001</v>
      </c>
    </row>
    <row r="46" spans="1:6" ht="18">
      <c r="A46" s="32" t="s">
        <v>1237</v>
      </c>
      <c r="B46" s="40">
        <v>101800580000650</v>
      </c>
      <c r="C46" s="67"/>
      <c r="D46" s="67">
        <v>5</v>
      </c>
      <c r="E46" s="67">
        <f t="shared" si="0"/>
        <v>5.5</v>
      </c>
    </row>
    <row r="47" spans="1:6" ht="18">
      <c r="A47" s="32" t="s">
        <v>1238</v>
      </c>
      <c r="B47" s="40">
        <v>1014001762</v>
      </c>
      <c r="C47" s="67"/>
      <c r="D47" s="67">
        <v>2</v>
      </c>
      <c r="E47" s="67">
        <f t="shared" si="0"/>
        <v>2.2000000000000002</v>
      </c>
    </row>
    <row r="48" spans="1:6" ht="18">
      <c r="A48" s="32" t="s">
        <v>1239</v>
      </c>
      <c r="B48" s="40">
        <v>1018005223</v>
      </c>
      <c r="C48" s="67"/>
      <c r="D48" s="67">
        <v>3</v>
      </c>
      <c r="E48" s="67">
        <f t="shared" si="0"/>
        <v>3.3</v>
      </c>
    </row>
    <row r="49" spans="1:5" ht="18">
      <c r="A49" s="32" t="s">
        <v>1239</v>
      </c>
      <c r="B49" s="40">
        <v>1018005840</v>
      </c>
      <c r="C49" s="67"/>
      <c r="D49" s="67">
        <v>3</v>
      </c>
      <c r="E49" s="67">
        <f t="shared" si="0"/>
        <v>3.3</v>
      </c>
    </row>
    <row r="50" spans="1:5" ht="18">
      <c r="A50" s="32" t="s">
        <v>1240</v>
      </c>
      <c r="B50" s="40" t="s">
        <v>1241</v>
      </c>
      <c r="C50" s="67"/>
      <c r="D50" s="67">
        <v>2</v>
      </c>
      <c r="E50" s="67">
        <f t="shared" si="0"/>
        <v>2.2000000000000002</v>
      </c>
    </row>
    <row r="51" spans="1:5" ht="18">
      <c r="A51" s="32" t="s">
        <v>1242</v>
      </c>
      <c r="B51" s="40" t="s">
        <v>1243</v>
      </c>
      <c r="C51" s="67"/>
      <c r="D51" s="67">
        <v>85</v>
      </c>
      <c r="E51" s="67">
        <f t="shared" si="0"/>
        <v>93.5</v>
      </c>
    </row>
    <row r="52" spans="1:5" ht="18">
      <c r="A52" s="32" t="s">
        <v>3880</v>
      </c>
      <c r="B52" s="52" t="s">
        <v>1244</v>
      </c>
      <c r="C52" s="67">
        <v>80</v>
      </c>
      <c r="D52" s="67">
        <v>89</v>
      </c>
      <c r="E52" s="67">
        <f t="shared" si="0"/>
        <v>97.9</v>
      </c>
    </row>
    <row r="53" spans="1:5" ht="18">
      <c r="A53" s="32" t="s">
        <v>3878</v>
      </c>
      <c r="B53" s="52"/>
      <c r="C53" s="67"/>
      <c r="D53" s="67">
        <v>105</v>
      </c>
      <c r="E53" s="67">
        <f t="shared" si="0"/>
        <v>115.5</v>
      </c>
    </row>
    <row r="54" spans="1:5" ht="18">
      <c r="A54" s="32" t="s">
        <v>1245</v>
      </c>
      <c r="B54" s="52">
        <v>1014001698</v>
      </c>
      <c r="C54" s="67"/>
      <c r="D54" s="67">
        <v>440</v>
      </c>
      <c r="E54" s="67">
        <f t="shared" si="0"/>
        <v>484</v>
      </c>
    </row>
    <row r="55" spans="1:5" ht="18">
      <c r="A55" s="32" t="s">
        <v>3898</v>
      </c>
      <c r="B55" s="52">
        <v>1017000173</v>
      </c>
      <c r="C55" s="67"/>
      <c r="D55" s="67">
        <v>495</v>
      </c>
      <c r="E55" s="67">
        <f t="shared" si="0"/>
        <v>544.5</v>
      </c>
    </row>
    <row r="56" spans="1:5" ht="18">
      <c r="A56" s="142" t="s">
        <v>3908</v>
      </c>
      <c r="B56" s="82" t="s">
        <v>1243</v>
      </c>
      <c r="C56" s="67">
        <v>329</v>
      </c>
      <c r="D56" s="67">
        <v>379</v>
      </c>
      <c r="E56" s="67">
        <f t="shared" si="0"/>
        <v>416.9</v>
      </c>
    </row>
    <row r="57" spans="1:5" ht="18">
      <c r="A57" s="142" t="s">
        <v>1246</v>
      </c>
      <c r="B57" s="82">
        <v>1016001388</v>
      </c>
      <c r="C57" s="67"/>
      <c r="D57" s="67">
        <v>29</v>
      </c>
      <c r="E57" s="67">
        <f t="shared" si="0"/>
        <v>31.9</v>
      </c>
    </row>
    <row r="58" spans="1:5" ht="18">
      <c r="A58" s="142" t="s">
        <v>1247</v>
      </c>
      <c r="B58" s="82">
        <v>1016001399</v>
      </c>
      <c r="C58" s="67"/>
      <c r="D58" s="67">
        <v>24</v>
      </c>
      <c r="E58" s="67">
        <f t="shared" si="0"/>
        <v>26.4</v>
      </c>
    </row>
    <row r="59" spans="1:5" ht="18">
      <c r="A59" s="142" t="s">
        <v>1248</v>
      </c>
      <c r="B59" s="82">
        <v>1018004862</v>
      </c>
      <c r="C59" s="67"/>
      <c r="D59" s="67">
        <v>12</v>
      </c>
      <c r="E59" s="67">
        <f t="shared" si="0"/>
        <v>13.2</v>
      </c>
    </row>
    <row r="60" spans="1:5" ht="18">
      <c r="A60" s="142" t="s">
        <v>1249</v>
      </c>
      <c r="B60" s="82">
        <v>1018004861</v>
      </c>
      <c r="C60" s="67"/>
      <c r="D60" s="67">
        <v>12</v>
      </c>
      <c r="E60" s="67">
        <f t="shared" si="0"/>
        <v>13.2</v>
      </c>
    </row>
    <row r="61" spans="1:5" ht="18">
      <c r="A61" s="142" t="s">
        <v>1250</v>
      </c>
      <c r="B61" s="82">
        <v>1018004864</v>
      </c>
      <c r="C61" s="67"/>
      <c r="D61" s="67">
        <v>29</v>
      </c>
      <c r="E61" s="67">
        <f>D61+D61*10%</f>
        <v>31.9</v>
      </c>
    </row>
    <row r="62" spans="1:5" ht="18">
      <c r="A62" s="142" t="s">
        <v>1251</v>
      </c>
      <c r="B62" s="82">
        <v>1018004863</v>
      </c>
      <c r="C62" s="67"/>
      <c r="D62" s="67">
        <v>29</v>
      </c>
      <c r="E62" s="67">
        <f>D62+D62*10%</f>
        <v>31.9</v>
      </c>
    </row>
    <row r="63" spans="1:5" ht="18">
      <c r="A63" s="142" t="s">
        <v>3920</v>
      </c>
      <c r="B63" s="82">
        <v>1018005092</v>
      </c>
      <c r="C63" s="67"/>
      <c r="D63" s="67">
        <v>2</v>
      </c>
      <c r="E63" s="67">
        <f>D63+D63*10%</f>
        <v>2.2000000000000002</v>
      </c>
    </row>
    <row r="64" spans="1:5" ht="18">
      <c r="A64" s="142" t="s">
        <v>1252</v>
      </c>
      <c r="B64" s="82">
        <v>1018004864</v>
      </c>
      <c r="C64" s="67"/>
      <c r="D64" s="67">
        <v>35</v>
      </c>
      <c r="E64" s="67">
        <f t="shared" si="0"/>
        <v>38.5</v>
      </c>
    </row>
    <row r="65" spans="1:5" ht="18">
      <c r="A65" s="142" t="s">
        <v>1253</v>
      </c>
      <c r="B65" s="82">
        <v>1018004863</v>
      </c>
      <c r="C65" s="67"/>
      <c r="D65" s="67">
        <v>35</v>
      </c>
      <c r="E65" s="67">
        <f t="shared" si="0"/>
        <v>38.5</v>
      </c>
    </row>
    <row r="66" spans="1:5" ht="18">
      <c r="A66" s="142" t="s">
        <v>1254</v>
      </c>
      <c r="B66" s="82">
        <v>1018005962</v>
      </c>
      <c r="C66" s="67"/>
      <c r="D66" s="67">
        <v>35</v>
      </c>
      <c r="E66" s="67">
        <f t="shared" si="0"/>
        <v>38.5</v>
      </c>
    </row>
    <row r="67" spans="1:5" ht="18">
      <c r="A67" s="142" t="s">
        <v>1255</v>
      </c>
      <c r="B67" s="82">
        <v>1018005963</v>
      </c>
      <c r="C67" s="67"/>
      <c r="D67" s="67">
        <v>35</v>
      </c>
      <c r="E67" s="67">
        <f t="shared" si="0"/>
        <v>38.5</v>
      </c>
    </row>
    <row r="68" spans="1:5" ht="18">
      <c r="A68" s="142" t="s">
        <v>1256</v>
      </c>
      <c r="B68" s="82">
        <v>1012000335</v>
      </c>
      <c r="C68" s="67"/>
      <c r="D68" s="67">
        <v>95</v>
      </c>
      <c r="E68" s="67">
        <f t="shared" si="0"/>
        <v>104.5</v>
      </c>
    </row>
    <row r="69" spans="1:5" ht="18">
      <c r="A69" s="142" t="s">
        <v>1257</v>
      </c>
      <c r="B69" s="82">
        <v>1012000339</v>
      </c>
      <c r="C69" s="67"/>
      <c r="D69" s="67">
        <v>95</v>
      </c>
      <c r="E69" s="67">
        <f t="shared" si="0"/>
        <v>104.5</v>
      </c>
    </row>
    <row r="70" spans="1:5" ht="18">
      <c r="A70" s="142" t="s">
        <v>1258</v>
      </c>
      <c r="B70" s="82" t="s">
        <v>1259</v>
      </c>
      <c r="C70" s="67">
        <v>350</v>
      </c>
      <c r="D70" s="67">
        <v>380</v>
      </c>
      <c r="E70" s="67">
        <f t="shared" si="0"/>
        <v>418</v>
      </c>
    </row>
    <row r="71" spans="1:5" ht="18">
      <c r="A71" s="142" t="s">
        <v>2058</v>
      </c>
      <c r="B71" s="82" t="s">
        <v>1260</v>
      </c>
      <c r="C71" s="67">
        <v>350</v>
      </c>
      <c r="D71" s="67">
        <v>380</v>
      </c>
      <c r="E71" s="67">
        <f t="shared" si="0"/>
        <v>418</v>
      </c>
    </row>
    <row r="72" spans="1:5" ht="18">
      <c r="A72" s="142" t="s">
        <v>1261</v>
      </c>
      <c r="B72" s="82"/>
      <c r="C72" s="290">
        <v>229</v>
      </c>
      <c r="D72" s="290">
        <v>239</v>
      </c>
      <c r="E72" s="290">
        <f t="shared" si="0"/>
        <v>262.89999999999998</v>
      </c>
    </row>
    <row r="73" spans="1:5" ht="18">
      <c r="A73" s="142" t="s">
        <v>1262</v>
      </c>
      <c r="B73" s="82">
        <v>1014001960</v>
      </c>
      <c r="C73" s="67">
        <v>55</v>
      </c>
      <c r="D73" s="67">
        <v>59</v>
      </c>
      <c r="E73" s="67">
        <f t="shared" si="0"/>
        <v>64.900000000000006</v>
      </c>
    </row>
    <row r="74" spans="1:5" ht="18">
      <c r="A74" s="142" t="s">
        <v>1263</v>
      </c>
      <c r="B74" s="82">
        <v>1014001961</v>
      </c>
      <c r="C74" s="67">
        <v>55</v>
      </c>
      <c r="D74" s="67">
        <v>59</v>
      </c>
      <c r="E74" s="67">
        <f t="shared" si="0"/>
        <v>64.900000000000006</v>
      </c>
    </row>
    <row r="75" spans="1:5" ht="18">
      <c r="A75" s="291" t="s">
        <v>44</v>
      </c>
      <c r="B75" s="293" t="s">
        <v>45</v>
      </c>
      <c r="C75" s="290">
        <v>100</v>
      </c>
      <c r="D75" s="290">
        <v>110</v>
      </c>
      <c r="E75" s="290">
        <f t="shared" si="0"/>
        <v>121</v>
      </c>
    </row>
    <row r="76" spans="1:5" ht="18">
      <c r="A76" s="142" t="s">
        <v>1264</v>
      </c>
      <c r="B76" s="82"/>
      <c r="C76" s="290">
        <v>519</v>
      </c>
      <c r="D76" s="290">
        <v>559</v>
      </c>
      <c r="E76" s="290">
        <f t="shared" si="0"/>
        <v>614.9</v>
      </c>
    </row>
    <row r="77" spans="1:5" ht="18">
      <c r="A77" s="142" t="s">
        <v>1265</v>
      </c>
      <c r="B77" s="82">
        <v>1014001713</v>
      </c>
      <c r="C77" s="67">
        <v>89</v>
      </c>
      <c r="D77" s="67">
        <v>99</v>
      </c>
      <c r="E77" s="67">
        <f t="shared" si="0"/>
        <v>108.9</v>
      </c>
    </row>
    <row r="78" spans="1:5" ht="18">
      <c r="A78" s="142" t="s">
        <v>1266</v>
      </c>
      <c r="B78" s="82">
        <v>1014001681</v>
      </c>
      <c r="C78" s="67"/>
      <c r="D78" s="67">
        <v>14</v>
      </c>
      <c r="E78" s="67">
        <f t="shared" si="0"/>
        <v>15.4</v>
      </c>
    </row>
    <row r="79" spans="1:5" ht="18">
      <c r="A79" s="142" t="s">
        <v>1267</v>
      </c>
      <c r="B79" s="82">
        <v>1014001680</v>
      </c>
      <c r="C79" s="67"/>
      <c r="D79" s="67">
        <v>18</v>
      </c>
      <c r="E79" s="67">
        <v>19</v>
      </c>
    </row>
    <row r="80" spans="1:5" ht="18">
      <c r="A80" s="142" t="s">
        <v>1268</v>
      </c>
      <c r="B80" s="82">
        <v>1014001723</v>
      </c>
      <c r="C80" s="67"/>
      <c r="D80" s="67">
        <v>39</v>
      </c>
      <c r="E80" s="67">
        <f t="shared" si="0"/>
        <v>42.9</v>
      </c>
    </row>
    <row r="81" spans="1:6" ht="18">
      <c r="A81" s="142" t="s">
        <v>3501</v>
      </c>
      <c r="B81" s="82">
        <v>1014001709</v>
      </c>
      <c r="C81" s="67"/>
      <c r="D81" s="67">
        <v>26</v>
      </c>
      <c r="E81" s="67">
        <f t="shared" si="0"/>
        <v>28.6</v>
      </c>
    </row>
    <row r="82" spans="1:6" ht="18">
      <c r="A82" s="32" t="s">
        <v>4147</v>
      </c>
      <c r="B82" s="294" t="s">
        <v>1269</v>
      </c>
      <c r="C82" s="67"/>
      <c r="D82" s="67">
        <v>470</v>
      </c>
      <c r="E82" s="67">
        <f>D82+D82*10%</f>
        <v>517</v>
      </c>
    </row>
    <row r="83" spans="1:6" ht="18">
      <c r="A83" s="32" t="s">
        <v>1270</v>
      </c>
      <c r="B83" s="294">
        <v>1017000636</v>
      </c>
      <c r="C83" s="67"/>
      <c r="D83" s="67">
        <v>160</v>
      </c>
      <c r="E83" s="67">
        <f>D83+D83*10%</f>
        <v>176</v>
      </c>
    </row>
    <row r="84" spans="1:6" ht="18">
      <c r="A84" s="142" t="s">
        <v>4194</v>
      </c>
      <c r="B84" s="82">
        <v>1012003537</v>
      </c>
      <c r="C84" s="67"/>
      <c r="D84" s="67">
        <v>32</v>
      </c>
      <c r="E84" s="67">
        <v>36</v>
      </c>
      <c r="F84" s="357"/>
    </row>
    <row r="85" spans="1:6" ht="18">
      <c r="A85" s="142" t="s">
        <v>4196</v>
      </c>
      <c r="B85" s="82">
        <v>1012003542</v>
      </c>
      <c r="C85" s="67"/>
      <c r="D85" s="67">
        <v>32</v>
      </c>
      <c r="E85" s="67">
        <v>36</v>
      </c>
      <c r="F85" s="357"/>
    </row>
    <row r="86" spans="1:6" ht="18">
      <c r="A86" s="32" t="s">
        <v>1271</v>
      </c>
      <c r="B86" s="294"/>
      <c r="C86" s="67">
        <v>69</v>
      </c>
      <c r="D86" s="67">
        <v>79</v>
      </c>
      <c r="E86" s="67">
        <f t="shared" si="0"/>
        <v>86.9</v>
      </c>
    </row>
    <row r="87" spans="1:6" ht="18">
      <c r="A87" s="32" t="s">
        <v>1272</v>
      </c>
      <c r="B87" s="294">
        <v>1016000632</v>
      </c>
      <c r="C87" s="67">
        <v>129</v>
      </c>
      <c r="D87" s="67">
        <v>139</v>
      </c>
      <c r="E87" s="67">
        <f t="shared" si="0"/>
        <v>152.9</v>
      </c>
    </row>
    <row r="88" spans="1:6" ht="18">
      <c r="A88" s="32" t="s">
        <v>4223</v>
      </c>
      <c r="B88" s="294">
        <v>1016000634</v>
      </c>
      <c r="C88" s="67">
        <v>89</v>
      </c>
      <c r="D88" s="67">
        <v>99</v>
      </c>
      <c r="E88" s="67">
        <f t="shared" si="0"/>
        <v>108.9</v>
      </c>
    </row>
    <row r="89" spans="1:6" ht="18">
      <c r="A89" s="32" t="s">
        <v>1273</v>
      </c>
      <c r="B89" s="40" t="s">
        <v>1243</v>
      </c>
      <c r="C89" s="67"/>
      <c r="D89" s="67">
        <v>169</v>
      </c>
      <c r="E89" s="67">
        <v>190</v>
      </c>
    </row>
    <row r="90" spans="1:6" ht="18">
      <c r="A90" s="32" t="s">
        <v>4276</v>
      </c>
      <c r="B90" s="40"/>
      <c r="C90" s="67"/>
      <c r="D90" s="67">
        <v>4</v>
      </c>
      <c r="E90" s="67">
        <f t="shared" si="0"/>
        <v>4.4000000000000004</v>
      </c>
    </row>
    <row r="91" spans="1:6" ht="18">
      <c r="A91" s="32" t="s">
        <v>4274</v>
      </c>
      <c r="B91" s="40"/>
      <c r="C91" s="67"/>
      <c r="D91" s="67">
        <v>4</v>
      </c>
      <c r="E91" s="67">
        <f t="shared" si="0"/>
        <v>4.4000000000000004</v>
      </c>
    </row>
    <row r="92" spans="1:6" ht="18">
      <c r="A92" s="32" t="s">
        <v>4272</v>
      </c>
      <c r="B92" s="40"/>
      <c r="C92" s="67"/>
      <c r="D92" s="67">
        <v>4</v>
      </c>
      <c r="E92" s="67">
        <f t="shared" si="0"/>
        <v>4.4000000000000004</v>
      </c>
    </row>
    <row r="93" spans="1:6" ht="18">
      <c r="A93" s="32" t="s">
        <v>1274</v>
      </c>
      <c r="B93" s="40"/>
      <c r="C93" s="67"/>
      <c r="D93" s="67">
        <v>4</v>
      </c>
      <c r="E93" s="67">
        <f t="shared" si="0"/>
        <v>4.4000000000000004</v>
      </c>
    </row>
    <row r="94" spans="1:6" ht="18">
      <c r="A94" s="32" t="s">
        <v>1275</v>
      </c>
      <c r="B94" s="294" t="s">
        <v>1276</v>
      </c>
      <c r="C94" s="67"/>
      <c r="D94" s="67">
        <v>145</v>
      </c>
      <c r="E94" s="67">
        <f t="shared" si="0"/>
        <v>159.5</v>
      </c>
    </row>
    <row r="95" spans="1:6" ht="18">
      <c r="A95" s="32" t="s">
        <v>1277</v>
      </c>
      <c r="B95" s="294" t="s">
        <v>1278</v>
      </c>
      <c r="C95" s="67"/>
      <c r="D95" s="67">
        <v>0</v>
      </c>
      <c r="E95" s="67">
        <f t="shared" si="0"/>
        <v>0</v>
      </c>
    </row>
    <row r="96" spans="1:6" ht="18">
      <c r="A96" s="32" t="s">
        <v>1279</v>
      </c>
      <c r="B96" s="294" t="s">
        <v>1280</v>
      </c>
      <c r="C96" s="67"/>
      <c r="D96" s="67">
        <v>0</v>
      </c>
      <c r="E96" s="67">
        <f t="shared" si="0"/>
        <v>0</v>
      </c>
    </row>
    <row r="97" spans="1:5" ht="18">
      <c r="A97" s="32" t="s">
        <v>1281</v>
      </c>
      <c r="B97" s="294"/>
      <c r="C97" s="67"/>
      <c r="D97" s="67">
        <v>0</v>
      </c>
      <c r="E97" s="67">
        <f t="shared" si="0"/>
        <v>0</v>
      </c>
    </row>
    <row r="98" spans="1:5" ht="18">
      <c r="A98" s="32" t="s">
        <v>2262</v>
      </c>
      <c r="B98" s="294" t="s">
        <v>1243</v>
      </c>
      <c r="C98" s="67"/>
      <c r="D98" s="67">
        <v>145</v>
      </c>
      <c r="E98" s="67">
        <f t="shared" si="0"/>
        <v>159.5</v>
      </c>
    </row>
    <row r="99" spans="1:5" ht="18">
      <c r="A99" s="32" t="s">
        <v>1282</v>
      </c>
      <c r="B99" s="294" t="s">
        <v>1243</v>
      </c>
      <c r="C99" s="67"/>
      <c r="D99" s="67">
        <v>135</v>
      </c>
      <c r="E99" s="67">
        <f t="shared" si="0"/>
        <v>148.5</v>
      </c>
    </row>
    <row r="100" spans="1:5" ht="18">
      <c r="A100" s="32" t="s">
        <v>1283</v>
      </c>
      <c r="B100" s="294">
        <v>1014001710</v>
      </c>
      <c r="C100" s="67"/>
      <c r="D100" s="67">
        <v>49</v>
      </c>
      <c r="E100" s="67">
        <f t="shared" si="0"/>
        <v>53.9</v>
      </c>
    </row>
    <row r="101" spans="1:5" ht="18">
      <c r="A101" s="32" t="s">
        <v>1284</v>
      </c>
      <c r="B101" s="294">
        <v>1014002432</v>
      </c>
      <c r="C101" s="67"/>
      <c r="D101" s="67">
        <v>53</v>
      </c>
      <c r="E101" s="67">
        <f t="shared" si="0"/>
        <v>58.3</v>
      </c>
    </row>
    <row r="102" spans="1:5" ht="18">
      <c r="A102" s="32" t="s">
        <v>1285</v>
      </c>
      <c r="B102" s="294">
        <v>1014001834</v>
      </c>
      <c r="C102" s="67"/>
      <c r="D102" s="67">
        <v>15</v>
      </c>
      <c r="E102" s="67">
        <f t="shared" si="0"/>
        <v>16.5</v>
      </c>
    </row>
    <row r="103" spans="1:5" ht="18">
      <c r="A103" s="32" t="s">
        <v>1286</v>
      </c>
      <c r="B103" s="294">
        <v>1014003361</v>
      </c>
      <c r="C103" s="67"/>
      <c r="D103" s="67">
        <v>75</v>
      </c>
      <c r="E103" s="67">
        <f t="shared" si="0"/>
        <v>82.5</v>
      </c>
    </row>
    <row r="104" spans="1:5" ht="18">
      <c r="A104" s="32" t="s">
        <v>1287</v>
      </c>
      <c r="B104" s="294"/>
      <c r="C104" s="67"/>
      <c r="D104" s="67">
        <v>75</v>
      </c>
      <c r="E104" s="67">
        <f t="shared" si="0"/>
        <v>82.5</v>
      </c>
    </row>
    <row r="105" spans="1:5" ht="18">
      <c r="A105" s="142" t="s">
        <v>1288</v>
      </c>
      <c r="B105" s="82" t="s">
        <v>1289</v>
      </c>
      <c r="C105" s="290">
        <v>449</v>
      </c>
      <c r="D105" s="290">
        <v>499</v>
      </c>
      <c r="E105" s="290">
        <f t="shared" si="0"/>
        <v>548.9</v>
      </c>
    </row>
    <row r="106" spans="1:5" ht="18">
      <c r="A106" s="142" t="s">
        <v>1290</v>
      </c>
      <c r="B106" s="82" t="s">
        <v>1291</v>
      </c>
      <c r="C106" s="290">
        <v>449</v>
      </c>
      <c r="D106" s="290">
        <v>499</v>
      </c>
      <c r="E106" s="290">
        <f>D106+D106*10%</f>
        <v>548.9</v>
      </c>
    </row>
    <row r="107" spans="1:5" ht="18">
      <c r="A107" s="291" t="s">
        <v>4358</v>
      </c>
      <c r="B107" s="293"/>
      <c r="C107" s="290">
        <v>269</v>
      </c>
      <c r="D107" s="290">
        <v>289</v>
      </c>
      <c r="E107" s="290">
        <f>D107+D107*10%</f>
        <v>317.89999999999998</v>
      </c>
    </row>
    <row r="108" spans="1:5" ht="18">
      <c r="A108" s="142" t="s">
        <v>1292</v>
      </c>
      <c r="B108" s="82">
        <v>1014001669</v>
      </c>
      <c r="C108" s="67"/>
      <c r="D108" s="67">
        <v>0</v>
      </c>
      <c r="E108" s="67">
        <f t="shared" si="0"/>
        <v>0</v>
      </c>
    </row>
    <row r="109" spans="1:5" ht="18">
      <c r="A109" s="142" t="s">
        <v>4381</v>
      </c>
      <c r="B109" s="82">
        <v>1018002760</v>
      </c>
      <c r="C109" s="67"/>
      <c r="D109" s="67">
        <v>137</v>
      </c>
      <c r="E109" s="67">
        <f t="shared" si="0"/>
        <v>150.69999999999999</v>
      </c>
    </row>
    <row r="110" spans="1:5" ht="18">
      <c r="A110" s="142" t="s">
        <v>94</v>
      </c>
      <c r="B110" s="82">
        <v>1018002760</v>
      </c>
      <c r="C110" s="67"/>
      <c r="D110" s="67"/>
      <c r="E110" s="67">
        <v>235</v>
      </c>
    </row>
    <row r="111" spans="1:5" ht="18">
      <c r="A111" s="142" t="s">
        <v>1293</v>
      </c>
      <c r="B111" s="82">
        <v>1018002703</v>
      </c>
      <c r="C111" s="67"/>
      <c r="D111" s="67">
        <v>0</v>
      </c>
      <c r="E111" s="67">
        <f t="shared" si="0"/>
        <v>0</v>
      </c>
    </row>
    <row r="112" spans="1:5" ht="18">
      <c r="A112" s="142" t="s">
        <v>1294</v>
      </c>
      <c r="B112" s="82" t="s">
        <v>1295</v>
      </c>
      <c r="C112" s="67"/>
      <c r="D112" s="67">
        <v>0</v>
      </c>
      <c r="E112" s="67">
        <f t="shared" si="0"/>
        <v>0</v>
      </c>
    </row>
    <row r="113" spans="1:6" ht="18">
      <c r="A113" s="142" t="s">
        <v>1296</v>
      </c>
      <c r="B113" s="82"/>
      <c r="C113" s="67">
        <v>20</v>
      </c>
      <c r="D113" s="67">
        <v>25</v>
      </c>
      <c r="E113" s="67">
        <f t="shared" si="0"/>
        <v>27.5</v>
      </c>
    </row>
    <row r="114" spans="1:6" ht="18">
      <c r="A114" s="142" t="s">
        <v>1297</v>
      </c>
      <c r="B114" s="82">
        <v>1018002984</v>
      </c>
      <c r="C114" s="67"/>
      <c r="D114" s="67">
        <v>41</v>
      </c>
      <c r="E114" s="67">
        <f t="shared" si="0"/>
        <v>45.1</v>
      </c>
    </row>
    <row r="115" spans="1:6" ht="18">
      <c r="A115" s="142" t="s">
        <v>1298</v>
      </c>
      <c r="B115" s="82">
        <v>1018002985</v>
      </c>
      <c r="C115" s="67"/>
      <c r="D115" s="67">
        <v>41</v>
      </c>
      <c r="E115" s="67">
        <f t="shared" si="0"/>
        <v>45.1</v>
      </c>
    </row>
    <row r="116" spans="1:6" ht="18">
      <c r="A116" s="142" t="s">
        <v>1299</v>
      </c>
      <c r="B116" s="82">
        <v>1018002986</v>
      </c>
      <c r="C116" s="67"/>
      <c r="D116" s="67">
        <v>67</v>
      </c>
      <c r="E116" s="67">
        <f t="shared" si="0"/>
        <v>73.7</v>
      </c>
    </row>
    <row r="117" spans="1:6" ht="18">
      <c r="A117" s="142" t="s">
        <v>2797</v>
      </c>
      <c r="B117" s="82">
        <v>1018002988</v>
      </c>
      <c r="C117" s="67">
        <v>89</v>
      </c>
      <c r="D117" s="67">
        <v>99</v>
      </c>
      <c r="E117" s="67">
        <f t="shared" si="0"/>
        <v>108.9</v>
      </c>
      <c r="F117" s="357"/>
    </row>
    <row r="118" spans="1:6" ht="18">
      <c r="A118" s="142" t="s">
        <v>1300</v>
      </c>
      <c r="B118" s="82">
        <v>1018005293</v>
      </c>
      <c r="C118" s="67"/>
      <c r="D118" s="67">
        <v>35</v>
      </c>
      <c r="E118" s="67">
        <f t="shared" si="0"/>
        <v>38.5</v>
      </c>
    </row>
    <row r="119" spans="1:6" ht="18">
      <c r="A119" s="142" t="s">
        <v>1301</v>
      </c>
      <c r="B119" s="82">
        <v>1018005294</v>
      </c>
      <c r="C119" s="67"/>
      <c r="D119" s="67">
        <v>35</v>
      </c>
      <c r="E119" s="67">
        <f t="shared" si="0"/>
        <v>38.5</v>
      </c>
    </row>
    <row r="120" spans="1:6" ht="18">
      <c r="A120" s="142" t="s">
        <v>1302</v>
      </c>
      <c r="B120" s="82">
        <v>1018005039</v>
      </c>
      <c r="C120" s="67">
        <v>75</v>
      </c>
      <c r="D120" s="67">
        <v>85</v>
      </c>
      <c r="E120" s="67">
        <f t="shared" si="0"/>
        <v>93.5</v>
      </c>
    </row>
    <row r="121" spans="1:6" ht="18">
      <c r="A121" s="142" t="s">
        <v>1303</v>
      </c>
      <c r="B121" s="82">
        <v>1018005040</v>
      </c>
      <c r="C121" s="67">
        <v>75</v>
      </c>
      <c r="D121" s="67">
        <v>85</v>
      </c>
      <c r="E121" s="67">
        <f t="shared" si="0"/>
        <v>93.5</v>
      </c>
    </row>
    <row r="122" spans="1:6" ht="18">
      <c r="A122" s="142" t="s">
        <v>1304</v>
      </c>
      <c r="B122" s="295" t="s">
        <v>1243</v>
      </c>
      <c r="C122" s="290">
        <v>179</v>
      </c>
      <c r="D122" s="290">
        <v>199</v>
      </c>
      <c r="E122" s="290">
        <f t="shared" si="0"/>
        <v>218.9</v>
      </c>
    </row>
    <row r="123" spans="1:6" ht="18">
      <c r="A123" s="142" t="s">
        <v>1305</v>
      </c>
      <c r="B123" s="295"/>
      <c r="C123" s="290">
        <v>179</v>
      </c>
      <c r="D123" s="290">
        <v>199</v>
      </c>
      <c r="E123" s="290">
        <f>D123+D123*10%</f>
        <v>218.9</v>
      </c>
    </row>
    <row r="124" spans="1:6" ht="18">
      <c r="A124" s="142" t="s">
        <v>1306</v>
      </c>
      <c r="B124" s="295">
        <v>1014001675</v>
      </c>
      <c r="C124" s="67"/>
      <c r="D124" s="67">
        <v>95</v>
      </c>
      <c r="E124" s="67">
        <f t="shared" ref="E124:E155" si="1">D124+D124*10%</f>
        <v>104.5</v>
      </c>
    </row>
    <row r="125" spans="1:6" ht="18">
      <c r="A125" s="142" t="s">
        <v>1307</v>
      </c>
      <c r="B125" s="295">
        <v>1014001607</v>
      </c>
      <c r="C125" s="67"/>
      <c r="D125" s="67">
        <v>45</v>
      </c>
      <c r="E125" s="67">
        <f t="shared" si="1"/>
        <v>49.5</v>
      </c>
    </row>
    <row r="126" spans="1:6" ht="18">
      <c r="A126" s="142" t="s">
        <v>1308</v>
      </c>
      <c r="B126" s="295">
        <v>1014001608</v>
      </c>
      <c r="C126" s="67"/>
      <c r="D126" s="67">
        <v>45</v>
      </c>
      <c r="E126" s="67">
        <f t="shared" si="1"/>
        <v>49.5</v>
      </c>
    </row>
    <row r="127" spans="1:6" ht="18">
      <c r="A127" s="142" t="s">
        <v>1309</v>
      </c>
      <c r="B127" s="295">
        <v>1017001562</v>
      </c>
      <c r="C127" s="67"/>
      <c r="D127" s="67">
        <v>65</v>
      </c>
      <c r="E127" s="67">
        <f t="shared" si="1"/>
        <v>71.5</v>
      </c>
    </row>
    <row r="128" spans="1:6" ht="18">
      <c r="A128" s="142" t="s">
        <v>4510</v>
      </c>
      <c r="B128" s="295"/>
      <c r="C128" s="67">
        <v>430</v>
      </c>
      <c r="D128" s="67">
        <v>485</v>
      </c>
      <c r="E128" s="67">
        <f t="shared" si="1"/>
        <v>533.5</v>
      </c>
    </row>
    <row r="129" spans="1:7" ht="18">
      <c r="A129" s="142" t="s">
        <v>4524</v>
      </c>
      <c r="B129" s="295"/>
      <c r="C129" s="67"/>
      <c r="D129" s="67">
        <v>350</v>
      </c>
      <c r="E129" s="67">
        <f t="shared" si="1"/>
        <v>385</v>
      </c>
    </row>
    <row r="130" spans="1:7" ht="18">
      <c r="A130" s="142" t="s">
        <v>1310</v>
      </c>
      <c r="B130" s="295">
        <v>1014001670</v>
      </c>
      <c r="C130" s="67">
        <v>35</v>
      </c>
      <c r="D130" s="67">
        <v>39</v>
      </c>
      <c r="E130" s="67">
        <f t="shared" si="1"/>
        <v>42.9</v>
      </c>
    </row>
    <row r="131" spans="1:7" ht="18">
      <c r="A131" s="142" t="s">
        <v>1311</v>
      </c>
      <c r="B131" s="295"/>
      <c r="C131" s="67"/>
      <c r="D131" s="67">
        <v>0</v>
      </c>
      <c r="E131" s="67">
        <f t="shared" si="1"/>
        <v>0</v>
      </c>
    </row>
    <row r="132" spans="1:7" ht="18">
      <c r="A132" s="142" t="s">
        <v>1312</v>
      </c>
      <c r="B132" s="295">
        <v>1014003295</v>
      </c>
      <c r="C132" s="67">
        <v>350</v>
      </c>
      <c r="D132" s="67">
        <v>379</v>
      </c>
      <c r="E132" s="67">
        <f t="shared" si="1"/>
        <v>416.9</v>
      </c>
    </row>
    <row r="133" spans="1:7" ht="18">
      <c r="A133" s="142" t="s">
        <v>4565</v>
      </c>
      <c r="B133" s="295">
        <v>1014001696</v>
      </c>
      <c r="C133" s="67"/>
      <c r="D133" s="67">
        <v>0</v>
      </c>
      <c r="E133" s="67">
        <f t="shared" si="1"/>
        <v>0</v>
      </c>
    </row>
    <row r="134" spans="1:7" ht="18">
      <c r="A134" s="142" t="s">
        <v>2415</v>
      </c>
      <c r="B134" s="295">
        <v>1014001685</v>
      </c>
      <c r="C134" s="67"/>
      <c r="D134" s="67">
        <v>0</v>
      </c>
      <c r="E134" s="67">
        <f t="shared" si="1"/>
        <v>0</v>
      </c>
    </row>
    <row r="135" spans="1:7" ht="18">
      <c r="A135" s="142" t="s">
        <v>1313</v>
      </c>
      <c r="B135" s="295">
        <v>1014001818</v>
      </c>
      <c r="C135" s="67"/>
      <c r="D135" s="67">
        <v>155</v>
      </c>
      <c r="E135" s="67">
        <f t="shared" si="1"/>
        <v>170.5</v>
      </c>
    </row>
    <row r="136" spans="1:7" ht="18">
      <c r="A136" s="142" t="s">
        <v>1314</v>
      </c>
      <c r="B136" s="295">
        <v>1014001819</v>
      </c>
      <c r="C136" s="67"/>
      <c r="D136" s="67">
        <v>155</v>
      </c>
      <c r="E136" s="67">
        <f t="shared" si="1"/>
        <v>170.5</v>
      </c>
    </row>
    <row r="137" spans="1:7" ht="18">
      <c r="A137" s="142" t="s">
        <v>1315</v>
      </c>
      <c r="B137" s="295" t="s">
        <v>1243</v>
      </c>
      <c r="C137" s="67">
        <v>60</v>
      </c>
      <c r="D137" s="67">
        <v>68</v>
      </c>
      <c r="E137" s="67">
        <f t="shared" si="1"/>
        <v>74.8</v>
      </c>
    </row>
    <row r="138" spans="1:7" ht="18">
      <c r="A138" s="32" t="s">
        <v>3115</v>
      </c>
      <c r="B138" s="40"/>
      <c r="C138" s="67">
        <v>400</v>
      </c>
      <c r="D138" s="67">
        <v>460</v>
      </c>
      <c r="E138" s="67">
        <f t="shared" si="1"/>
        <v>506</v>
      </c>
    </row>
    <row r="139" spans="1:7" ht="18">
      <c r="A139" s="32" t="s">
        <v>3116</v>
      </c>
      <c r="B139" s="40"/>
      <c r="C139" s="67">
        <v>400</v>
      </c>
      <c r="D139" s="67">
        <v>460</v>
      </c>
      <c r="E139" s="67">
        <f t="shared" si="1"/>
        <v>506</v>
      </c>
    </row>
    <row r="140" spans="1:7" ht="18">
      <c r="A140" s="142" t="s">
        <v>1316</v>
      </c>
      <c r="B140" s="82" t="s">
        <v>1317</v>
      </c>
      <c r="C140" s="67">
        <v>80</v>
      </c>
      <c r="D140" s="67">
        <v>90</v>
      </c>
      <c r="E140" s="67">
        <f t="shared" si="1"/>
        <v>99</v>
      </c>
      <c r="G140">
        <v>150</v>
      </c>
    </row>
    <row r="141" spans="1:7" ht="18">
      <c r="A141" s="142" t="s">
        <v>1318</v>
      </c>
      <c r="B141" s="82" t="s">
        <v>1319</v>
      </c>
      <c r="C141" s="67">
        <v>80</v>
      </c>
      <c r="D141" s="67">
        <v>90</v>
      </c>
      <c r="E141" s="67">
        <f t="shared" si="1"/>
        <v>99</v>
      </c>
      <c r="G141">
        <v>150</v>
      </c>
    </row>
    <row r="142" spans="1:7" ht="18">
      <c r="A142" s="142" t="s">
        <v>1750</v>
      </c>
      <c r="B142" s="82" t="s">
        <v>1243</v>
      </c>
      <c r="C142" s="67"/>
      <c r="D142" s="67">
        <v>389</v>
      </c>
      <c r="E142" s="67">
        <f t="shared" si="1"/>
        <v>427.9</v>
      </c>
    </row>
    <row r="143" spans="1:7" ht="18">
      <c r="A143" s="32" t="s">
        <v>1771</v>
      </c>
      <c r="B143" s="296">
        <v>1016000579</v>
      </c>
      <c r="C143" s="290">
        <v>16</v>
      </c>
      <c r="D143" s="290">
        <v>17</v>
      </c>
      <c r="E143" s="290">
        <f t="shared" si="1"/>
        <v>18.7</v>
      </c>
    </row>
    <row r="144" spans="1:7" ht="18">
      <c r="A144" s="32" t="s">
        <v>1320</v>
      </c>
      <c r="B144" s="296"/>
      <c r="C144" s="67"/>
      <c r="D144" s="67">
        <v>35</v>
      </c>
      <c r="E144" s="67">
        <f t="shared" si="1"/>
        <v>38.5</v>
      </c>
    </row>
    <row r="145" spans="1:5" ht="18">
      <c r="A145" s="32" t="s">
        <v>1779</v>
      </c>
      <c r="B145" s="296"/>
      <c r="C145" s="67"/>
      <c r="D145" s="67">
        <v>19</v>
      </c>
      <c r="E145" s="67">
        <f t="shared" si="1"/>
        <v>20.9</v>
      </c>
    </row>
    <row r="146" spans="1:5" ht="18">
      <c r="A146" s="32" t="s">
        <v>1321</v>
      </c>
      <c r="B146" s="296">
        <v>1016001520</v>
      </c>
      <c r="C146" s="67"/>
      <c r="D146" s="67">
        <v>28</v>
      </c>
      <c r="E146" s="67">
        <f t="shared" si="1"/>
        <v>30.8</v>
      </c>
    </row>
    <row r="147" spans="1:5" ht="18">
      <c r="A147" s="292" t="s">
        <v>46</v>
      </c>
      <c r="B147" s="297"/>
      <c r="C147" s="298">
        <v>45</v>
      </c>
      <c r="D147" s="298">
        <v>45</v>
      </c>
      <c r="E147" s="298">
        <f t="shared" si="1"/>
        <v>49.5</v>
      </c>
    </row>
    <row r="148" spans="1:5" ht="18">
      <c r="A148" s="32" t="s">
        <v>1322</v>
      </c>
      <c r="B148" s="40">
        <v>1017001557</v>
      </c>
      <c r="C148" s="67">
        <v>239</v>
      </c>
      <c r="D148" s="67">
        <v>259</v>
      </c>
      <c r="E148" s="67">
        <f t="shared" si="1"/>
        <v>284.89999999999998</v>
      </c>
    </row>
    <row r="149" spans="1:5" ht="18">
      <c r="A149" s="32" t="s">
        <v>1323</v>
      </c>
      <c r="B149" s="40">
        <v>1017001558</v>
      </c>
      <c r="C149" s="67">
        <v>230</v>
      </c>
      <c r="D149" s="67">
        <v>259</v>
      </c>
      <c r="E149" s="67">
        <f t="shared" si="1"/>
        <v>284.89999999999998</v>
      </c>
    </row>
    <row r="150" spans="1:5" ht="18">
      <c r="A150" s="32" t="s">
        <v>1324</v>
      </c>
      <c r="B150" s="40">
        <v>1014001688</v>
      </c>
      <c r="C150" s="67">
        <v>150</v>
      </c>
      <c r="D150" s="67">
        <v>169</v>
      </c>
      <c r="E150" s="67">
        <f t="shared" si="1"/>
        <v>185.9</v>
      </c>
    </row>
    <row r="151" spans="1:5" ht="18">
      <c r="A151" s="32" t="s">
        <v>1325</v>
      </c>
      <c r="B151" s="40">
        <v>1014003192</v>
      </c>
      <c r="C151" s="67"/>
      <c r="D151" s="67">
        <v>55</v>
      </c>
      <c r="E151" s="67">
        <f t="shared" si="1"/>
        <v>60.5</v>
      </c>
    </row>
    <row r="152" spans="1:5" ht="18">
      <c r="A152" s="32" t="s">
        <v>1326</v>
      </c>
      <c r="B152" s="40">
        <v>3502140005</v>
      </c>
      <c r="C152" s="67"/>
      <c r="D152" s="67">
        <v>55</v>
      </c>
      <c r="E152" s="67">
        <f t="shared" si="1"/>
        <v>60.5</v>
      </c>
    </row>
    <row r="153" spans="1:5" ht="18">
      <c r="A153" s="32" t="s">
        <v>2500</v>
      </c>
      <c r="B153" s="40"/>
      <c r="C153" s="290">
        <v>59</v>
      </c>
      <c r="D153" s="290">
        <v>65</v>
      </c>
      <c r="E153" s="290">
        <f t="shared" si="1"/>
        <v>71.5</v>
      </c>
    </row>
    <row r="154" spans="1:5" ht="18">
      <c r="A154" s="32" t="s">
        <v>1327</v>
      </c>
      <c r="B154" s="40">
        <v>1014001739</v>
      </c>
      <c r="C154" s="67"/>
      <c r="D154" s="67">
        <v>17</v>
      </c>
      <c r="E154" s="67">
        <f t="shared" si="1"/>
        <v>18.7</v>
      </c>
    </row>
    <row r="155" spans="1:5" ht="18">
      <c r="A155" s="32" t="s">
        <v>1328</v>
      </c>
      <c r="B155" s="40">
        <v>1400351180</v>
      </c>
      <c r="C155" s="67"/>
      <c r="D155" s="67">
        <v>299</v>
      </c>
      <c r="E155" s="67">
        <f t="shared" si="1"/>
        <v>328.9</v>
      </c>
    </row>
    <row r="156" spans="1:5" ht="18">
      <c r="A156" s="32" t="s">
        <v>3098</v>
      </c>
      <c r="B156" s="40"/>
      <c r="C156" s="67"/>
      <c r="D156" s="67">
        <v>320</v>
      </c>
      <c r="E156" s="67">
        <f>D156+D156*10%</f>
        <v>352</v>
      </c>
    </row>
  </sheetData>
  <mergeCells count="10">
    <mergeCell ref="A10:E10"/>
    <mergeCell ref="A1:E1"/>
    <mergeCell ref="A2:E2"/>
    <mergeCell ref="A3:E3"/>
    <mergeCell ref="A4:E4"/>
    <mergeCell ref="A5:E5"/>
    <mergeCell ref="A6:E6"/>
    <mergeCell ref="A7:E7"/>
    <mergeCell ref="A8:E8"/>
    <mergeCell ref="A9:E9"/>
  </mergeCells>
  <phoneticPr fontId="36" type="noConversion"/>
  <conditionalFormatting sqref="A7:E9">
    <cfRule type="iconSet" priority="1">
      <iconSet iconSet="3TrafficLights2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scale="65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</sheetPr>
  <dimension ref="A1:F65"/>
  <sheetViews>
    <sheetView tabSelected="1" zoomScale="75" zoomScaleNormal="75" workbookViewId="0">
      <pane ySplit="11" topLeftCell="A12" activePane="bottomLeft" state="frozen"/>
      <selection pane="bottomLeft" activeCell="B27" sqref="B27"/>
    </sheetView>
  </sheetViews>
  <sheetFormatPr defaultRowHeight="15"/>
  <cols>
    <col min="1" max="1" width="63" customWidth="1"/>
    <col min="2" max="2" width="28.7109375" customWidth="1"/>
    <col min="3" max="3" width="13.7109375" customWidth="1"/>
    <col min="4" max="4" width="12.7109375" customWidth="1"/>
    <col min="5" max="5" width="15.5703125" customWidth="1"/>
  </cols>
  <sheetData>
    <row r="1" spans="1:6" ht="22.5">
      <c r="A1" s="648"/>
      <c r="B1" s="648"/>
      <c r="C1" s="648"/>
      <c r="D1" s="648"/>
      <c r="E1" s="648"/>
    </row>
    <row r="2" spans="1:6">
      <c r="A2" s="649"/>
      <c r="B2" s="649"/>
      <c r="C2" s="649"/>
      <c r="D2" s="649"/>
      <c r="E2" s="649"/>
    </row>
    <row r="3" spans="1:6">
      <c r="A3" s="649"/>
      <c r="B3" s="649"/>
      <c r="C3" s="649"/>
      <c r="D3" s="649"/>
      <c r="E3" s="649"/>
    </row>
    <row r="4" spans="1:6" ht="20.25" customHeight="1">
      <c r="A4" s="650"/>
      <c r="B4" s="650"/>
      <c r="C4" s="650"/>
      <c r="D4" s="650"/>
      <c r="E4" s="650"/>
    </row>
    <row r="5" spans="1:6" ht="23.25">
      <c r="A5" s="672"/>
      <c r="B5" s="672"/>
      <c r="C5" s="672"/>
      <c r="D5" s="672"/>
      <c r="E5" s="672"/>
    </row>
    <row r="6" spans="1:6" ht="23.25">
      <c r="A6" s="672"/>
      <c r="B6" s="672"/>
      <c r="C6" s="672"/>
      <c r="D6" s="672"/>
      <c r="E6" s="672"/>
    </row>
    <row r="7" spans="1:6">
      <c r="A7" s="647"/>
      <c r="B7" s="647"/>
      <c r="C7" s="647"/>
      <c r="D7" s="647"/>
      <c r="E7" s="647"/>
    </row>
    <row r="8" spans="1:6">
      <c r="A8" s="651"/>
      <c r="B8" s="651"/>
      <c r="C8" s="651"/>
      <c r="D8" s="651"/>
      <c r="E8" s="651"/>
    </row>
    <row r="9" spans="1:6">
      <c r="A9" s="652"/>
      <c r="B9" s="652"/>
      <c r="C9" s="652"/>
      <c r="D9" s="652"/>
      <c r="E9" s="652"/>
    </row>
    <row r="10" spans="1:6" ht="34.5" thickBot="1">
      <c r="A10" s="653" t="s">
        <v>1575</v>
      </c>
      <c r="B10" s="653"/>
      <c r="C10" s="653"/>
      <c r="D10" s="653"/>
      <c r="E10" s="653"/>
    </row>
    <row r="11" spans="1:6" ht="17.25" thickTop="1" thickBot="1">
      <c r="A11" s="1" t="s">
        <v>3538</v>
      </c>
      <c r="B11" s="1" t="s">
        <v>3539</v>
      </c>
      <c r="C11" s="165">
        <v>1</v>
      </c>
      <c r="D11" s="164">
        <v>2</v>
      </c>
      <c r="E11" s="163">
        <v>3</v>
      </c>
    </row>
    <row r="12" spans="1:6" ht="16.5" thickTop="1">
      <c r="A12" s="166" t="s">
        <v>1576</v>
      </c>
      <c r="B12" s="167"/>
      <c r="C12" s="168">
        <v>210</v>
      </c>
      <c r="D12" s="168">
        <f>C12+C12*10%</f>
        <v>231</v>
      </c>
      <c r="E12" s="168">
        <f>C12+C12*20%</f>
        <v>252</v>
      </c>
    </row>
    <row r="13" spans="1:6" ht="15.75">
      <c r="A13" s="166" t="s">
        <v>1577</v>
      </c>
      <c r="B13" s="167"/>
      <c r="C13" s="168">
        <v>190</v>
      </c>
      <c r="D13" s="168">
        <f t="shared" ref="D13:D65" si="0">C13+C13*10%</f>
        <v>209</v>
      </c>
      <c r="E13" s="168">
        <f t="shared" ref="E13:E65" si="1">C13+C13*20%</f>
        <v>228</v>
      </c>
    </row>
    <row r="14" spans="1:6" ht="15.75">
      <c r="A14" s="169" t="s">
        <v>1578</v>
      </c>
      <c r="B14" s="170" t="s">
        <v>1579</v>
      </c>
      <c r="C14" s="168">
        <v>210</v>
      </c>
      <c r="D14" s="168">
        <f t="shared" si="0"/>
        <v>231</v>
      </c>
      <c r="E14" s="168">
        <f t="shared" si="1"/>
        <v>252</v>
      </c>
      <c r="F14">
        <v>260</v>
      </c>
    </row>
    <row r="15" spans="1:6" ht="15.75">
      <c r="A15" s="171" t="s">
        <v>1580</v>
      </c>
      <c r="B15" s="172" t="s">
        <v>1581</v>
      </c>
      <c r="C15" s="168">
        <v>210</v>
      </c>
      <c r="D15" s="168">
        <f t="shared" si="0"/>
        <v>231</v>
      </c>
      <c r="E15" s="168">
        <f t="shared" si="1"/>
        <v>252</v>
      </c>
      <c r="F15">
        <v>260</v>
      </c>
    </row>
    <row r="16" spans="1:6" ht="15.75">
      <c r="A16" s="169" t="s">
        <v>1582</v>
      </c>
      <c r="B16" s="170" t="s">
        <v>1583</v>
      </c>
      <c r="C16" s="168">
        <v>700</v>
      </c>
      <c r="D16" s="168">
        <f t="shared" si="0"/>
        <v>770</v>
      </c>
      <c r="E16" s="168">
        <f t="shared" si="1"/>
        <v>840</v>
      </c>
    </row>
    <row r="17" spans="1:6" ht="15.75">
      <c r="A17" s="166" t="s">
        <v>1584</v>
      </c>
      <c r="B17" s="167" t="s">
        <v>1585</v>
      </c>
      <c r="C17" s="168">
        <v>800</v>
      </c>
      <c r="D17" s="168">
        <f t="shared" si="0"/>
        <v>880</v>
      </c>
      <c r="E17" s="168">
        <f t="shared" si="1"/>
        <v>960</v>
      </c>
    </row>
    <row r="18" spans="1:6" ht="15.75">
      <c r="A18" s="166" t="s">
        <v>1586</v>
      </c>
      <c r="B18" s="167">
        <v>60019</v>
      </c>
      <c r="C18" s="168">
        <v>350</v>
      </c>
      <c r="D18" s="168">
        <f t="shared" si="0"/>
        <v>385</v>
      </c>
      <c r="E18" s="168">
        <f t="shared" si="1"/>
        <v>420</v>
      </c>
    </row>
    <row r="19" spans="1:6" ht="15.75">
      <c r="A19" s="166" t="s">
        <v>1587</v>
      </c>
      <c r="B19" s="167">
        <v>60212</v>
      </c>
      <c r="C19" s="168">
        <v>450</v>
      </c>
      <c r="D19" s="168">
        <f t="shared" si="0"/>
        <v>495</v>
      </c>
      <c r="E19" s="168">
        <f t="shared" si="1"/>
        <v>540</v>
      </c>
    </row>
    <row r="20" spans="1:6" ht="15.75">
      <c r="A20" s="171" t="s">
        <v>1588</v>
      </c>
      <c r="B20" s="172" t="s">
        <v>1589</v>
      </c>
      <c r="C20" s="168">
        <v>800</v>
      </c>
      <c r="D20" s="168">
        <f t="shared" si="0"/>
        <v>880</v>
      </c>
      <c r="E20" s="168">
        <f t="shared" si="1"/>
        <v>960</v>
      </c>
    </row>
    <row r="21" spans="1:6" ht="15.75">
      <c r="A21" s="171" t="s">
        <v>1590</v>
      </c>
      <c r="B21" s="172" t="s">
        <v>1591</v>
      </c>
      <c r="C21" s="168">
        <v>500</v>
      </c>
      <c r="D21" s="168">
        <f t="shared" si="0"/>
        <v>550</v>
      </c>
      <c r="E21" s="168">
        <f t="shared" si="1"/>
        <v>600</v>
      </c>
    </row>
    <row r="22" spans="1:6" ht="15.75">
      <c r="A22" s="171" t="s">
        <v>1592</v>
      </c>
      <c r="B22" s="172" t="s">
        <v>1593</v>
      </c>
      <c r="C22" s="168">
        <v>90</v>
      </c>
      <c r="D22" s="168">
        <f t="shared" si="0"/>
        <v>99</v>
      </c>
      <c r="E22" s="168">
        <f t="shared" si="1"/>
        <v>108</v>
      </c>
    </row>
    <row r="23" spans="1:6" ht="15.75">
      <c r="A23" s="171" t="s">
        <v>1594</v>
      </c>
      <c r="B23" s="172" t="s">
        <v>1595</v>
      </c>
      <c r="C23" s="168">
        <v>100</v>
      </c>
      <c r="D23" s="168">
        <f t="shared" si="0"/>
        <v>110</v>
      </c>
      <c r="E23" s="168">
        <f t="shared" si="1"/>
        <v>120</v>
      </c>
    </row>
    <row r="24" spans="1:6" ht="15.75">
      <c r="A24" s="171" t="s">
        <v>1596</v>
      </c>
      <c r="B24" s="172" t="s">
        <v>1597</v>
      </c>
      <c r="C24" s="168">
        <v>100</v>
      </c>
      <c r="D24" s="168">
        <f t="shared" si="0"/>
        <v>110</v>
      </c>
      <c r="E24" s="168">
        <f t="shared" si="1"/>
        <v>120</v>
      </c>
    </row>
    <row r="25" spans="1:6" ht="15.75">
      <c r="A25" s="173" t="s">
        <v>1598</v>
      </c>
      <c r="B25" s="172" t="s">
        <v>1599</v>
      </c>
      <c r="C25" s="168">
        <v>300</v>
      </c>
      <c r="D25" s="168">
        <f t="shared" si="0"/>
        <v>330</v>
      </c>
      <c r="E25" s="168">
        <f t="shared" si="1"/>
        <v>360</v>
      </c>
    </row>
    <row r="26" spans="1:6" ht="15.75">
      <c r="A26" s="173" t="s">
        <v>1600</v>
      </c>
      <c r="B26" s="172" t="s">
        <v>1601</v>
      </c>
      <c r="C26" s="168">
        <v>245</v>
      </c>
      <c r="D26" s="168">
        <f t="shared" si="0"/>
        <v>269.5</v>
      </c>
      <c r="E26" s="168">
        <f t="shared" si="1"/>
        <v>294</v>
      </c>
    </row>
    <row r="27" spans="1:6" ht="15.75">
      <c r="A27" s="173" t="s">
        <v>3878</v>
      </c>
      <c r="B27" s="172" t="s">
        <v>1602</v>
      </c>
      <c r="C27" s="168">
        <v>85</v>
      </c>
      <c r="D27" s="168">
        <f t="shared" si="0"/>
        <v>93.5</v>
      </c>
      <c r="E27" s="168">
        <f t="shared" si="1"/>
        <v>102</v>
      </c>
      <c r="F27">
        <v>105</v>
      </c>
    </row>
    <row r="28" spans="1:6" ht="15.75">
      <c r="A28" s="166" t="s">
        <v>1603</v>
      </c>
      <c r="B28" s="167" t="s">
        <v>1604</v>
      </c>
      <c r="C28" s="168">
        <v>85</v>
      </c>
      <c r="D28" s="168">
        <f t="shared" si="0"/>
        <v>93.5</v>
      </c>
      <c r="E28" s="168">
        <f t="shared" si="1"/>
        <v>102</v>
      </c>
    </row>
    <row r="29" spans="1:6" ht="15.75">
      <c r="A29" s="166" t="s">
        <v>3880</v>
      </c>
      <c r="B29" s="167" t="s">
        <v>1605</v>
      </c>
      <c r="C29" s="168">
        <v>85</v>
      </c>
      <c r="D29" s="168">
        <f t="shared" si="0"/>
        <v>93.5</v>
      </c>
      <c r="E29" s="168">
        <f t="shared" si="1"/>
        <v>102</v>
      </c>
    </row>
    <row r="30" spans="1:6" ht="15.75">
      <c r="A30" s="166" t="s">
        <v>1606</v>
      </c>
      <c r="B30" s="167" t="s">
        <v>1607</v>
      </c>
      <c r="C30" s="168">
        <v>120</v>
      </c>
      <c r="D30" s="168">
        <f t="shared" si="0"/>
        <v>132</v>
      </c>
      <c r="E30" s="168">
        <f t="shared" si="1"/>
        <v>144</v>
      </c>
    </row>
    <row r="31" spans="1:6" ht="15.75">
      <c r="A31" s="169" t="s">
        <v>1608</v>
      </c>
      <c r="B31" s="170" t="s">
        <v>1609</v>
      </c>
      <c r="C31" s="168">
        <v>430</v>
      </c>
      <c r="D31" s="168">
        <f t="shared" si="0"/>
        <v>473</v>
      </c>
      <c r="E31" s="168">
        <f t="shared" si="1"/>
        <v>516</v>
      </c>
    </row>
    <row r="32" spans="1:6" ht="15.75">
      <c r="A32" s="169" t="s">
        <v>1610</v>
      </c>
      <c r="B32" s="170" t="s">
        <v>1611</v>
      </c>
      <c r="C32" s="168">
        <v>390</v>
      </c>
      <c r="D32" s="168">
        <f t="shared" si="0"/>
        <v>429</v>
      </c>
      <c r="E32" s="168">
        <f t="shared" si="1"/>
        <v>468</v>
      </c>
    </row>
    <row r="33" spans="1:6" ht="15.75">
      <c r="A33" s="169" t="s">
        <v>1612</v>
      </c>
      <c r="B33" s="170" t="s">
        <v>1613</v>
      </c>
      <c r="C33" s="168">
        <v>390</v>
      </c>
      <c r="D33" s="168">
        <f t="shared" si="0"/>
        <v>429</v>
      </c>
      <c r="E33" s="168">
        <f t="shared" si="1"/>
        <v>468</v>
      </c>
    </row>
    <row r="34" spans="1:6" ht="15.75">
      <c r="A34" s="169" t="s">
        <v>1614</v>
      </c>
      <c r="B34" s="170" t="s">
        <v>1615</v>
      </c>
      <c r="C34" s="168">
        <v>430</v>
      </c>
      <c r="D34" s="168">
        <f t="shared" si="0"/>
        <v>473</v>
      </c>
      <c r="E34" s="168">
        <f t="shared" si="1"/>
        <v>516</v>
      </c>
    </row>
    <row r="35" spans="1:6" ht="15.75">
      <c r="A35" s="174" t="s">
        <v>1616</v>
      </c>
      <c r="B35" s="175" t="s">
        <v>1617</v>
      </c>
      <c r="C35" s="168">
        <v>80</v>
      </c>
      <c r="D35" s="168">
        <f t="shared" si="0"/>
        <v>88</v>
      </c>
      <c r="E35" s="168">
        <f t="shared" si="1"/>
        <v>96</v>
      </c>
    </row>
    <row r="36" spans="1:6" ht="15.75">
      <c r="A36" s="174" t="s">
        <v>1618</v>
      </c>
      <c r="B36" s="175" t="s">
        <v>1619</v>
      </c>
      <c r="C36" s="168">
        <v>80</v>
      </c>
      <c r="D36" s="168">
        <f t="shared" si="0"/>
        <v>88</v>
      </c>
      <c r="E36" s="168">
        <f t="shared" si="1"/>
        <v>96</v>
      </c>
    </row>
    <row r="37" spans="1:6" ht="15.75">
      <c r="A37" s="173" t="s">
        <v>1620</v>
      </c>
      <c r="B37" s="172" t="s">
        <v>1621</v>
      </c>
      <c r="C37" s="168">
        <v>80</v>
      </c>
      <c r="D37" s="168">
        <f t="shared" si="0"/>
        <v>88</v>
      </c>
      <c r="E37" s="168">
        <f t="shared" si="1"/>
        <v>96</v>
      </c>
    </row>
    <row r="38" spans="1:6" ht="15.75">
      <c r="A38" s="173" t="s">
        <v>1622</v>
      </c>
      <c r="B38" s="172" t="s">
        <v>1623</v>
      </c>
      <c r="C38" s="168">
        <v>80</v>
      </c>
      <c r="D38" s="168">
        <f t="shared" si="0"/>
        <v>88</v>
      </c>
      <c r="E38" s="168">
        <f t="shared" si="1"/>
        <v>96</v>
      </c>
    </row>
    <row r="39" spans="1:6" ht="15.75">
      <c r="A39" s="173" t="s">
        <v>1624</v>
      </c>
      <c r="B39" s="172"/>
      <c r="C39" s="168">
        <v>60</v>
      </c>
      <c r="D39" s="168">
        <f t="shared" si="0"/>
        <v>66</v>
      </c>
      <c r="E39" s="168">
        <f t="shared" si="1"/>
        <v>72</v>
      </c>
    </row>
    <row r="40" spans="1:6" ht="15.75">
      <c r="A40" s="173" t="s">
        <v>1625</v>
      </c>
      <c r="B40" s="172"/>
      <c r="C40" s="168">
        <v>50</v>
      </c>
      <c r="D40" s="168">
        <f t="shared" si="0"/>
        <v>55</v>
      </c>
      <c r="E40" s="168">
        <f t="shared" si="1"/>
        <v>60</v>
      </c>
    </row>
    <row r="41" spans="1:6" ht="15.75">
      <c r="A41" s="173" t="s">
        <v>1626</v>
      </c>
      <c r="B41" s="172"/>
      <c r="C41" s="168">
        <v>50</v>
      </c>
      <c r="D41" s="168">
        <f t="shared" si="0"/>
        <v>55</v>
      </c>
      <c r="E41" s="168">
        <f t="shared" si="1"/>
        <v>60</v>
      </c>
    </row>
    <row r="42" spans="1:6" ht="15.75">
      <c r="A42" s="173" t="s">
        <v>1627</v>
      </c>
      <c r="B42" s="172"/>
      <c r="C42" s="168">
        <v>499</v>
      </c>
      <c r="D42" s="168">
        <f t="shared" si="0"/>
        <v>548.9</v>
      </c>
      <c r="E42" s="168">
        <f t="shared" si="1"/>
        <v>598.79999999999995</v>
      </c>
    </row>
    <row r="43" spans="1:6" ht="15.75">
      <c r="A43" s="174" t="s">
        <v>2335</v>
      </c>
      <c r="B43" s="175" t="s">
        <v>1628</v>
      </c>
      <c r="C43" s="168">
        <v>80</v>
      </c>
      <c r="D43" s="168">
        <f t="shared" si="0"/>
        <v>88</v>
      </c>
      <c r="E43" s="168">
        <f t="shared" si="1"/>
        <v>96</v>
      </c>
    </row>
    <row r="44" spans="1:6" ht="15.75">
      <c r="A44" s="174" t="s">
        <v>4542</v>
      </c>
      <c r="B44" s="175" t="s">
        <v>1629</v>
      </c>
      <c r="C44" s="168">
        <v>80</v>
      </c>
      <c r="D44" s="168">
        <f t="shared" si="0"/>
        <v>88</v>
      </c>
      <c r="E44" s="168">
        <f t="shared" si="1"/>
        <v>96</v>
      </c>
    </row>
    <row r="45" spans="1:6" ht="15.75">
      <c r="A45" s="174" t="s">
        <v>1630</v>
      </c>
      <c r="B45" s="175" t="s">
        <v>1631</v>
      </c>
      <c r="C45" s="168">
        <v>140</v>
      </c>
      <c r="D45" s="168">
        <f t="shared" si="0"/>
        <v>154</v>
      </c>
      <c r="E45" s="168">
        <f t="shared" si="1"/>
        <v>168</v>
      </c>
    </row>
    <row r="46" spans="1:6" ht="15.75">
      <c r="A46" s="174" t="s">
        <v>1630</v>
      </c>
      <c r="B46" s="175" t="s">
        <v>1632</v>
      </c>
      <c r="C46" s="168">
        <v>150</v>
      </c>
      <c r="D46" s="168">
        <f t="shared" si="0"/>
        <v>165</v>
      </c>
      <c r="E46" s="168">
        <f t="shared" si="1"/>
        <v>180</v>
      </c>
      <c r="F46">
        <v>245</v>
      </c>
    </row>
    <row r="47" spans="1:6" ht="15.75">
      <c r="A47" s="174" t="s">
        <v>1633</v>
      </c>
      <c r="B47" s="175" t="s">
        <v>1634</v>
      </c>
      <c r="C47" s="168">
        <v>125</v>
      </c>
      <c r="D47" s="168">
        <f t="shared" si="0"/>
        <v>137.5</v>
      </c>
      <c r="E47" s="168">
        <f t="shared" si="1"/>
        <v>150</v>
      </c>
    </row>
    <row r="48" spans="1:6" ht="15.75">
      <c r="A48" s="174" t="s">
        <v>1635</v>
      </c>
      <c r="B48" s="175" t="s">
        <v>1636</v>
      </c>
      <c r="C48" s="168">
        <v>130</v>
      </c>
      <c r="D48" s="168">
        <f t="shared" si="0"/>
        <v>143</v>
      </c>
      <c r="E48" s="168">
        <f t="shared" si="1"/>
        <v>156</v>
      </c>
    </row>
    <row r="49" spans="1:5" ht="15.75">
      <c r="A49" s="166" t="s">
        <v>1637</v>
      </c>
      <c r="B49" s="167" t="s">
        <v>1638</v>
      </c>
      <c r="C49" s="168">
        <v>600</v>
      </c>
      <c r="D49" s="168">
        <f t="shared" si="0"/>
        <v>660</v>
      </c>
      <c r="E49" s="168">
        <f t="shared" si="1"/>
        <v>720</v>
      </c>
    </row>
    <row r="50" spans="1:5" ht="15.75">
      <c r="A50" s="174" t="s">
        <v>1639</v>
      </c>
      <c r="B50" s="175" t="s">
        <v>1640</v>
      </c>
      <c r="C50" s="168">
        <v>280</v>
      </c>
      <c r="D50" s="168">
        <f t="shared" si="0"/>
        <v>308</v>
      </c>
      <c r="E50" s="168">
        <f t="shared" si="1"/>
        <v>336</v>
      </c>
    </row>
    <row r="51" spans="1:5" ht="15.75">
      <c r="A51" s="176" t="s">
        <v>1641</v>
      </c>
      <c r="B51" s="177" t="s">
        <v>1642</v>
      </c>
      <c r="C51" s="168">
        <v>280</v>
      </c>
      <c r="D51" s="168">
        <f t="shared" si="0"/>
        <v>308</v>
      </c>
      <c r="E51" s="168">
        <f t="shared" si="1"/>
        <v>336</v>
      </c>
    </row>
    <row r="52" spans="1:5" ht="15.75">
      <c r="A52" s="166" t="s">
        <v>1643</v>
      </c>
      <c r="B52" s="167" t="s">
        <v>1644</v>
      </c>
      <c r="C52" s="168">
        <v>600</v>
      </c>
      <c r="D52" s="168">
        <f t="shared" si="0"/>
        <v>660</v>
      </c>
      <c r="E52" s="168">
        <f t="shared" si="1"/>
        <v>720</v>
      </c>
    </row>
    <row r="53" spans="1:5" ht="15.75">
      <c r="A53" s="178" t="s">
        <v>1645</v>
      </c>
      <c r="B53" s="172" t="s">
        <v>1646</v>
      </c>
      <c r="C53" s="168">
        <v>40</v>
      </c>
      <c r="D53" s="168">
        <f t="shared" si="0"/>
        <v>44</v>
      </c>
      <c r="E53" s="168">
        <f t="shared" si="1"/>
        <v>48</v>
      </c>
    </row>
    <row r="54" spans="1:5" ht="15.75">
      <c r="A54" s="166" t="s">
        <v>1647</v>
      </c>
      <c r="B54" s="167" t="s">
        <v>1648</v>
      </c>
      <c r="C54" s="168">
        <v>40</v>
      </c>
      <c r="D54" s="168">
        <f t="shared" si="0"/>
        <v>44</v>
      </c>
      <c r="E54" s="168">
        <f t="shared" si="1"/>
        <v>48</v>
      </c>
    </row>
    <row r="55" spans="1:5" ht="15.75">
      <c r="A55" s="166" t="s">
        <v>1649</v>
      </c>
      <c r="B55" s="167" t="s">
        <v>1650</v>
      </c>
      <c r="C55" s="168">
        <v>40</v>
      </c>
      <c r="D55" s="168">
        <f t="shared" si="0"/>
        <v>44</v>
      </c>
      <c r="E55" s="168">
        <f t="shared" si="1"/>
        <v>48</v>
      </c>
    </row>
    <row r="56" spans="1:5" ht="15.75">
      <c r="A56" s="166" t="s">
        <v>1651</v>
      </c>
      <c r="B56" s="167"/>
      <c r="C56" s="168">
        <v>25</v>
      </c>
      <c r="D56" s="168">
        <f t="shared" si="0"/>
        <v>27.5</v>
      </c>
      <c r="E56" s="168">
        <f t="shared" si="1"/>
        <v>30</v>
      </c>
    </row>
    <row r="57" spans="1:5" ht="15.75">
      <c r="A57" s="174" t="s">
        <v>1652</v>
      </c>
      <c r="B57" s="175" t="s">
        <v>1653</v>
      </c>
      <c r="C57" s="168">
        <v>160</v>
      </c>
      <c r="D57" s="168">
        <f t="shared" si="0"/>
        <v>176</v>
      </c>
      <c r="E57" s="168">
        <f t="shared" si="1"/>
        <v>192</v>
      </c>
    </row>
    <row r="58" spans="1:5" ht="15.75">
      <c r="A58" s="174" t="s">
        <v>1654</v>
      </c>
      <c r="B58" s="175" t="s">
        <v>1655</v>
      </c>
      <c r="C58" s="168">
        <v>160</v>
      </c>
      <c r="D58" s="168">
        <f t="shared" si="0"/>
        <v>176</v>
      </c>
      <c r="E58" s="168">
        <f t="shared" si="1"/>
        <v>192</v>
      </c>
    </row>
    <row r="59" spans="1:5" ht="15.75">
      <c r="A59" s="166" t="s">
        <v>1656</v>
      </c>
      <c r="B59" s="167" t="s">
        <v>1657</v>
      </c>
      <c r="C59" s="168">
        <v>180</v>
      </c>
      <c r="D59" s="168">
        <f t="shared" si="0"/>
        <v>198</v>
      </c>
      <c r="E59" s="168">
        <f t="shared" si="1"/>
        <v>216</v>
      </c>
    </row>
    <row r="60" spans="1:5" ht="15.75">
      <c r="A60" s="166" t="s">
        <v>1658</v>
      </c>
      <c r="B60" s="167" t="s">
        <v>1659</v>
      </c>
      <c r="C60" s="168">
        <v>180</v>
      </c>
      <c r="D60" s="168">
        <f t="shared" si="0"/>
        <v>198</v>
      </c>
      <c r="E60" s="168">
        <f t="shared" si="1"/>
        <v>216</v>
      </c>
    </row>
    <row r="61" spans="1:5" ht="15.75">
      <c r="A61" s="166" t="s">
        <v>1660</v>
      </c>
      <c r="B61" s="167" t="s">
        <v>1661</v>
      </c>
      <c r="C61" s="168">
        <v>250</v>
      </c>
      <c r="D61" s="168">
        <f t="shared" si="0"/>
        <v>275</v>
      </c>
      <c r="E61" s="168">
        <f t="shared" si="1"/>
        <v>300</v>
      </c>
    </row>
    <row r="62" spans="1:5" ht="15.75">
      <c r="A62" s="166" t="s">
        <v>1662</v>
      </c>
      <c r="B62" s="167" t="s">
        <v>1663</v>
      </c>
      <c r="C62" s="168">
        <v>250</v>
      </c>
      <c r="D62" s="168">
        <f t="shared" si="0"/>
        <v>275</v>
      </c>
      <c r="E62" s="168">
        <f t="shared" si="1"/>
        <v>300</v>
      </c>
    </row>
    <row r="63" spans="1:5" ht="15.75">
      <c r="A63" s="166" t="s">
        <v>1664</v>
      </c>
      <c r="B63" s="167" t="s">
        <v>1665</v>
      </c>
      <c r="C63" s="168">
        <v>150</v>
      </c>
      <c r="D63" s="168">
        <f t="shared" si="0"/>
        <v>165</v>
      </c>
      <c r="E63" s="168">
        <f t="shared" si="1"/>
        <v>180</v>
      </c>
    </row>
    <row r="64" spans="1:5" ht="15.75">
      <c r="A64" s="166" t="s">
        <v>1666</v>
      </c>
      <c r="B64" s="167" t="s">
        <v>1667</v>
      </c>
      <c r="C64" s="168">
        <v>200</v>
      </c>
      <c r="D64" s="168">
        <f t="shared" si="0"/>
        <v>220</v>
      </c>
      <c r="E64" s="168">
        <f t="shared" si="1"/>
        <v>240</v>
      </c>
    </row>
    <row r="65" spans="1:6" ht="15.75">
      <c r="A65" s="174" t="s">
        <v>1668</v>
      </c>
      <c r="B65" s="175" t="s">
        <v>1669</v>
      </c>
      <c r="C65" s="168">
        <v>200</v>
      </c>
      <c r="D65" s="168">
        <f t="shared" si="0"/>
        <v>220</v>
      </c>
      <c r="E65" s="168">
        <f t="shared" si="1"/>
        <v>240</v>
      </c>
      <c r="F65">
        <v>290</v>
      </c>
    </row>
  </sheetData>
  <mergeCells count="10">
    <mergeCell ref="A10:E10"/>
    <mergeCell ref="A1:E1"/>
    <mergeCell ref="A2:E2"/>
    <mergeCell ref="A3:E3"/>
    <mergeCell ref="A4:E4"/>
    <mergeCell ref="A5:E5"/>
    <mergeCell ref="A6:E6"/>
    <mergeCell ref="A7:E7"/>
    <mergeCell ref="A8:E8"/>
    <mergeCell ref="A9:E9"/>
  </mergeCells>
  <phoneticPr fontId="36" type="noConversion"/>
  <conditionalFormatting sqref="A7:E9">
    <cfRule type="iconSet" priority="1">
      <iconSet iconSet="3TrafficLights2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Amulet</vt:lpstr>
      <vt:lpstr>Tiggo</vt:lpstr>
      <vt:lpstr>QQ</vt:lpstr>
      <vt:lpstr>Jaggi</vt:lpstr>
      <vt:lpstr>Eastar</vt:lpstr>
      <vt:lpstr>Elara</vt:lpstr>
      <vt:lpstr>Kimo</vt:lpstr>
      <vt:lpstr>M11</vt:lpstr>
      <vt:lpstr>Karry</vt:lpstr>
      <vt:lpstr>Geely CK</vt:lpstr>
      <vt:lpstr>Geely MK</vt:lpstr>
      <vt:lpstr>Great Wall</vt:lpstr>
      <vt:lpstr>Amulet!Область_печати</vt:lpstr>
      <vt:lpstr>Eastar!Область_печати</vt:lpstr>
      <vt:lpstr>Elara!Область_печати</vt:lpstr>
      <vt:lpstr>'Geely CK'!Область_печати</vt:lpstr>
      <vt:lpstr>'Geely MK'!Область_печати</vt:lpstr>
      <vt:lpstr>'Great Wall'!Область_печати</vt:lpstr>
      <vt:lpstr>Jaggi!Область_печати</vt:lpstr>
      <vt:lpstr>Karry!Область_печати</vt:lpstr>
      <vt:lpstr>Kimo!Область_печати</vt:lpstr>
      <vt:lpstr>M11!Область_печати</vt:lpstr>
      <vt:lpstr>QQ!Область_печати</vt:lpstr>
      <vt:lpstr>Tiggo!Область_печати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</dc:creator>
  <cp:lastModifiedBy>DEN</cp:lastModifiedBy>
  <cp:lastPrinted>2011-05-18T21:29:28Z</cp:lastPrinted>
  <dcterms:created xsi:type="dcterms:W3CDTF">2011-05-18T19:37:41Z</dcterms:created>
  <dcterms:modified xsi:type="dcterms:W3CDTF">2011-12-28T11:42:39Z</dcterms:modified>
</cp:coreProperties>
</file>