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250"/>
  </bookViews>
  <sheets>
    <sheet name="SCAD" sheetId="1" r:id="rId1"/>
  </sheets>
  <calcPr calcId="144525"/>
</workbook>
</file>

<file path=xl/calcChain.xml><?xml version="1.0" encoding="utf-8"?>
<calcChain xmlns="http://schemas.openxmlformats.org/spreadsheetml/2006/main">
  <c r="K21" i="1" l="1"/>
  <c r="J21" i="1"/>
  <c r="I21" i="1"/>
  <c r="H21" i="1"/>
  <c r="G21" i="1"/>
  <c r="F21" i="1"/>
  <c r="E21" i="1"/>
  <c r="D21" i="1"/>
</calcChain>
</file>

<file path=xl/sharedStrings.xml><?xml version="1.0" encoding="utf-8"?>
<sst xmlns="http://schemas.openxmlformats.org/spreadsheetml/2006/main" count="190" uniqueCount="122">
  <si>
    <t>ПРАЙС-ЛИСТ</t>
  </si>
  <si>
    <t>Вернуться на страницу "Содержание"</t>
  </si>
  <si>
    <t xml:space="preserve">Скад Софт
SCAD OFFICE - вычислительный комплекс для расчета конструкций методом конечных элементов </t>
  </si>
  <si>
    <t>Продукт не облагается НДС!</t>
  </si>
  <si>
    <t xml:space="preserve"> </t>
  </si>
  <si>
    <t>Таблица 1</t>
  </si>
  <si>
    <t>№ п/п</t>
  </si>
  <si>
    <t>Основные функции вычислительного комплекса SCAD версии 11.3</t>
  </si>
  <si>
    <t>S 24</t>
  </si>
  <si>
    <t>S 128*</t>
  </si>
  <si>
    <t>S 392*</t>
  </si>
  <si>
    <t>S мах*</t>
  </si>
  <si>
    <t>min</t>
  </si>
  <si>
    <t>max</t>
  </si>
  <si>
    <t>Линейный процессор (статика, динамика, библиотека конечных элементов)</t>
  </si>
  <si>
    <t>Графический синтез расчетной схемы и анализ результатов расчета</t>
  </si>
  <si>
    <t>Расчетные сочетания усилий</t>
  </si>
  <si>
    <t>Подбор арматуры в элементах железобетонных конструкций</t>
  </si>
  <si>
    <t>Комбинации загружений</t>
  </si>
  <si>
    <t>+</t>
  </si>
  <si>
    <t>Проверка по различным теориям прочности</t>
  </si>
  <si>
    <t>Анализ устойчивости</t>
  </si>
  <si>
    <t>Расчет нагрузок от фрагмента схемы</t>
  </si>
  <si>
    <t>Документирование результатов расчета, экспорт таблиц в MS Exсel и MS Word</t>
  </si>
  <si>
    <t>Интерфейс с системой AutoCAD (чтение DXF, DWG)</t>
  </si>
  <si>
    <t>Проверка и подбор элементов стальных конструкций</t>
  </si>
  <si>
    <t>Итого</t>
  </si>
  <si>
    <t>Примечания:</t>
  </si>
  <si>
    <r>
      <t>Smax</t>
    </r>
    <r>
      <rPr>
        <i/>
        <sz val="10"/>
        <rFont val="Arial"/>
        <family val="2"/>
        <charset val="204"/>
      </rPr>
      <t xml:space="preserve"> -  SCAD Max – максимальная размерность решаемых задач не ограничена;</t>
    </r>
  </si>
  <si>
    <r>
      <t>S 392</t>
    </r>
    <r>
      <rPr>
        <i/>
        <sz val="10"/>
        <rFont val="Arial"/>
        <family val="2"/>
        <charset val="204"/>
      </rPr>
      <t xml:space="preserve">  -  SCAD 392 – максимальная размерность решаемых задач 392 000 степеней свободы;</t>
    </r>
  </si>
  <si>
    <r>
      <t>S 128</t>
    </r>
    <r>
      <rPr>
        <i/>
        <sz val="10"/>
        <rFont val="Arial"/>
        <family val="2"/>
        <charset val="204"/>
      </rPr>
      <t xml:space="preserve">  -  SCAD 128 – максимальная размерность решаемых задач 128 000 степеней свободы;</t>
    </r>
  </si>
  <si>
    <r>
      <t xml:space="preserve">S 24    </t>
    </r>
    <r>
      <rPr>
        <i/>
        <sz val="10"/>
        <rFont val="Arial"/>
        <family val="2"/>
        <charset val="204"/>
      </rPr>
      <t>-  SCAD 24 – максимальная размерность решаемых задач 24 000 степеней свободы;</t>
    </r>
  </si>
  <si>
    <r>
      <t>В комплект поставки без</t>
    </r>
    <r>
      <rPr>
        <i/>
        <u/>
        <sz val="10"/>
        <color indexed="10"/>
        <rFont val="Arial"/>
        <family val="2"/>
        <charset val="204"/>
      </rPr>
      <t xml:space="preserve"> дополнительной оплаты</t>
    </r>
    <r>
      <rPr>
        <i/>
        <u/>
        <sz val="10"/>
        <rFont val="Arial"/>
        <family val="2"/>
        <charset val="204"/>
      </rPr>
      <t xml:space="preserve"> включаются: </t>
    </r>
    <r>
      <rPr>
        <i/>
        <sz val="10"/>
        <rFont val="Arial"/>
        <family val="2"/>
        <charset val="204"/>
      </rPr>
      <t xml:space="preserve">
- модули, отмеченные в таблице знаком «+»; 
- подсистемы импорта геометрии расчетных моделей из систем AutoCAD (DXF, DWG), ArchiCAD, ALLPLAN, МАЭСТРО (Architectural Desktop), 3D Studio MAX, RealSteel, Advance Steel (Hyper Steel), StruCAD и др.;
- полный комплект технической документации.
</t>
    </r>
  </si>
  <si>
    <t>Таблица 1.1</t>
  </si>
  <si>
    <t xml:space="preserve">Дополнительные функции комплекса SCAD </t>
  </si>
  <si>
    <t>S24</t>
  </si>
  <si>
    <t>S128,      S392, Smax</t>
  </si>
  <si>
    <t>Вычисление спектров ответа</t>
  </si>
  <si>
    <t>Нелинейный процессор (расчет геометрически нелинейных задач)</t>
  </si>
  <si>
    <t>Амплитудно-частотные характеристики</t>
  </si>
  <si>
    <t>Вариации моделей</t>
  </si>
  <si>
    <t>Монтаж</t>
  </si>
  <si>
    <t>Таблица 2</t>
  </si>
  <si>
    <t>Программы-сателлиты для расчета и проектирования элементов конструкций*</t>
  </si>
  <si>
    <t>совместно (на один ключ)  с ВК SCAD</t>
  </si>
  <si>
    <r>
      <t xml:space="preserve">ФОРУМ - </t>
    </r>
    <r>
      <rPr>
        <sz val="10"/>
        <rFont val="Arial"/>
        <family val="2"/>
        <charset val="204"/>
      </rPr>
      <t>формирование укрупненных моделей (препроцессор)</t>
    </r>
  </si>
  <si>
    <r>
      <t>КОМЕТА v.5.1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 - проектирование узлов металлоконструкций</t>
    </r>
  </si>
  <si>
    <r>
      <t>КРИСТАЛЛ</t>
    </r>
    <r>
      <rPr>
        <sz val="10"/>
        <rFont val="Arial"/>
        <family val="2"/>
        <charset val="204"/>
      </rPr>
      <t xml:space="preserve"> - экспертиза и расчет элементов стальных конструкций по СНиП II-23-81* (включая расчет поврежденных конструкций)</t>
    </r>
  </si>
  <si>
    <t>дополнительно - экспертиза и расчет элементов стальных конструкций по Eurocode 3</t>
  </si>
  <si>
    <r>
      <t>АРБАТ</t>
    </r>
    <r>
      <rPr>
        <sz val="10"/>
        <rFont val="Arial"/>
        <family val="2"/>
        <charset val="204"/>
      </rPr>
      <t xml:space="preserve"> - экспертиза и подбор арматуры в элементах ж/б конструкций по СНиП 2.03.01 84*</t>
    </r>
  </si>
  <si>
    <t>дополнительно - экспертиза и подбор арматуры по СНиП и СП 52-01-2003</t>
  </si>
  <si>
    <r>
      <t xml:space="preserve">КАМИН </t>
    </r>
    <r>
      <rPr>
        <sz val="10"/>
        <rFont val="Arial"/>
        <family val="2"/>
        <charset val="204"/>
      </rPr>
      <t>– экспертиза элементов каменных и армокаменных конструкций</t>
    </r>
  </si>
  <si>
    <r>
      <t>МОНОЛИТ</t>
    </r>
    <r>
      <rPr>
        <sz val="10"/>
        <rFont val="Arial"/>
        <family val="2"/>
        <charset val="204"/>
      </rPr>
      <t xml:space="preserve"> – проектирование монолитных ребристых перекрытий</t>
    </r>
  </si>
  <si>
    <r>
      <t>ВЕСТ</t>
    </r>
    <r>
      <rPr>
        <sz val="10"/>
        <rFont val="Arial"/>
        <family val="2"/>
        <charset val="204"/>
      </rPr>
      <t xml:space="preserve"> (ветер, снег, температура) – расчеты по  СНиП 2.01.07-85* Нагрузки и воздействия</t>
    </r>
  </si>
  <si>
    <r>
      <t>КРОСС</t>
    </r>
    <r>
      <rPr>
        <sz val="10"/>
        <rFont val="Arial"/>
        <family val="2"/>
        <charset val="204"/>
      </rPr>
      <t xml:space="preserve"> – определение коэффициентов постели по результатам геологических изысканий</t>
    </r>
  </si>
  <si>
    <r>
      <t xml:space="preserve">ЗАПРОС </t>
    </r>
    <r>
      <rPr>
        <sz val="10"/>
        <rFont val="Arial"/>
        <family val="2"/>
        <charset val="204"/>
      </rPr>
      <t>– Расчет элементов оснований и фундаментов</t>
    </r>
  </si>
  <si>
    <r>
      <t>ДЕКОР</t>
    </r>
    <r>
      <rPr>
        <sz val="10"/>
        <rFont val="Arial"/>
        <family val="2"/>
        <charset val="204"/>
      </rPr>
      <t xml:space="preserve"> – экспертиза элементов деревянных конструкций по СНиП II-25-80</t>
    </r>
  </si>
  <si>
    <r>
      <t xml:space="preserve">ОТКОС </t>
    </r>
    <r>
      <rPr>
        <sz val="10"/>
        <rFont val="Arial"/>
        <family val="2"/>
        <charset val="204"/>
      </rPr>
      <t>– Расчет устойчивости откосов и склонов</t>
    </r>
  </si>
  <si>
    <t>Таблица 3</t>
  </si>
  <si>
    <t>Программы для формирования сечений и расчета их геометрических характеристик***</t>
  </si>
  <si>
    <t>отдельно от ВК SCAD</t>
  </si>
  <si>
    <t>совместно (на один ключ)  c  ВК SCAD</t>
  </si>
  <si>
    <r>
      <t>Конструктор сечений</t>
    </r>
    <r>
      <rPr>
        <sz val="10"/>
        <rFont val="Arial"/>
        <family val="2"/>
        <charset val="204"/>
      </rPr>
      <t xml:space="preserve"> - формирование и расчет характеристик составных  сечений</t>
    </r>
  </si>
  <si>
    <r>
      <t>КОНСУЛ</t>
    </r>
    <r>
      <rPr>
        <sz val="10"/>
        <rFont val="Arial"/>
        <family val="2"/>
        <charset val="204"/>
      </rPr>
      <t xml:space="preserve"> - формирование и расчет произвольных сечений стержневых элементов</t>
    </r>
  </si>
  <si>
    <r>
      <t>СЕЗАМ</t>
    </r>
    <r>
      <rPr>
        <sz val="10"/>
        <rFont val="Arial"/>
        <family val="2"/>
        <charset val="204"/>
      </rPr>
      <t xml:space="preserve"> - подбор  эквивалентных  сечений</t>
    </r>
  </si>
  <si>
    <r>
      <t>ТОНУС</t>
    </r>
    <r>
      <rPr>
        <sz val="10"/>
        <rFont val="Arial"/>
        <family val="2"/>
        <charset val="204"/>
      </rPr>
      <t xml:space="preserve"> - формирование и расчет характеристик тонкостенных сечений</t>
    </r>
  </si>
  <si>
    <t>Таблица 4</t>
  </si>
  <si>
    <t xml:space="preserve">При приобретении полной конфигурации SCAD OFFICE,  </t>
  </si>
  <si>
    <t>S128</t>
  </si>
  <si>
    <t>S392</t>
  </si>
  <si>
    <t>Smax</t>
  </si>
  <si>
    <t>включая полный набор программ -сателитов и электронные справочники</t>
  </si>
  <si>
    <t>Без дополнительных функций (позиции 13-16 табл. 1.1)  и электронных справочников</t>
  </si>
  <si>
    <t>Система  скидок  в % при  приобретении локальных рабочих мест или сетевых лицензий</t>
  </si>
  <si>
    <t>Количество инсталляций (лицензий)</t>
  </si>
  <si>
    <t>5 и более</t>
  </si>
  <si>
    <t>Позиции  Таблицы 1, 1.1,4</t>
  </si>
  <si>
    <t>Позиции  Таблицы 2, 3</t>
  </si>
  <si>
    <t>Обновление (upgrade) предыдущих версий SCAD Office</t>
  </si>
  <si>
    <t>Замена версии на аналогичную конфигурацию</t>
  </si>
  <si>
    <t>Процент от стоимости аналогичной конфигурации версии 11.3</t>
  </si>
  <si>
    <t>SCAD v. 7.25 на v. 11.3</t>
  </si>
  <si>
    <t>SCAD v. 7.27 на v. 11.3</t>
  </si>
  <si>
    <t>SCAD v. 7.29 на v. 11.3</t>
  </si>
  <si>
    <t>SCAD v. 7.31 на v. 11.3</t>
  </si>
  <si>
    <t>Переход на более высокие конфигурации выполняется путем доплаты в ценах версии 11.3</t>
  </si>
  <si>
    <t>Расширение конфигурации в рамках существующей версии 11.3</t>
  </si>
  <si>
    <t>Таблица 5</t>
  </si>
  <si>
    <t>Версия 7.31</t>
  </si>
  <si>
    <t>-</t>
  </si>
  <si>
    <r>
      <t xml:space="preserve">Замена программы защиты от несанкционированного доступа при наличии у пользователя одной лицензии составляет </t>
    </r>
    <r>
      <rPr>
        <b/>
        <i/>
        <sz val="10"/>
        <rFont val="Arial"/>
        <family val="2"/>
        <charset val="204"/>
      </rPr>
      <t>3120</t>
    </r>
    <r>
      <rPr>
        <i/>
        <sz val="10"/>
        <rFont val="Arial"/>
        <family val="2"/>
        <charset val="204"/>
      </rPr>
      <t xml:space="preserve"> (Три тысячи сто двадцать ) рублей
- наличие действующего абонентского обслуживания на восстанавливаемую лицензию;
- возвращение неработоспособного ключа защиты.
</t>
    </r>
  </si>
  <si>
    <t>Стоимость перерегистрации лицензии на другого пользователя составляет 1500 руб.</t>
  </si>
  <si>
    <t>обязательные условия для приобретения услуги:</t>
  </si>
  <si>
    <t>- наличие действующего абонентского обслуживания на восстанавливаемую лицензию;</t>
  </si>
  <si>
    <t>Программы – сателлиты приобретаемые без ВК SCAD</t>
  </si>
  <si>
    <t>SCAD Office S24</t>
  </si>
  <si>
    <t>SCAD Office S128, S392, Sмах</t>
  </si>
  <si>
    <t>2000</t>
  </si>
  <si>
    <t>4500</t>
  </si>
  <si>
    <t>9000</t>
  </si>
  <si>
    <t>Таблица 6</t>
  </si>
  <si>
    <t>Литература</t>
  </si>
  <si>
    <t>цена, 18% НДС вкл.</t>
  </si>
  <si>
    <t>"SCAD Office. Вычислительный комплекс SCAD", четвертое издание, переработанное и дополненное*- М., 656 стр</t>
  </si>
  <si>
    <t>"SCAD Office.Реализация СНиП в проектирующих программах" третье издание*- М., 432 стр</t>
  </si>
  <si>
    <t>"SCAD Office.Формирование сечений и расчет их геометрических характеристик"* - М., 80 стр.</t>
  </si>
  <si>
    <t>"SCAD Office. Электронные справочники"* - M., 112 стр</t>
  </si>
  <si>
    <t xml:space="preserve"> "Расчетные модели сооружений и возможность их анализа"** - М., 596 стр</t>
  </si>
  <si>
    <t xml:space="preserve"> "Нагрузки и воздействия на здания и сооружения"** - М., 480 стр</t>
  </si>
  <si>
    <t xml:space="preserve"> "Устойчивость равновесия конструкции и родственные проблемы"** - М., 656 стр</t>
  </si>
  <si>
    <t>“Устойчивость равновесия конструкции и родственные проблемы, т. 2”** -  М., 672 стр .</t>
  </si>
  <si>
    <t xml:space="preserve"> "Прямые методы решения систем линейных уравнений в современных МКЭ-комплексах"** - М., 160 стр</t>
  </si>
  <si>
    <t>Сборник контрольных примеров</t>
  </si>
  <si>
    <t>Электронные справочники</t>
  </si>
  <si>
    <t>совместно (на один ключ)     с ВК SCAD</t>
  </si>
  <si>
    <r>
      <t>КоКон</t>
    </r>
    <r>
      <rPr>
        <sz val="10"/>
        <rFont val="Arial"/>
        <family val="2"/>
        <charset val="204"/>
      </rPr>
      <t xml:space="preserve"> – справочник по коэффициентам концентрации и интенсивности напряжений</t>
    </r>
  </si>
  <si>
    <r>
      <t xml:space="preserve">КУСТ </t>
    </r>
    <r>
      <rPr>
        <sz val="10"/>
        <rFont val="Arial"/>
        <family val="2"/>
        <charset val="204"/>
      </rPr>
      <t>– расчетно-теоретический справочник инженера</t>
    </r>
  </si>
  <si>
    <t>Специальное предложение только для государственных высших и средних специальных учебных заведений</t>
  </si>
  <si>
    <t xml:space="preserve">Стоимость 10-ти сетевых рабочих мест SCAD Office S24 + одно рабочее место SCAD Office Smax - 31200 руб. </t>
  </si>
  <si>
    <r>
      <t> </t>
    </r>
    <r>
      <rPr>
        <sz val="12"/>
        <rFont val="Times New Roman"/>
        <family val="1"/>
        <charset val="204"/>
      </rPr>
      <t xml:space="preserve">*  -  книги входят в комплект литературы   « </t>
    </r>
    <r>
      <rPr>
        <b/>
        <sz val="12"/>
        <rFont val="Times New Roman"/>
        <family val="1"/>
        <charset val="204"/>
      </rPr>
      <t xml:space="preserve">SCAD Standard»  </t>
    </r>
    <r>
      <rPr>
        <sz val="12"/>
        <rFont val="Times New Roman"/>
        <family val="1"/>
        <charset val="204"/>
      </rPr>
      <t>- цена комплекта-</t>
    </r>
    <r>
      <rPr>
        <b/>
        <sz val="12"/>
        <rFont val="Times New Roman"/>
        <family val="1"/>
        <charset val="204"/>
      </rPr>
      <t xml:space="preserve">   920р.</t>
    </r>
  </si>
  <si>
    <r>
      <t>**</t>
    </r>
    <r>
      <rPr>
        <b/>
        <sz val="12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-  </t>
    </r>
    <r>
      <rPr>
        <sz val="12"/>
        <rFont val="Times New Roman"/>
        <family val="1"/>
        <charset val="204"/>
      </rPr>
      <t xml:space="preserve">книги входят в комплект литературы       « </t>
    </r>
    <r>
      <rPr>
        <b/>
        <sz val="12"/>
        <rFont val="Times New Roman"/>
        <family val="1"/>
        <charset val="204"/>
      </rPr>
      <t xml:space="preserve">Expert»      - </t>
    </r>
    <r>
      <rPr>
        <sz val="12"/>
        <rFont val="Times New Roman"/>
        <family val="1"/>
        <charset val="204"/>
      </rPr>
      <t>цена комплекта  -</t>
    </r>
    <r>
      <rPr>
        <b/>
        <sz val="12"/>
        <rFont val="Times New Roman"/>
        <family val="1"/>
        <charset val="204"/>
      </rPr>
      <t>1620р.</t>
    </r>
  </si>
  <si>
    <t>Вверх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</si>
</sst>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"/>
    <numFmt numFmtId="165" formatCode="#,##0_р_.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indexed="12"/>
      <name val="Arial Cyr"/>
      <charset val="204"/>
    </font>
    <font>
      <sz val="10"/>
      <color indexed="10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9"/>
      <color indexed="12"/>
      <name val="Arial"/>
      <family val="2"/>
      <charset val="204"/>
    </font>
    <font>
      <b/>
      <sz val="10"/>
      <color indexed="18"/>
      <name val="Arial"/>
      <family val="2"/>
      <charset val="204"/>
    </font>
    <font>
      <b/>
      <sz val="18"/>
      <name val="Arial"/>
      <family val="2"/>
      <charset val="204"/>
    </font>
    <font>
      <b/>
      <sz val="11"/>
      <color indexed="10"/>
      <name val="Arial"/>
      <family val="2"/>
      <charset val="204"/>
    </font>
    <font>
      <sz val="10"/>
      <color indexed="59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u/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12"/>
      <name val="Arial"/>
      <family val="2"/>
      <charset val="204"/>
    </font>
    <font>
      <sz val="10"/>
      <name val="Helv"/>
    </font>
    <font>
      <b/>
      <sz val="10"/>
      <name val="Helv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41"/>
      </patternFill>
    </fill>
    <fill>
      <patternFill patternType="solid">
        <fgColor indexed="44"/>
        <bgColor indexed="41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1" fillId="2" borderId="0" xfId="0" applyFont="1" applyFill="1" applyAlignment="1">
      <alignment vertical="center"/>
    </xf>
    <xf numFmtId="0" fontId="12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16" fillId="0" borderId="3" xfId="0" applyFont="1" applyBorder="1" applyAlignment="1">
      <alignment wrapText="1"/>
    </xf>
    <xf numFmtId="9" fontId="16" fillId="0" borderId="3" xfId="0" applyNumberFormat="1" applyFont="1" applyBorder="1" applyAlignment="1">
      <alignment wrapText="1"/>
    </xf>
    <xf numFmtId="0" fontId="16" fillId="0" borderId="3" xfId="0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8" fillId="0" borderId="0" xfId="0" applyFont="1" applyAlignment="1">
      <alignment horizontal="left" indent="1"/>
    </xf>
    <xf numFmtId="0" fontId="18" fillId="0" borderId="0" xfId="0" applyFont="1"/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 wrapText="1"/>
    </xf>
    <xf numFmtId="0" fontId="19" fillId="0" borderId="0" xfId="0" applyFont="1"/>
    <xf numFmtId="0" fontId="20" fillId="2" borderId="0" xfId="0" applyFont="1" applyFill="1" applyAlignment="1">
      <alignment vertical="center"/>
    </xf>
    <xf numFmtId="0" fontId="21" fillId="0" borderId="0" xfId="0" applyFont="1"/>
    <xf numFmtId="0" fontId="20" fillId="0" borderId="0" xfId="0" applyFont="1" applyAlignment="1">
      <alignment vertical="center"/>
    </xf>
    <xf numFmtId="0" fontId="3" fillId="2" borderId="0" xfId="1" applyFill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21"/>
  <sheetViews>
    <sheetView tabSelected="1" workbookViewId="0">
      <selection activeCell="N10" sqref="N10"/>
    </sheetView>
  </sheetViews>
  <sheetFormatPr defaultRowHeight="12.75" x14ac:dyDescent="0.25"/>
  <cols>
    <col min="1" max="1" width="3.28515625" style="96" customWidth="1"/>
    <col min="2" max="2" width="4.28515625" style="98" customWidth="1"/>
    <col min="3" max="3" width="37.7109375" style="98" bestFit="1" customWidth="1"/>
    <col min="4" max="4" width="10.7109375" style="96" customWidth="1"/>
    <col min="5" max="5" width="16.85546875" style="96" customWidth="1"/>
    <col min="6" max="11" width="10.7109375" style="96" customWidth="1"/>
    <col min="12" max="12" width="12.42578125" style="96" customWidth="1"/>
    <col min="13" max="98" width="9" style="96" customWidth="1"/>
    <col min="99" max="256" width="9.140625" style="98"/>
    <col min="257" max="257" width="3.28515625" style="98" customWidth="1"/>
    <col min="258" max="258" width="4.28515625" style="98" customWidth="1"/>
    <col min="259" max="259" width="37.7109375" style="98" bestFit="1" customWidth="1"/>
    <col min="260" max="260" width="10.7109375" style="98" customWidth="1"/>
    <col min="261" max="261" width="16.85546875" style="98" customWidth="1"/>
    <col min="262" max="267" width="10.7109375" style="98" customWidth="1"/>
    <col min="268" max="268" width="12.42578125" style="98" customWidth="1"/>
    <col min="269" max="354" width="9" style="98" customWidth="1"/>
    <col min="355" max="512" width="9.140625" style="98"/>
    <col min="513" max="513" width="3.28515625" style="98" customWidth="1"/>
    <col min="514" max="514" width="4.28515625" style="98" customWidth="1"/>
    <col min="515" max="515" width="37.7109375" style="98" bestFit="1" customWidth="1"/>
    <col min="516" max="516" width="10.7109375" style="98" customWidth="1"/>
    <col min="517" max="517" width="16.85546875" style="98" customWidth="1"/>
    <col min="518" max="523" width="10.7109375" style="98" customWidth="1"/>
    <col min="524" max="524" width="12.42578125" style="98" customWidth="1"/>
    <col min="525" max="610" width="9" style="98" customWidth="1"/>
    <col min="611" max="768" width="9.140625" style="98"/>
    <col min="769" max="769" width="3.28515625" style="98" customWidth="1"/>
    <col min="770" max="770" width="4.28515625" style="98" customWidth="1"/>
    <col min="771" max="771" width="37.7109375" style="98" bestFit="1" customWidth="1"/>
    <col min="772" max="772" width="10.7109375" style="98" customWidth="1"/>
    <col min="773" max="773" width="16.85546875" style="98" customWidth="1"/>
    <col min="774" max="779" width="10.7109375" style="98" customWidth="1"/>
    <col min="780" max="780" width="12.42578125" style="98" customWidth="1"/>
    <col min="781" max="866" width="9" style="98" customWidth="1"/>
    <col min="867" max="1024" width="9.140625" style="98"/>
    <col min="1025" max="1025" width="3.28515625" style="98" customWidth="1"/>
    <col min="1026" max="1026" width="4.28515625" style="98" customWidth="1"/>
    <col min="1027" max="1027" width="37.7109375" style="98" bestFit="1" customWidth="1"/>
    <col min="1028" max="1028" width="10.7109375" style="98" customWidth="1"/>
    <col min="1029" max="1029" width="16.85546875" style="98" customWidth="1"/>
    <col min="1030" max="1035" width="10.7109375" style="98" customWidth="1"/>
    <col min="1036" max="1036" width="12.42578125" style="98" customWidth="1"/>
    <col min="1037" max="1122" width="9" style="98" customWidth="1"/>
    <col min="1123" max="1280" width="9.140625" style="98"/>
    <col min="1281" max="1281" width="3.28515625" style="98" customWidth="1"/>
    <col min="1282" max="1282" width="4.28515625" style="98" customWidth="1"/>
    <col min="1283" max="1283" width="37.7109375" style="98" bestFit="1" customWidth="1"/>
    <col min="1284" max="1284" width="10.7109375" style="98" customWidth="1"/>
    <col min="1285" max="1285" width="16.85546875" style="98" customWidth="1"/>
    <col min="1286" max="1291" width="10.7109375" style="98" customWidth="1"/>
    <col min="1292" max="1292" width="12.42578125" style="98" customWidth="1"/>
    <col min="1293" max="1378" width="9" style="98" customWidth="1"/>
    <col min="1379" max="1536" width="9.140625" style="98"/>
    <col min="1537" max="1537" width="3.28515625" style="98" customWidth="1"/>
    <col min="1538" max="1538" width="4.28515625" style="98" customWidth="1"/>
    <col min="1539" max="1539" width="37.7109375" style="98" bestFit="1" customWidth="1"/>
    <col min="1540" max="1540" width="10.7109375" style="98" customWidth="1"/>
    <col min="1541" max="1541" width="16.85546875" style="98" customWidth="1"/>
    <col min="1542" max="1547" width="10.7109375" style="98" customWidth="1"/>
    <col min="1548" max="1548" width="12.42578125" style="98" customWidth="1"/>
    <col min="1549" max="1634" width="9" style="98" customWidth="1"/>
    <col min="1635" max="1792" width="9.140625" style="98"/>
    <col min="1793" max="1793" width="3.28515625" style="98" customWidth="1"/>
    <col min="1794" max="1794" width="4.28515625" style="98" customWidth="1"/>
    <col min="1795" max="1795" width="37.7109375" style="98" bestFit="1" customWidth="1"/>
    <col min="1796" max="1796" width="10.7109375" style="98" customWidth="1"/>
    <col min="1797" max="1797" width="16.85546875" style="98" customWidth="1"/>
    <col min="1798" max="1803" width="10.7109375" style="98" customWidth="1"/>
    <col min="1804" max="1804" width="12.42578125" style="98" customWidth="1"/>
    <col min="1805" max="1890" width="9" style="98" customWidth="1"/>
    <col min="1891" max="2048" width="9.140625" style="98"/>
    <col min="2049" max="2049" width="3.28515625" style="98" customWidth="1"/>
    <col min="2050" max="2050" width="4.28515625" style="98" customWidth="1"/>
    <col min="2051" max="2051" width="37.7109375" style="98" bestFit="1" customWidth="1"/>
    <col min="2052" max="2052" width="10.7109375" style="98" customWidth="1"/>
    <col min="2053" max="2053" width="16.85546875" style="98" customWidth="1"/>
    <col min="2054" max="2059" width="10.7109375" style="98" customWidth="1"/>
    <col min="2060" max="2060" width="12.42578125" style="98" customWidth="1"/>
    <col min="2061" max="2146" width="9" style="98" customWidth="1"/>
    <col min="2147" max="2304" width="9.140625" style="98"/>
    <col min="2305" max="2305" width="3.28515625" style="98" customWidth="1"/>
    <col min="2306" max="2306" width="4.28515625" style="98" customWidth="1"/>
    <col min="2307" max="2307" width="37.7109375" style="98" bestFit="1" customWidth="1"/>
    <col min="2308" max="2308" width="10.7109375" style="98" customWidth="1"/>
    <col min="2309" max="2309" width="16.85546875" style="98" customWidth="1"/>
    <col min="2310" max="2315" width="10.7109375" style="98" customWidth="1"/>
    <col min="2316" max="2316" width="12.42578125" style="98" customWidth="1"/>
    <col min="2317" max="2402" width="9" style="98" customWidth="1"/>
    <col min="2403" max="2560" width="9.140625" style="98"/>
    <col min="2561" max="2561" width="3.28515625" style="98" customWidth="1"/>
    <col min="2562" max="2562" width="4.28515625" style="98" customWidth="1"/>
    <col min="2563" max="2563" width="37.7109375" style="98" bestFit="1" customWidth="1"/>
    <col min="2564" max="2564" width="10.7109375" style="98" customWidth="1"/>
    <col min="2565" max="2565" width="16.85546875" style="98" customWidth="1"/>
    <col min="2566" max="2571" width="10.7109375" style="98" customWidth="1"/>
    <col min="2572" max="2572" width="12.42578125" style="98" customWidth="1"/>
    <col min="2573" max="2658" width="9" style="98" customWidth="1"/>
    <col min="2659" max="2816" width="9.140625" style="98"/>
    <col min="2817" max="2817" width="3.28515625" style="98" customWidth="1"/>
    <col min="2818" max="2818" width="4.28515625" style="98" customWidth="1"/>
    <col min="2819" max="2819" width="37.7109375" style="98" bestFit="1" customWidth="1"/>
    <col min="2820" max="2820" width="10.7109375" style="98" customWidth="1"/>
    <col min="2821" max="2821" width="16.85546875" style="98" customWidth="1"/>
    <col min="2822" max="2827" width="10.7109375" style="98" customWidth="1"/>
    <col min="2828" max="2828" width="12.42578125" style="98" customWidth="1"/>
    <col min="2829" max="2914" width="9" style="98" customWidth="1"/>
    <col min="2915" max="3072" width="9.140625" style="98"/>
    <col min="3073" max="3073" width="3.28515625" style="98" customWidth="1"/>
    <col min="3074" max="3074" width="4.28515625" style="98" customWidth="1"/>
    <col min="3075" max="3075" width="37.7109375" style="98" bestFit="1" customWidth="1"/>
    <col min="3076" max="3076" width="10.7109375" style="98" customWidth="1"/>
    <col min="3077" max="3077" width="16.85546875" style="98" customWidth="1"/>
    <col min="3078" max="3083" width="10.7109375" style="98" customWidth="1"/>
    <col min="3084" max="3084" width="12.42578125" style="98" customWidth="1"/>
    <col min="3085" max="3170" width="9" style="98" customWidth="1"/>
    <col min="3171" max="3328" width="9.140625" style="98"/>
    <col min="3329" max="3329" width="3.28515625" style="98" customWidth="1"/>
    <col min="3330" max="3330" width="4.28515625" style="98" customWidth="1"/>
    <col min="3331" max="3331" width="37.7109375" style="98" bestFit="1" customWidth="1"/>
    <col min="3332" max="3332" width="10.7109375" style="98" customWidth="1"/>
    <col min="3333" max="3333" width="16.85546875" style="98" customWidth="1"/>
    <col min="3334" max="3339" width="10.7109375" style="98" customWidth="1"/>
    <col min="3340" max="3340" width="12.42578125" style="98" customWidth="1"/>
    <col min="3341" max="3426" width="9" style="98" customWidth="1"/>
    <col min="3427" max="3584" width="9.140625" style="98"/>
    <col min="3585" max="3585" width="3.28515625" style="98" customWidth="1"/>
    <col min="3586" max="3586" width="4.28515625" style="98" customWidth="1"/>
    <col min="3587" max="3587" width="37.7109375" style="98" bestFit="1" customWidth="1"/>
    <col min="3588" max="3588" width="10.7109375" style="98" customWidth="1"/>
    <col min="3589" max="3589" width="16.85546875" style="98" customWidth="1"/>
    <col min="3590" max="3595" width="10.7109375" style="98" customWidth="1"/>
    <col min="3596" max="3596" width="12.42578125" style="98" customWidth="1"/>
    <col min="3597" max="3682" width="9" style="98" customWidth="1"/>
    <col min="3683" max="3840" width="9.140625" style="98"/>
    <col min="3841" max="3841" width="3.28515625" style="98" customWidth="1"/>
    <col min="3842" max="3842" width="4.28515625" style="98" customWidth="1"/>
    <col min="3843" max="3843" width="37.7109375" style="98" bestFit="1" customWidth="1"/>
    <col min="3844" max="3844" width="10.7109375" style="98" customWidth="1"/>
    <col min="3845" max="3845" width="16.85546875" style="98" customWidth="1"/>
    <col min="3846" max="3851" width="10.7109375" style="98" customWidth="1"/>
    <col min="3852" max="3852" width="12.42578125" style="98" customWidth="1"/>
    <col min="3853" max="3938" width="9" style="98" customWidth="1"/>
    <col min="3939" max="4096" width="9.140625" style="98"/>
    <col min="4097" max="4097" width="3.28515625" style="98" customWidth="1"/>
    <col min="4098" max="4098" width="4.28515625" style="98" customWidth="1"/>
    <col min="4099" max="4099" width="37.7109375" style="98" bestFit="1" customWidth="1"/>
    <col min="4100" max="4100" width="10.7109375" style="98" customWidth="1"/>
    <col min="4101" max="4101" width="16.85546875" style="98" customWidth="1"/>
    <col min="4102" max="4107" width="10.7109375" style="98" customWidth="1"/>
    <col min="4108" max="4108" width="12.42578125" style="98" customWidth="1"/>
    <col min="4109" max="4194" width="9" style="98" customWidth="1"/>
    <col min="4195" max="4352" width="9.140625" style="98"/>
    <col min="4353" max="4353" width="3.28515625" style="98" customWidth="1"/>
    <col min="4354" max="4354" width="4.28515625" style="98" customWidth="1"/>
    <col min="4355" max="4355" width="37.7109375" style="98" bestFit="1" customWidth="1"/>
    <col min="4356" max="4356" width="10.7109375" style="98" customWidth="1"/>
    <col min="4357" max="4357" width="16.85546875" style="98" customWidth="1"/>
    <col min="4358" max="4363" width="10.7109375" style="98" customWidth="1"/>
    <col min="4364" max="4364" width="12.42578125" style="98" customWidth="1"/>
    <col min="4365" max="4450" width="9" style="98" customWidth="1"/>
    <col min="4451" max="4608" width="9.140625" style="98"/>
    <col min="4609" max="4609" width="3.28515625" style="98" customWidth="1"/>
    <col min="4610" max="4610" width="4.28515625" style="98" customWidth="1"/>
    <col min="4611" max="4611" width="37.7109375" style="98" bestFit="1" customWidth="1"/>
    <col min="4612" max="4612" width="10.7109375" style="98" customWidth="1"/>
    <col min="4613" max="4613" width="16.85546875" style="98" customWidth="1"/>
    <col min="4614" max="4619" width="10.7109375" style="98" customWidth="1"/>
    <col min="4620" max="4620" width="12.42578125" style="98" customWidth="1"/>
    <col min="4621" max="4706" width="9" style="98" customWidth="1"/>
    <col min="4707" max="4864" width="9.140625" style="98"/>
    <col min="4865" max="4865" width="3.28515625" style="98" customWidth="1"/>
    <col min="4866" max="4866" width="4.28515625" style="98" customWidth="1"/>
    <col min="4867" max="4867" width="37.7109375" style="98" bestFit="1" customWidth="1"/>
    <col min="4868" max="4868" width="10.7109375" style="98" customWidth="1"/>
    <col min="4869" max="4869" width="16.85546875" style="98" customWidth="1"/>
    <col min="4870" max="4875" width="10.7109375" style="98" customWidth="1"/>
    <col min="4876" max="4876" width="12.42578125" style="98" customWidth="1"/>
    <col min="4877" max="4962" width="9" style="98" customWidth="1"/>
    <col min="4963" max="5120" width="9.140625" style="98"/>
    <col min="5121" max="5121" width="3.28515625" style="98" customWidth="1"/>
    <col min="5122" max="5122" width="4.28515625" style="98" customWidth="1"/>
    <col min="5123" max="5123" width="37.7109375" style="98" bestFit="1" customWidth="1"/>
    <col min="5124" max="5124" width="10.7109375" style="98" customWidth="1"/>
    <col min="5125" max="5125" width="16.85546875" style="98" customWidth="1"/>
    <col min="5126" max="5131" width="10.7109375" style="98" customWidth="1"/>
    <col min="5132" max="5132" width="12.42578125" style="98" customWidth="1"/>
    <col min="5133" max="5218" width="9" style="98" customWidth="1"/>
    <col min="5219" max="5376" width="9.140625" style="98"/>
    <col min="5377" max="5377" width="3.28515625" style="98" customWidth="1"/>
    <col min="5378" max="5378" width="4.28515625" style="98" customWidth="1"/>
    <col min="5379" max="5379" width="37.7109375" style="98" bestFit="1" customWidth="1"/>
    <col min="5380" max="5380" width="10.7109375" style="98" customWidth="1"/>
    <col min="5381" max="5381" width="16.85546875" style="98" customWidth="1"/>
    <col min="5382" max="5387" width="10.7109375" style="98" customWidth="1"/>
    <col min="5388" max="5388" width="12.42578125" style="98" customWidth="1"/>
    <col min="5389" max="5474" width="9" style="98" customWidth="1"/>
    <col min="5475" max="5632" width="9.140625" style="98"/>
    <col min="5633" max="5633" width="3.28515625" style="98" customWidth="1"/>
    <col min="5634" max="5634" width="4.28515625" style="98" customWidth="1"/>
    <col min="5635" max="5635" width="37.7109375" style="98" bestFit="1" customWidth="1"/>
    <col min="5636" max="5636" width="10.7109375" style="98" customWidth="1"/>
    <col min="5637" max="5637" width="16.85546875" style="98" customWidth="1"/>
    <col min="5638" max="5643" width="10.7109375" style="98" customWidth="1"/>
    <col min="5644" max="5644" width="12.42578125" style="98" customWidth="1"/>
    <col min="5645" max="5730" width="9" style="98" customWidth="1"/>
    <col min="5731" max="5888" width="9.140625" style="98"/>
    <col min="5889" max="5889" width="3.28515625" style="98" customWidth="1"/>
    <col min="5890" max="5890" width="4.28515625" style="98" customWidth="1"/>
    <col min="5891" max="5891" width="37.7109375" style="98" bestFit="1" customWidth="1"/>
    <col min="5892" max="5892" width="10.7109375" style="98" customWidth="1"/>
    <col min="5893" max="5893" width="16.85546875" style="98" customWidth="1"/>
    <col min="5894" max="5899" width="10.7109375" style="98" customWidth="1"/>
    <col min="5900" max="5900" width="12.42578125" style="98" customWidth="1"/>
    <col min="5901" max="5986" width="9" style="98" customWidth="1"/>
    <col min="5987" max="6144" width="9.140625" style="98"/>
    <col min="6145" max="6145" width="3.28515625" style="98" customWidth="1"/>
    <col min="6146" max="6146" width="4.28515625" style="98" customWidth="1"/>
    <col min="6147" max="6147" width="37.7109375" style="98" bestFit="1" customWidth="1"/>
    <col min="6148" max="6148" width="10.7109375" style="98" customWidth="1"/>
    <col min="6149" max="6149" width="16.85546875" style="98" customWidth="1"/>
    <col min="6150" max="6155" width="10.7109375" style="98" customWidth="1"/>
    <col min="6156" max="6156" width="12.42578125" style="98" customWidth="1"/>
    <col min="6157" max="6242" width="9" style="98" customWidth="1"/>
    <col min="6243" max="6400" width="9.140625" style="98"/>
    <col min="6401" max="6401" width="3.28515625" style="98" customWidth="1"/>
    <col min="6402" max="6402" width="4.28515625" style="98" customWidth="1"/>
    <col min="6403" max="6403" width="37.7109375" style="98" bestFit="1" customWidth="1"/>
    <col min="6404" max="6404" width="10.7109375" style="98" customWidth="1"/>
    <col min="6405" max="6405" width="16.85546875" style="98" customWidth="1"/>
    <col min="6406" max="6411" width="10.7109375" style="98" customWidth="1"/>
    <col min="6412" max="6412" width="12.42578125" style="98" customWidth="1"/>
    <col min="6413" max="6498" width="9" style="98" customWidth="1"/>
    <col min="6499" max="6656" width="9.140625" style="98"/>
    <col min="6657" max="6657" width="3.28515625" style="98" customWidth="1"/>
    <col min="6658" max="6658" width="4.28515625" style="98" customWidth="1"/>
    <col min="6659" max="6659" width="37.7109375" style="98" bestFit="1" customWidth="1"/>
    <col min="6660" max="6660" width="10.7109375" style="98" customWidth="1"/>
    <col min="6661" max="6661" width="16.85546875" style="98" customWidth="1"/>
    <col min="6662" max="6667" width="10.7109375" style="98" customWidth="1"/>
    <col min="6668" max="6668" width="12.42578125" style="98" customWidth="1"/>
    <col min="6669" max="6754" width="9" style="98" customWidth="1"/>
    <col min="6755" max="6912" width="9.140625" style="98"/>
    <col min="6913" max="6913" width="3.28515625" style="98" customWidth="1"/>
    <col min="6914" max="6914" width="4.28515625" style="98" customWidth="1"/>
    <col min="6915" max="6915" width="37.7109375" style="98" bestFit="1" customWidth="1"/>
    <col min="6916" max="6916" width="10.7109375" style="98" customWidth="1"/>
    <col min="6917" max="6917" width="16.85546875" style="98" customWidth="1"/>
    <col min="6918" max="6923" width="10.7109375" style="98" customWidth="1"/>
    <col min="6924" max="6924" width="12.42578125" style="98" customWidth="1"/>
    <col min="6925" max="7010" width="9" style="98" customWidth="1"/>
    <col min="7011" max="7168" width="9.140625" style="98"/>
    <col min="7169" max="7169" width="3.28515625" style="98" customWidth="1"/>
    <col min="7170" max="7170" width="4.28515625" style="98" customWidth="1"/>
    <col min="7171" max="7171" width="37.7109375" style="98" bestFit="1" customWidth="1"/>
    <col min="7172" max="7172" width="10.7109375" style="98" customWidth="1"/>
    <col min="7173" max="7173" width="16.85546875" style="98" customWidth="1"/>
    <col min="7174" max="7179" width="10.7109375" style="98" customWidth="1"/>
    <col min="7180" max="7180" width="12.42578125" style="98" customWidth="1"/>
    <col min="7181" max="7266" width="9" style="98" customWidth="1"/>
    <col min="7267" max="7424" width="9.140625" style="98"/>
    <col min="7425" max="7425" width="3.28515625" style="98" customWidth="1"/>
    <col min="7426" max="7426" width="4.28515625" style="98" customWidth="1"/>
    <col min="7427" max="7427" width="37.7109375" style="98" bestFit="1" customWidth="1"/>
    <col min="7428" max="7428" width="10.7109375" style="98" customWidth="1"/>
    <col min="7429" max="7429" width="16.85546875" style="98" customWidth="1"/>
    <col min="7430" max="7435" width="10.7109375" style="98" customWidth="1"/>
    <col min="7436" max="7436" width="12.42578125" style="98" customWidth="1"/>
    <col min="7437" max="7522" width="9" style="98" customWidth="1"/>
    <col min="7523" max="7680" width="9.140625" style="98"/>
    <col min="7681" max="7681" width="3.28515625" style="98" customWidth="1"/>
    <col min="7682" max="7682" width="4.28515625" style="98" customWidth="1"/>
    <col min="7683" max="7683" width="37.7109375" style="98" bestFit="1" customWidth="1"/>
    <col min="7684" max="7684" width="10.7109375" style="98" customWidth="1"/>
    <col min="7685" max="7685" width="16.85546875" style="98" customWidth="1"/>
    <col min="7686" max="7691" width="10.7109375" style="98" customWidth="1"/>
    <col min="7692" max="7692" width="12.42578125" style="98" customWidth="1"/>
    <col min="7693" max="7778" width="9" style="98" customWidth="1"/>
    <col min="7779" max="7936" width="9.140625" style="98"/>
    <col min="7937" max="7937" width="3.28515625" style="98" customWidth="1"/>
    <col min="7938" max="7938" width="4.28515625" style="98" customWidth="1"/>
    <col min="7939" max="7939" width="37.7109375" style="98" bestFit="1" customWidth="1"/>
    <col min="7940" max="7940" width="10.7109375" style="98" customWidth="1"/>
    <col min="7941" max="7941" width="16.85546875" style="98" customWidth="1"/>
    <col min="7942" max="7947" width="10.7109375" style="98" customWidth="1"/>
    <col min="7948" max="7948" width="12.42578125" style="98" customWidth="1"/>
    <col min="7949" max="8034" width="9" style="98" customWidth="1"/>
    <col min="8035" max="8192" width="9.140625" style="98"/>
    <col min="8193" max="8193" width="3.28515625" style="98" customWidth="1"/>
    <col min="8194" max="8194" width="4.28515625" style="98" customWidth="1"/>
    <col min="8195" max="8195" width="37.7109375" style="98" bestFit="1" customWidth="1"/>
    <col min="8196" max="8196" width="10.7109375" style="98" customWidth="1"/>
    <col min="8197" max="8197" width="16.85546875" style="98" customWidth="1"/>
    <col min="8198" max="8203" width="10.7109375" style="98" customWidth="1"/>
    <col min="8204" max="8204" width="12.42578125" style="98" customWidth="1"/>
    <col min="8205" max="8290" width="9" style="98" customWidth="1"/>
    <col min="8291" max="8448" width="9.140625" style="98"/>
    <col min="8449" max="8449" width="3.28515625" style="98" customWidth="1"/>
    <col min="8450" max="8450" width="4.28515625" style="98" customWidth="1"/>
    <col min="8451" max="8451" width="37.7109375" style="98" bestFit="1" customWidth="1"/>
    <col min="8452" max="8452" width="10.7109375" style="98" customWidth="1"/>
    <col min="8453" max="8453" width="16.85546875" style="98" customWidth="1"/>
    <col min="8454" max="8459" width="10.7109375" style="98" customWidth="1"/>
    <col min="8460" max="8460" width="12.42578125" style="98" customWidth="1"/>
    <col min="8461" max="8546" width="9" style="98" customWidth="1"/>
    <col min="8547" max="8704" width="9.140625" style="98"/>
    <col min="8705" max="8705" width="3.28515625" style="98" customWidth="1"/>
    <col min="8706" max="8706" width="4.28515625" style="98" customWidth="1"/>
    <col min="8707" max="8707" width="37.7109375" style="98" bestFit="1" customWidth="1"/>
    <col min="8708" max="8708" width="10.7109375" style="98" customWidth="1"/>
    <col min="8709" max="8709" width="16.85546875" style="98" customWidth="1"/>
    <col min="8710" max="8715" width="10.7109375" style="98" customWidth="1"/>
    <col min="8716" max="8716" width="12.42578125" style="98" customWidth="1"/>
    <col min="8717" max="8802" width="9" style="98" customWidth="1"/>
    <col min="8803" max="8960" width="9.140625" style="98"/>
    <col min="8961" max="8961" width="3.28515625" style="98" customWidth="1"/>
    <col min="8962" max="8962" width="4.28515625" style="98" customWidth="1"/>
    <col min="8963" max="8963" width="37.7109375" style="98" bestFit="1" customWidth="1"/>
    <col min="8964" max="8964" width="10.7109375" style="98" customWidth="1"/>
    <col min="8965" max="8965" width="16.85546875" style="98" customWidth="1"/>
    <col min="8966" max="8971" width="10.7109375" style="98" customWidth="1"/>
    <col min="8972" max="8972" width="12.42578125" style="98" customWidth="1"/>
    <col min="8973" max="9058" width="9" style="98" customWidth="1"/>
    <col min="9059" max="9216" width="9.140625" style="98"/>
    <col min="9217" max="9217" width="3.28515625" style="98" customWidth="1"/>
    <col min="9218" max="9218" width="4.28515625" style="98" customWidth="1"/>
    <col min="9219" max="9219" width="37.7109375" style="98" bestFit="1" customWidth="1"/>
    <col min="9220" max="9220" width="10.7109375" style="98" customWidth="1"/>
    <col min="9221" max="9221" width="16.85546875" style="98" customWidth="1"/>
    <col min="9222" max="9227" width="10.7109375" style="98" customWidth="1"/>
    <col min="9228" max="9228" width="12.42578125" style="98" customWidth="1"/>
    <col min="9229" max="9314" width="9" style="98" customWidth="1"/>
    <col min="9315" max="9472" width="9.140625" style="98"/>
    <col min="9473" max="9473" width="3.28515625" style="98" customWidth="1"/>
    <col min="9474" max="9474" width="4.28515625" style="98" customWidth="1"/>
    <col min="9475" max="9475" width="37.7109375" style="98" bestFit="1" customWidth="1"/>
    <col min="9476" max="9476" width="10.7109375" style="98" customWidth="1"/>
    <col min="9477" max="9477" width="16.85546875" style="98" customWidth="1"/>
    <col min="9478" max="9483" width="10.7109375" style="98" customWidth="1"/>
    <col min="9484" max="9484" width="12.42578125" style="98" customWidth="1"/>
    <col min="9485" max="9570" width="9" style="98" customWidth="1"/>
    <col min="9571" max="9728" width="9.140625" style="98"/>
    <col min="9729" max="9729" width="3.28515625" style="98" customWidth="1"/>
    <col min="9730" max="9730" width="4.28515625" style="98" customWidth="1"/>
    <col min="9731" max="9731" width="37.7109375" style="98" bestFit="1" customWidth="1"/>
    <col min="9732" max="9732" width="10.7109375" style="98" customWidth="1"/>
    <col min="9733" max="9733" width="16.85546875" style="98" customWidth="1"/>
    <col min="9734" max="9739" width="10.7109375" style="98" customWidth="1"/>
    <col min="9740" max="9740" width="12.42578125" style="98" customWidth="1"/>
    <col min="9741" max="9826" width="9" style="98" customWidth="1"/>
    <col min="9827" max="9984" width="9.140625" style="98"/>
    <col min="9985" max="9985" width="3.28515625" style="98" customWidth="1"/>
    <col min="9986" max="9986" width="4.28515625" style="98" customWidth="1"/>
    <col min="9987" max="9987" width="37.7109375" style="98" bestFit="1" customWidth="1"/>
    <col min="9988" max="9988" width="10.7109375" style="98" customWidth="1"/>
    <col min="9989" max="9989" width="16.85546875" style="98" customWidth="1"/>
    <col min="9990" max="9995" width="10.7109375" style="98" customWidth="1"/>
    <col min="9996" max="9996" width="12.42578125" style="98" customWidth="1"/>
    <col min="9997" max="10082" width="9" style="98" customWidth="1"/>
    <col min="10083" max="10240" width="9.140625" style="98"/>
    <col min="10241" max="10241" width="3.28515625" style="98" customWidth="1"/>
    <col min="10242" max="10242" width="4.28515625" style="98" customWidth="1"/>
    <col min="10243" max="10243" width="37.7109375" style="98" bestFit="1" customWidth="1"/>
    <col min="10244" max="10244" width="10.7109375" style="98" customWidth="1"/>
    <col min="10245" max="10245" width="16.85546875" style="98" customWidth="1"/>
    <col min="10246" max="10251" width="10.7109375" style="98" customWidth="1"/>
    <col min="10252" max="10252" width="12.42578125" style="98" customWidth="1"/>
    <col min="10253" max="10338" width="9" style="98" customWidth="1"/>
    <col min="10339" max="10496" width="9.140625" style="98"/>
    <col min="10497" max="10497" width="3.28515625" style="98" customWidth="1"/>
    <col min="10498" max="10498" width="4.28515625" style="98" customWidth="1"/>
    <col min="10499" max="10499" width="37.7109375" style="98" bestFit="1" customWidth="1"/>
    <col min="10500" max="10500" width="10.7109375" style="98" customWidth="1"/>
    <col min="10501" max="10501" width="16.85546875" style="98" customWidth="1"/>
    <col min="10502" max="10507" width="10.7109375" style="98" customWidth="1"/>
    <col min="10508" max="10508" width="12.42578125" style="98" customWidth="1"/>
    <col min="10509" max="10594" width="9" style="98" customWidth="1"/>
    <col min="10595" max="10752" width="9.140625" style="98"/>
    <col min="10753" max="10753" width="3.28515625" style="98" customWidth="1"/>
    <col min="10754" max="10754" width="4.28515625" style="98" customWidth="1"/>
    <col min="10755" max="10755" width="37.7109375" style="98" bestFit="1" customWidth="1"/>
    <col min="10756" max="10756" width="10.7109375" style="98" customWidth="1"/>
    <col min="10757" max="10757" width="16.85546875" style="98" customWidth="1"/>
    <col min="10758" max="10763" width="10.7109375" style="98" customWidth="1"/>
    <col min="10764" max="10764" width="12.42578125" style="98" customWidth="1"/>
    <col min="10765" max="10850" width="9" style="98" customWidth="1"/>
    <col min="10851" max="11008" width="9.140625" style="98"/>
    <col min="11009" max="11009" width="3.28515625" style="98" customWidth="1"/>
    <col min="11010" max="11010" width="4.28515625" style="98" customWidth="1"/>
    <col min="11011" max="11011" width="37.7109375" style="98" bestFit="1" customWidth="1"/>
    <col min="11012" max="11012" width="10.7109375" style="98" customWidth="1"/>
    <col min="11013" max="11013" width="16.85546875" style="98" customWidth="1"/>
    <col min="11014" max="11019" width="10.7109375" style="98" customWidth="1"/>
    <col min="11020" max="11020" width="12.42578125" style="98" customWidth="1"/>
    <col min="11021" max="11106" width="9" style="98" customWidth="1"/>
    <col min="11107" max="11264" width="9.140625" style="98"/>
    <col min="11265" max="11265" width="3.28515625" style="98" customWidth="1"/>
    <col min="11266" max="11266" width="4.28515625" style="98" customWidth="1"/>
    <col min="11267" max="11267" width="37.7109375" style="98" bestFit="1" customWidth="1"/>
    <col min="11268" max="11268" width="10.7109375" style="98" customWidth="1"/>
    <col min="11269" max="11269" width="16.85546875" style="98" customWidth="1"/>
    <col min="11270" max="11275" width="10.7109375" style="98" customWidth="1"/>
    <col min="11276" max="11276" width="12.42578125" style="98" customWidth="1"/>
    <col min="11277" max="11362" width="9" style="98" customWidth="1"/>
    <col min="11363" max="11520" width="9.140625" style="98"/>
    <col min="11521" max="11521" width="3.28515625" style="98" customWidth="1"/>
    <col min="11522" max="11522" width="4.28515625" style="98" customWidth="1"/>
    <col min="11523" max="11523" width="37.7109375" style="98" bestFit="1" customWidth="1"/>
    <col min="11524" max="11524" width="10.7109375" style="98" customWidth="1"/>
    <col min="11525" max="11525" width="16.85546875" style="98" customWidth="1"/>
    <col min="11526" max="11531" width="10.7109375" style="98" customWidth="1"/>
    <col min="11532" max="11532" width="12.42578125" style="98" customWidth="1"/>
    <col min="11533" max="11618" width="9" style="98" customWidth="1"/>
    <col min="11619" max="11776" width="9.140625" style="98"/>
    <col min="11777" max="11777" width="3.28515625" style="98" customWidth="1"/>
    <col min="11778" max="11778" width="4.28515625" style="98" customWidth="1"/>
    <col min="11779" max="11779" width="37.7109375" style="98" bestFit="1" customWidth="1"/>
    <col min="11780" max="11780" width="10.7109375" style="98" customWidth="1"/>
    <col min="11781" max="11781" width="16.85546875" style="98" customWidth="1"/>
    <col min="11782" max="11787" width="10.7109375" style="98" customWidth="1"/>
    <col min="11788" max="11788" width="12.42578125" style="98" customWidth="1"/>
    <col min="11789" max="11874" width="9" style="98" customWidth="1"/>
    <col min="11875" max="12032" width="9.140625" style="98"/>
    <col min="12033" max="12033" width="3.28515625" style="98" customWidth="1"/>
    <col min="12034" max="12034" width="4.28515625" style="98" customWidth="1"/>
    <col min="12035" max="12035" width="37.7109375" style="98" bestFit="1" customWidth="1"/>
    <col min="12036" max="12036" width="10.7109375" style="98" customWidth="1"/>
    <col min="12037" max="12037" width="16.85546875" style="98" customWidth="1"/>
    <col min="12038" max="12043" width="10.7109375" style="98" customWidth="1"/>
    <col min="12044" max="12044" width="12.42578125" style="98" customWidth="1"/>
    <col min="12045" max="12130" width="9" style="98" customWidth="1"/>
    <col min="12131" max="12288" width="9.140625" style="98"/>
    <col min="12289" max="12289" width="3.28515625" style="98" customWidth="1"/>
    <col min="12290" max="12290" width="4.28515625" style="98" customWidth="1"/>
    <col min="12291" max="12291" width="37.7109375" style="98" bestFit="1" customWidth="1"/>
    <col min="12292" max="12292" width="10.7109375" style="98" customWidth="1"/>
    <col min="12293" max="12293" width="16.85546875" style="98" customWidth="1"/>
    <col min="12294" max="12299" width="10.7109375" style="98" customWidth="1"/>
    <col min="12300" max="12300" width="12.42578125" style="98" customWidth="1"/>
    <col min="12301" max="12386" width="9" style="98" customWidth="1"/>
    <col min="12387" max="12544" width="9.140625" style="98"/>
    <col min="12545" max="12545" width="3.28515625" style="98" customWidth="1"/>
    <col min="12546" max="12546" width="4.28515625" style="98" customWidth="1"/>
    <col min="12547" max="12547" width="37.7109375" style="98" bestFit="1" customWidth="1"/>
    <col min="12548" max="12548" width="10.7109375" style="98" customWidth="1"/>
    <col min="12549" max="12549" width="16.85546875" style="98" customWidth="1"/>
    <col min="12550" max="12555" width="10.7109375" style="98" customWidth="1"/>
    <col min="12556" max="12556" width="12.42578125" style="98" customWidth="1"/>
    <col min="12557" max="12642" width="9" style="98" customWidth="1"/>
    <col min="12643" max="12800" width="9.140625" style="98"/>
    <col min="12801" max="12801" width="3.28515625" style="98" customWidth="1"/>
    <col min="12802" max="12802" width="4.28515625" style="98" customWidth="1"/>
    <col min="12803" max="12803" width="37.7109375" style="98" bestFit="1" customWidth="1"/>
    <col min="12804" max="12804" width="10.7109375" style="98" customWidth="1"/>
    <col min="12805" max="12805" width="16.85546875" style="98" customWidth="1"/>
    <col min="12806" max="12811" width="10.7109375" style="98" customWidth="1"/>
    <col min="12812" max="12812" width="12.42578125" style="98" customWidth="1"/>
    <col min="12813" max="12898" width="9" style="98" customWidth="1"/>
    <col min="12899" max="13056" width="9.140625" style="98"/>
    <col min="13057" max="13057" width="3.28515625" style="98" customWidth="1"/>
    <col min="13058" max="13058" width="4.28515625" style="98" customWidth="1"/>
    <col min="13059" max="13059" width="37.7109375" style="98" bestFit="1" customWidth="1"/>
    <col min="13060" max="13060" width="10.7109375" style="98" customWidth="1"/>
    <col min="13061" max="13061" width="16.85546875" style="98" customWidth="1"/>
    <col min="13062" max="13067" width="10.7109375" style="98" customWidth="1"/>
    <col min="13068" max="13068" width="12.42578125" style="98" customWidth="1"/>
    <col min="13069" max="13154" width="9" style="98" customWidth="1"/>
    <col min="13155" max="13312" width="9.140625" style="98"/>
    <col min="13313" max="13313" width="3.28515625" style="98" customWidth="1"/>
    <col min="13314" max="13314" width="4.28515625" style="98" customWidth="1"/>
    <col min="13315" max="13315" width="37.7109375" style="98" bestFit="1" customWidth="1"/>
    <col min="13316" max="13316" width="10.7109375" style="98" customWidth="1"/>
    <col min="13317" max="13317" width="16.85546875" style="98" customWidth="1"/>
    <col min="13318" max="13323" width="10.7109375" style="98" customWidth="1"/>
    <col min="13324" max="13324" width="12.42578125" style="98" customWidth="1"/>
    <col min="13325" max="13410" width="9" style="98" customWidth="1"/>
    <col min="13411" max="13568" width="9.140625" style="98"/>
    <col min="13569" max="13569" width="3.28515625" style="98" customWidth="1"/>
    <col min="13570" max="13570" width="4.28515625" style="98" customWidth="1"/>
    <col min="13571" max="13571" width="37.7109375" style="98" bestFit="1" customWidth="1"/>
    <col min="13572" max="13572" width="10.7109375" style="98" customWidth="1"/>
    <col min="13573" max="13573" width="16.85546875" style="98" customWidth="1"/>
    <col min="13574" max="13579" width="10.7109375" style="98" customWidth="1"/>
    <col min="13580" max="13580" width="12.42578125" style="98" customWidth="1"/>
    <col min="13581" max="13666" width="9" style="98" customWidth="1"/>
    <col min="13667" max="13824" width="9.140625" style="98"/>
    <col min="13825" max="13825" width="3.28515625" style="98" customWidth="1"/>
    <col min="13826" max="13826" width="4.28515625" style="98" customWidth="1"/>
    <col min="13827" max="13827" width="37.7109375" style="98" bestFit="1" customWidth="1"/>
    <col min="13828" max="13828" width="10.7109375" style="98" customWidth="1"/>
    <col min="13829" max="13829" width="16.85546875" style="98" customWidth="1"/>
    <col min="13830" max="13835" width="10.7109375" style="98" customWidth="1"/>
    <col min="13836" max="13836" width="12.42578125" style="98" customWidth="1"/>
    <col min="13837" max="13922" width="9" style="98" customWidth="1"/>
    <col min="13923" max="14080" width="9.140625" style="98"/>
    <col min="14081" max="14081" width="3.28515625" style="98" customWidth="1"/>
    <col min="14082" max="14082" width="4.28515625" style="98" customWidth="1"/>
    <col min="14083" max="14083" width="37.7109375" style="98" bestFit="1" customWidth="1"/>
    <col min="14084" max="14084" width="10.7109375" style="98" customWidth="1"/>
    <col min="14085" max="14085" width="16.85546875" style="98" customWidth="1"/>
    <col min="14086" max="14091" width="10.7109375" style="98" customWidth="1"/>
    <col min="14092" max="14092" width="12.42578125" style="98" customWidth="1"/>
    <col min="14093" max="14178" width="9" style="98" customWidth="1"/>
    <col min="14179" max="14336" width="9.140625" style="98"/>
    <col min="14337" max="14337" width="3.28515625" style="98" customWidth="1"/>
    <col min="14338" max="14338" width="4.28515625" style="98" customWidth="1"/>
    <col min="14339" max="14339" width="37.7109375" style="98" bestFit="1" customWidth="1"/>
    <col min="14340" max="14340" width="10.7109375" style="98" customWidth="1"/>
    <col min="14341" max="14341" width="16.85546875" style="98" customWidth="1"/>
    <col min="14342" max="14347" width="10.7109375" style="98" customWidth="1"/>
    <col min="14348" max="14348" width="12.42578125" style="98" customWidth="1"/>
    <col min="14349" max="14434" width="9" style="98" customWidth="1"/>
    <col min="14435" max="14592" width="9.140625" style="98"/>
    <col min="14593" max="14593" width="3.28515625" style="98" customWidth="1"/>
    <col min="14594" max="14594" width="4.28515625" style="98" customWidth="1"/>
    <col min="14595" max="14595" width="37.7109375" style="98" bestFit="1" customWidth="1"/>
    <col min="14596" max="14596" width="10.7109375" style="98" customWidth="1"/>
    <col min="14597" max="14597" width="16.85546875" style="98" customWidth="1"/>
    <col min="14598" max="14603" width="10.7109375" style="98" customWidth="1"/>
    <col min="14604" max="14604" width="12.42578125" style="98" customWidth="1"/>
    <col min="14605" max="14690" width="9" style="98" customWidth="1"/>
    <col min="14691" max="14848" width="9.140625" style="98"/>
    <col min="14849" max="14849" width="3.28515625" style="98" customWidth="1"/>
    <col min="14850" max="14850" width="4.28515625" style="98" customWidth="1"/>
    <col min="14851" max="14851" width="37.7109375" style="98" bestFit="1" customWidth="1"/>
    <col min="14852" max="14852" width="10.7109375" style="98" customWidth="1"/>
    <col min="14853" max="14853" width="16.85546875" style="98" customWidth="1"/>
    <col min="14854" max="14859" width="10.7109375" style="98" customWidth="1"/>
    <col min="14860" max="14860" width="12.42578125" style="98" customWidth="1"/>
    <col min="14861" max="14946" width="9" style="98" customWidth="1"/>
    <col min="14947" max="15104" width="9.140625" style="98"/>
    <col min="15105" max="15105" width="3.28515625" style="98" customWidth="1"/>
    <col min="15106" max="15106" width="4.28515625" style="98" customWidth="1"/>
    <col min="15107" max="15107" width="37.7109375" style="98" bestFit="1" customWidth="1"/>
    <col min="15108" max="15108" width="10.7109375" style="98" customWidth="1"/>
    <col min="15109" max="15109" width="16.85546875" style="98" customWidth="1"/>
    <col min="15110" max="15115" width="10.7109375" style="98" customWidth="1"/>
    <col min="15116" max="15116" width="12.42578125" style="98" customWidth="1"/>
    <col min="15117" max="15202" width="9" style="98" customWidth="1"/>
    <col min="15203" max="15360" width="9.140625" style="98"/>
    <col min="15361" max="15361" width="3.28515625" style="98" customWidth="1"/>
    <col min="15362" max="15362" width="4.28515625" style="98" customWidth="1"/>
    <col min="15363" max="15363" width="37.7109375" style="98" bestFit="1" customWidth="1"/>
    <col min="15364" max="15364" width="10.7109375" style="98" customWidth="1"/>
    <col min="15365" max="15365" width="16.85546875" style="98" customWidth="1"/>
    <col min="15366" max="15371" width="10.7109375" style="98" customWidth="1"/>
    <col min="15372" max="15372" width="12.42578125" style="98" customWidth="1"/>
    <col min="15373" max="15458" width="9" style="98" customWidth="1"/>
    <col min="15459" max="15616" width="9.140625" style="98"/>
    <col min="15617" max="15617" width="3.28515625" style="98" customWidth="1"/>
    <col min="15618" max="15618" width="4.28515625" style="98" customWidth="1"/>
    <col min="15619" max="15619" width="37.7109375" style="98" bestFit="1" customWidth="1"/>
    <col min="15620" max="15620" width="10.7109375" style="98" customWidth="1"/>
    <col min="15621" max="15621" width="16.85546875" style="98" customWidth="1"/>
    <col min="15622" max="15627" width="10.7109375" style="98" customWidth="1"/>
    <col min="15628" max="15628" width="12.42578125" style="98" customWidth="1"/>
    <col min="15629" max="15714" width="9" style="98" customWidth="1"/>
    <col min="15715" max="15872" width="9.140625" style="98"/>
    <col min="15873" max="15873" width="3.28515625" style="98" customWidth="1"/>
    <col min="15874" max="15874" width="4.28515625" style="98" customWidth="1"/>
    <col min="15875" max="15875" width="37.7109375" style="98" bestFit="1" customWidth="1"/>
    <col min="15876" max="15876" width="10.7109375" style="98" customWidth="1"/>
    <col min="15877" max="15877" width="16.85546875" style="98" customWidth="1"/>
    <col min="15878" max="15883" width="10.7109375" style="98" customWidth="1"/>
    <col min="15884" max="15884" width="12.42578125" style="98" customWidth="1"/>
    <col min="15885" max="15970" width="9" style="98" customWidth="1"/>
    <col min="15971" max="16128" width="9.140625" style="98"/>
    <col min="16129" max="16129" width="3.28515625" style="98" customWidth="1"/>
    <col min="16130" max="16130" width="4.28515625" style="98" customWidth="1"/>
    <col min="16131" max="16131" width="37.7109375" style="98" bestFit="1" customWidth="1"/>
    <col min="16132" max="16132" width="10.7109375" style="98" customWidth="1"/>
    <col min="16133" max="16133" width="16.85546875" style="98" customWidth="1"/>
    <col min="16134" max="16139" width="10.7109375" style="98" customWidth="1"/>
    <col min="16140" max="16140" width="12.42578125" style="98" customWidth="1"/>
    <col min="16141" max="16226" width="9" style="98" customWidth="1"/>
    <col min="16227" max="16384" width="9.140625" style="98"/>
  </cols>
  <sheetData>
    <row r="1" spans="1:98" s="3" customFormat="1" ht="13.5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 spans="1:98" s="3" customFormat="1" ht="12.75" customHeight="1" thickTop="1" x14ac:dyDescent="0.25">
      <c r="A2" s="1"/>
      <c r="B2" s="4"/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s="3" customFormat="1" ht="34.5" customHeight="1" x14ac:dyDescent="0.25">
      <c r="A3" s="1"/>
      <c r="B3" s="6" t="s">
        <v>0</v>
      </c>
      <c r="C3" s="6"/>
      <c r="D3" s="7"/>
      <c r="E3" s="7"/>
      <c r="F3" s="7"/>
      <c r="G3" s="7"/>
      <c r="H3" s="7"/>
      <c r="I3" s="7"/>
      <c r="J3" s="7"/>
      <c r="K3" s="8" t="s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s="3" customFormat="1" x14ac:dyDescent="0.25">
      <c r="A4" s="1"/>
      <c r="B4" s="9"/>
      <c r="C4" s="10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s="3" customFormat="1" ht="69" customHeight="1" x14ac:dyDescent="0.35">
      <c r="A5" s="1"/>
      <c r="B5" s="11" t="s">
        <v>2</v>
      </c>
      <c r="C5" s="11"/>
      <c r="D5" s="11"/>
      <c r="E5" s="11"/>
      <c r="F5" s="11"/>
      <c r="G5" s="11"/>
      <c r="H5" s="11"/>
      <c r="I5" s="11"/>
      <c r="J5" s="11"/>
      <c r="K5" s="1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</row>
    <row r="6" spans="1:98" s="3" customFormat="1" ht="15" x14ac:dyDescent="0.25">
      <c r="A6" s="1"/>
      <c r="B6" s="12" t="s">
        <v>3</v>
      </c>
      <c r="C6" s="12"/>
      <c r="D6" s="12"/>
      <c r="E6" s="13"/>
      <c r="F6" s="13"/>
      <c r="G6" s="14"/>
      <c r="H6" s="14"/>
      <c r="I6" s="15"/>
      <c r="J6" s="16"/>
      <c r="K6" s="16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</row>
    <row r="7" spans="1:98" s="3" customFormat="1" x14ac:dyDescent="0.25">
      <c r="A7" s="1"/>
      <c r="B7" s="17" t="s">
        <v>4</v>
      </c>
      <c r="C7" s="18" t="s">
        <v>4</v>
      </c>
      <c r="D7" s="19" t="s">
        <v>5</v>
      </c>
      <c r="E7" s="19"/>
      <c r="F7" s="19"/>
      <c r="G7" s="19"/>
      <c r="H7" s="19"/>
      <c r="I7" s="19"/>
      <c r="J7" s="19"/>
      <c r="K7" s="1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</row>
    <row r="8" spans="1:98" s="3" customFormat="1" ht="25.5" x14ac:dyDescent="0.25">
      <c r="A8" s="1"/>
      <c r="B8" s="20" t="s">
        <v>6</v>
      </c>
      <c r="C8" s="21" t="s">
        <v>7</v>
      </c>
      <c r="D8" s="22" t="s">
        <v>8</v>
      </c>
      <c r="E8" s="22"/>
      <c r="F8" s="22" t="s">
        <v>9</v>
      </c>
      <c r="G8" s="22"/>
      <c r="H8" s="22" t="s">
        <v>10</v>
      </c>
      <c r="I8" s="22"/>
      <c r="J8" s="22" t="s">
        <v>11</v>
      </c>
      <c r="K8" s="2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</row>
    <row r="9" spans="1:98" s="3" customFormat="1" x14ac:dyDescent="0.25">
      <c r="A9" s="1"/>
      <c r="B9" s="23"/>
      <c r="C9" s="23"/>
      <c r="D9" s="23" t="s">
        <v>12</v>
      </c>
      <c r="E9" s="23" t="s">
        <v>13</v>
      </c>
      <c r="F9" s="23" t="s">
        <v>12</v>
      </c>
      <c r="G9" s="23" t="s">
        <v>13</v>
      </c>
      <c r="H9" s="23" t="s">
        <v>12</v>
      </c>
      <c r="I9" s="23" t="s">
        <v>13</v>
      </c>
      <c r="J9" s="23" t="s">
        <v>12</v>
      </c>
      <c r="K9" s="23" t="s">
        <v>13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</row>
    <row r="10" spans="1:98" s="3" customFormat="1" ht="25.5" customHeight="1" x14ac:dyDescent="0.25">
      <c r="A10" s="1"/>
      <c r="B10" s="24">
        <v>1</v>
      </c>
      <c r="C10" s="25" t="s">
        <v>14</v>
      </c>
      <c r="D10" s="26">
        <v>15600</v>
      </c>
      <c r="E10" s="26">
        <v>15600</v>
      </c>
      <c r="F10" s="26">
        <v>31200</v>
      </c>
      <c r="G10" s="26">
        <v>31200</v>
      </c>
      <c r="H10" s="26">
        <v>46800</v>
      </c>
      <c r="I10" s="26">
        <v>46800</v>
      </c>
      <c r="J10" s="26">
        <v>62400</v>
      </c>
      <c r="K10" s="26">
        <v>62400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</row>
    <row r="11" spans="1:98" s="3" customFormat="1" ht="25.5" customHeight="1" x14ac:dyDescent="0.25">
      <c r="A11" s="1"/>
      <c r="B11" s="24">
        <v>2</v>
      </c>
      <c r="C11" s="25" t="s">
        <v>15</v>
      </c>
      <c r="D11" s="26">
        <v>10400</v>
      </c>
      <c r="E11" s="26">
        <v>10400</v>
      </c>
      <c r="F11" s="26">
        <v>26000</v>
      </c>
      <c r="G11" s="26">
        <v>26000</v>
      </c>
      <c r="H11" s="26">
        <v>26000</v>
      </c>
      <c r="I11" s="26">
        <v>26000</v>
      </c>
      <c r="J11" s="26">
        <v>26000</v>
      </c>
      <c r="K11" s="26">
        <v>26000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</row>
    <row r="12" spans="1:98" s="3" customFormat="1" ht="25.5" customHeight="1" x14ac:dyDescent="0.25">
      <c r="A12" s="1"/>
      <c r="B12" s="24">
        <v>3</v>
      </c>
      <c r="C12" s="25" t="s">
        <v>16</v>
      </c>
      <c r="D12" s="26"/>
      <c r="E12" s="26">
        <v>2600</v>
      </c>
      <c r="F12" s="26"/>
      <c r="G12" s="26">
        <v>7800</v>
      </c>
      <c r="H12" s="26"/>
      <c r="I12" s="26">
        <v>7800</v>
      </c>
      <c r="J12" s="26"/>
      <c r="K12" s="26">
        <v>7800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</row>
    <row r="13" spans="1:98" s="3" customFormat="1" ht="25.5" customHeight="1" x14ac:dyDescent="0.25">
      <c r="A13" s="1"/>
      <c r="B13" s="24">
        <v>4</v>
      </c>
      <c r="C13" s="25" t="s">
        <v>17</v>
      </c>
      <c r="D13" s="26"/>
      <c r="E13" s="26">
        <v>3900</v>
      </c>
      <c r="F13" s="26"/>
      <c r="G13" s="26">
        <v>9880</v>
      </c>
      <c r="H13" s="26"/>
      <c r="I13" s="26">
        <v>9880</v>
      </c>
      <c r="J13" s="26"/>
      <c r="K13" s="26">
        <v>9880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</row>
    <row r="14" spans="1:98" s="3" customFormat="1" ht="25.5" customHeight="1" x14ac:dyDescent="0.25">
      <c r="A14" s="1"/>
      <c r="B14" s="24">
        <v>5</v>
      </c>
      <c r="C14" s="25" t="s">
        <v>18</v>
      </c>
      <c r="D14" s="26" t="s">
        <v>19</v>
      </c>
      <c r="E14" s="26" t="s">
        <v>19</v>
      </c>
      <c r="F14" s="26" t="s">
        <v>19</v>
      </c>
      <c r="G14" s="26" t="s">
        <v>19</v>
      </c>
      <c r="H14" s="26" t="s">
        <v>19</v>
      </c>
      <c r="I14" s="26" t="s">
        <v>19</v>
      </c>
      <c r="J14" s="26" t="s">
        <v>19</v>
      </c>
      <c r="K14" s="26" t="s">
        <v>19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</row>
    <row r="15" spans="1:98" s="3" customFormat="1" ht="25.5" customHeight="1" x14ac:dyDescent="0.25">
      <c r="A15" s="1"/>
      <c r="B15" s="24">
        <v>6</v>
      </c>
      <c r="C15" s="25" t="s">
        <v>20</v>
      </c>
      <c r="D15" s="26" t="s">
        <v>19</v>
      </c>
      <c r="E15" s="26" t="s">
        <v>19</v>
      </c>
      <c r="F15" s="26" t="s">
        <v>19</v>
      </c>
      <c r="G15" s="26" t="s">
        <v>19</v>
      </c>
      <c r="H15" s="26" t="s">
        <v>19</v>
      </c>
      <c r="I15" s="26" t="s">
        <v>19</v>
      </c>
      <c r="J15" s="26" t="s">
        <v>19</v>
      </c>
      <c r="K15" s="26" t="s">
        <v>19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</row>
    <row r="16" spans="1:98" s="3" customFormat="1" ht="14.25" customHeight="1" x14ac:dyDescent="0.25">
      <c r="A16" s="1"/>
      <c r="B16" s="24">
        <v>7</v>
      </c>
      <c r="C16" s="25" t="s">
        <v>21</v>
      </c>
      <c r="D16" s="26"/>
      <c r="E16" s="26">
        <v>2080</v>
      </c>
      <c r="F16" s="26"/>
      <c r="G16" s="26">
        <v>4680</v>
      </c>
      <c r="H16" s="26"/>
      <c r="I16" s="26">
        <v>4680</v>
      </c>
      <c r="J16" s="26"/>
      <c r="K16" s="26">
        <v>4680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</row>
    <row r="17" spans="1:98" s="3" customFormat="1" ht="25.5" customHeight="1" x14ac:dyDescent="0.25">
      <c r="A17" s="1"/>
      <c r="B17" s="24">
        <v>8</v>
      </c>
      <c r="C17" s="25" t="s">
        <v>22</v>
      </c>
      <c r="D17" s="26" t="s">
        <v>19</v>
      </c>
      <c r="E17" s="26" t="s">
        <v>19</v>
      </c>
      <c r="F17" s="26" t="s">
        <v>19</v>
      </c>
      <c r="G17" s="26" t="s">
        <v>19</v>
      </c>
      <c r="H17" s="26" t="s">
        <v>19</v>
      </c>
      <c r="I17" s="26" t="s">
        <v>19</v>
      </c>
      <c r="J17" s="26" t="s">
        <v>19</v>
      </c>
      <c r="K17" s="26" t="s">
        <v>19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</row>
    <row r="18" spans="1:98" s="3" customFormat="1" ht="25.5" customHeight="1" x14ac:dyDescent="0.25">
      <c r="A18" s="1"/>
      <c r="B18" s="24">
        <v>9</v>
      </c>
      <c r="C18" s="25" t="s">
        <v>23</v>
      </c>
      <c r="D18" s="26" t="s">
        <v>19</v>
      </c>
      <c r="E18" s="26" t="s">
        <v>19</v>
      </c>
      <c r="F18" s="26" t="s">
        <v>19</v>
      </c>
      <c r="G18" s="26" t="s">
        <v>19</v>
      </c>
      <c r="H18" s="26" t="s">
        <v>19</v>
      </c>
      <c r="I18" s="26" t="s">
        <v>19</v>
      </c>
      <c r="J18" s="26" t="s">
        <v>19</v>
      </c>
      <c r="K18" s="26" t="s">
        <v>19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</row>
    <row r="19" spans="1:98" s="3" customFormat="1" ht="25.5" customHeight="1" x14ac:dyDescent="0.25">
      <c r="A19" s="1"/>
      <c r="B19" s="24">
        <v>10</v>
      </c>
      <c r="C19" s="25" t="s">
        <v>24</v>
      </c>
      <c r="D19" s="26" t="s">
        <v>19</v>
      </c>
      <c r="E19" s="26" t="s">
        <v>19</v>
      </c>
      <c r="F19" s="26" t="s">
        <v>19</v>
      </c>
      <c r="G19" s="26" t="s">
        <v>19</v>
      </c>
      <c r="H19" s="26" t="s">
        <v>19</v>
      </c>
      <c r="I19" s="26" t="s">
        <v>19</v>
      </c>
      <c r="J19" s="26" t="s">
        <v>19</v>
      </c>
      <c r="K19" s="26" t="s">
        <v>19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</row>
    <row r="20" spans="1:98" s="3" customFormat="1" ht="25.5" customHeight="1" x14ac:dyDescent="0.25">
      <c r="A20" s="1"/>
      <c r="B20" s="24">
        <v>11</v>
      </c>
      <c r="C20" s="25" t="s">
        <v>25</v>
      </c>
      <c r="D20" s="26"/>
      <c r="E20" s="26">
        <v>3900</v>
      </c>
      <c r="F20" s="26"/>
      <c r="G20" s="26">
        <v>9880</v>
      </c>
      <c r="H20" s="26"/>
      <c r="I20" s="26">
        <v>9880</v>
      </c>
      <c r="J20" s="26"/>
      <c r="K20" s="26">
        <v>9880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</row>
    <row r="21" spans="1:98" s="3" customFormat="1" x14ac:dyDescent="0.25">
      <c r="A21" s="1"/>
      <c r="B21" s="23"/>
      <c r="C21" s="23" t="s">
        <v>26</v>
      </c>
      <c r="D21" s="27">
        <f t="shared" ref="D21:J21" si="0">SUM(D10:D20)</f>
        <v>26000</v>
      </c>
      <c r="E21" s="27">
        <f t="shared" si="0"/>
        <v>38480</v>
      </c>
      <c r="F21" s="27">
        <f t="shared" si="0"/>
        <v>57200</v>
      </c>
      <c r="G21" s="27">
        <f t="shared" si="0"/>
        <v>89440</v>
      </c>
      <c r="H21" s="27">
        <f t="shared" si="0"/>
        <v>72800</v>
      </c>
      <c r="I21" s="27">
        <f t="shared" si="0"/>
        <v>105040</v>
      </c>
      <c r="J21" s="27">
        <f t="shared" si="0"/>
        <v>88400</v>
      </c>
      <c r="K21" s="27">
        <f>SUM(K10:K20)</f>
        <v>120640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</row>
    <row r="22" spans="1:98" s="29" customFormat="1" x14ac:dyDescent="0.25">
      <c r="A22" s="5"/>
      <c r="B22" s="17"/>
      <c r="C22" s="17"/>
      <c r="D22" s="28"/>
      <c r="E22" s="28"/>
      <c r="F22" s="28"/>
      <c r="G22" s="28"/>
      <c r="H22" s="28"/>
      <c r="I22" s="28"/>
      <c r="J22" s="28"/>
      <c r="K22" s="28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98" s="32" customFormat="1" x14ac:dyDescent="0.25">
      <c r="A23" s="30"/>
      <c r="B23" s="31" t="s">
        <v>27</v>
      </c>
      <c r="C23" s="31"/>
      <c r="D23" s="31"/>
      <c r="E23" s="31"/>
      <c r="F23" s="31"/>
      <c r="G23" s="31"/>
      <c r="H23" s="31"/>
      <c r="I23" s="31"/>
      <c r="J23" s="31"/>
      <c r="K23" s="31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</row>
    <row r="24" spans="1:98" s="32" customFormat="1" x14ac:dyDescent="0.25">
      <c r="A24" s="30"/>
      <c r="B24" s="33" t="s">
        <v>28</v>
      </c>
      <c r="C24" s="33"/>
      <c r="D24" s="33"/>
      <c r="E24" s="33"/>
      <c r="F24" s="33"/>
      <c r="G24" s="33"/>
      <c r="H24" s="33"/>
      <c r="I24" s="33"/>
      <c r="J24" s="33"/>
      <c r="K24" s="33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</row>
    <row r="25" spans="1:98" s="32" customFormat="1" x14ac:dyDescent="0.25">
      <c r="A25" s="30"/>
      <c r="B25" s="33" t="s">
        <v>29</v>
      </c>
      <c r="C25" s="33"/>
      <c r="D25" s="33"/>
      <c r="E25" s="33"/>
      <c r="F25" s="33"/>
      <c r="G25" s="33"/>
      <c r="H25" s="33"/>
      <c r="I25" s="33"/>
      <c r="J25" s="33"/>
      <c r="K25" s="33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</row>
    <row r="26" spans="1:98" s="32" customFormat="1" x14ac:dyDescent="0.25">
      <c r="A26" s="30"/>
      <c r="B26" s="33" t="s">
        <v>30</v>
      </c>
      <c r="C26" s="33"/>
      <c r="D26" s="33"/>
      <c r="E26" s="33"/>
      <c r="F26" s="33"/>
      <c r="G26" s="33"/>
      <c r="H26" s="33"/>
      <c r="I26" s="33"/>
      <c r="J26" s="33"/>
      <c r="K26" s="33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</row>
    <row r="27" spans="1:98" s="32" customFormat="1" x14ac:dyDescent="0.25">
      <c r="A27" s="30"/>
      <c r="B27" s="33" t="s">
        <v>31</v>
      </c>
      <c r="C27" s="33"/>
      <c r="D27" s="33"/>
      <c r="E27" s="33"/>
      <c r="F27" s="33"/>
      <c r="G27" s="33"/>
      <c r="H27" s="33"/>
      <c r="I27" s="33"/>
      <c r="J27" s="33"/>
      <c r="K27" s="33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</row>
    <row r="28" spans="1:98" s="3" customFormat="1" x14ac:dyDescent="0.25">
      <c r="A28" s="1"/>
      <c r="B28" s="34"/>
      <c r="C28" s="35"/>
      <c r="D28" s="35"/>
      <c r="E28" s="29"/>
      <c r="F28" s="29"/>
      <c r="G28" s="29"/>
      <c r="H28" s="29"/>
      <c r="I28" s="29"/>
      <c r="J28" s="29"/>
      <c r="K28" s="29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</row>
    <row r="29" spans="1:98" s="3" customFormat="1" ht="79.5" customHeight="1" x14ac:dyDescent="0.25">
      <c r="A29" s="1"/>
      <c r="B29" s="36" t="s">
        <v>32</v>
      </c>
      <c r="C29" s="37"/>
      <c r="D29" s="37"/>
      <c r="E29" s="37"/>
      <c r="F29" s="37"/>
      <c r="G29" s="37"/>
      <c r="H29" s="37"/>
      <c r="I29" s="37"/>
      <c r="J29" s="37"/>
      <c r="K29" s="3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</row>
    <row r="30" spans="1:98" s="3" customFormat="1" ht="12.75" customHeight="1" x14ac:dyDescent="0.25">
      <c r="A30" s="1"/>
      <c r="B30" s="38"/>
      <c r="C30" s="38"/>
      <c r="D30" s="38"/>
      <c r="E30" s="38"/>
      <c r="F30" s="38"/>
      <c r="G30" s="38"/>
      <c r="H30" s="38"/>
      <c r="I30" s="39" t="s">
        <v>33</v>
      </c>
      <c r="J30" s="39"/>
      <c r="K30" s="39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</row>
    <row r="31" spans="1:98" s="3" customFormat="1" ht="38.25" x14ac:dyDescent="0.25">
      <c r="A31" s="1"/>
      <c r="B31" s="20" t="s">
        <v>6</v>
      </c>
      <c r="C31" s="22" t="s">
        <v>34</v>
      </c>
      <c r="D31" s="22"/>
      <c r="E31" s="22"/>
      <c r="F31" s="22"/>
      <c r="G31" s="22"/>
      <c r="H31" s="22"/>
      <c r="I31" s="22"/>
      <c r="J31" s="20" t="s">
        <v>35</v>
      </c>
      <c r="K31" s="20" t="s">
        <v>36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</row>
    <row r="32" spans="1:98" s="3" customFormat="1" x14ac:dyDescent="0.25">
      <c r="A32" s="1"/>
      <c r="B32" s="24">
        <v>12</v>
      </c>
      <c r="C32" s="40" t="s">
        <v>37</v>
      </c>
      <c r="D32" s="40"/>
      <c r="E32" s="40"/>
      <c r="F32" s="40"/>
      <c r="G32" s="40"/>
      <c r="H32" s="40"/>
      <c r="I32" s="40"/>
      <c r="J32" s="26">
        <v>1872</v>
      </c>
      <c r="K32" s="26">
        <v>4680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</row>
    <row r="33" spans="1:98" s="3" customFormat="1" x14ac:dyDescent="0.25">
      <c r="A33" s="1"/>
      <c r="B33" s="24">
        <v>13</v>
      </c>
      <c r="C33" s="40" t="s">
        <v>38</v>
      </c>
      <c r="D33" s="40"/>
      <c r="E33" s="40"/>
      <c r="F33" s="40"/>
      <c r="G33" s="40"/>
      <c r="H33" s="40"/>
      <c r="I33" s="40"/>
      <c r="J33" s="26">
        <v>3120</v>
      </c>
      <c r="K33" s="26">
        <v>7800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</row>
    <row r="34" spans="1:98" s="3" customFormat="1" x14ac:dyDescent="0.25">
      <c r="A34" s="1"/>
      <c r="B34" s="24">
        <v>14</v>
      </c>
      <c r="C34" s="40" t="s">
        <v>39</v>
      </c>
      <c r="D34" s="40"/>
      <c r="E34" s="40"/>
      <c r="F34" s="40"/>
      <c r="G34" s="40"/>
      <c r="H34" s="40"/>
      <c r="I34" s="40"/>
      <c r="J34" s="26">
        <v>3120</v>
      </c>
      <c r="K34" s="26">
        <v>10920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</row>
    <row r="35" spans="1:98" s="3" customFormat="1" x14ac:dyDescent="0.25">
      <c r="A35" s="1"/>
      <c r="B35" s="24">
        <v>15</v>
      </c>
      <c r="C35" s="40" t="s">
        <v>40</v>
      </c>
      <c r="D35" s="40"/>
      <c r="E35" s="40"/>
      <c r="F35" s="40"/>
      <c r="G35" s="40"/>
      <c r="H35" s="40"/>
      <c r="I35" s="40"/>
      <c r="J35" s="26">
        <v>3120</v>
      </c>
      <c r="K35" s="26">
        <v>10920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  <row r="36" spans="1:98" s="3" customFormat="1" x14ac:dyDescent="0.25">
      <c r="A36" s="1"/>
      <c r="B36" s="24">
        <v>16</v>
      </c>
      <c r="C36" s="41" t="s">
        <v>41</v>
      </c>
      <c r="D36" s="41"/>
      <c r="E36" s="41"/>
      <c r="F36" s="41"/>
      <c r="G36" s="41"/>
      <c r="H36" s="41"/>
      <c r="I36" s="41"/>
      <c r="J36" s="42">
        <v>10000</v>
      </c>
      <c r="K36" s="42">
        <v>20000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</row>
    <row r="37" spans="1:98" s="3" customFormat="1" x14ac:dyDescent="0.25">
      <c r="A37" s="1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</row>
    <row r="38" spans="1:98" s="3" customFormat="1" x14ac:dyDescent="0.25">
      <c r="A38" s="1"/>
      <c r="B38" s="45"/>
      <c r="C38" s="46"/>
      <c r="D38" s="46"/>
      <c r="E38" s="46"/>
      <c r="F38" s="46"/>
      <c r="G38" s="46"/>
      <c r="H38" s="46"/>
      <c r="I38" s="46"/>
      <c r="J38" s="46"/>
      <c r="K38" s="46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</row>
    <row r="39" spans="1:98" s="3" customFormat="1" x14ac:dyDescent="0.25">
      <c r="A39" s="1"/>
      <c r="B39" s="47"/>
      <c r="C39" s="47" t="s">
        <v>4</v>
      </c>
      <c r="I39" s="19" t="s">
        <v>42</v>
      </c>
      <c r="J39" s="19"/>
      <c r="K39" s="1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</row>
    <row r="40" spans="1:98" s="3" customFormat="1" ht="51" x14ac:dyDescent="0.25">
      <c r="A40" s="1"/>
      <c r="B40" s="22" t="s">
        <v>43</v>
      </c>
      <c r="C40" s="22"/>
      <c r="D40" s="22"/>
      <c r="E40" s="22"/>
      <c r="F40" s="22"/>
      <c r="G40" s="22"/>
      <c r="H40" s="22"/>
      <c r="I40" s="22"/>
      <c r="J40" s="20"/>
      <c r="K40" s="20" t="s">
        <v>44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</row>
    <row r="41" spans="1:98" s="3" customFormat="1" ht="12.75" customHeight="1" x14ac:dyDescent="0.25">
      <c r="A41" s="1"/>
      <c r="B41" s="48" t="s">
        <v>45</v>
      </c>
      <c r="C41" s="48"/>
      <c r="D41" s="48"/>
      <c r="E41" s="48"/>
      <c r="F41" s="48"/>
      <c r="G41" s="48"/>
      <c r="H41" s="48"/>
      <c r="I41" s="48"/>
      <c r="J41" s="26">
        <v>10920</v>
      </c>
      <c r="K41" s="26">
        <v>6240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</row>
    <row r="42" spans="1:98" s="3" customFormat="1" x14ac:dyDescent="0.25">
      <c r="A42" s="1"/>
      <c r="B42" s="48" t="s">
        <v>46</v>
      </c>
      <c r="C42" s="48"/>
      <c r="D42" s="48"/>
      <c r="E42" s="48"/>
      <c r="F42" s="48"/>
      <c r="G42" s="48"/>
      <c r="H42" s="48"/>
      <c r="I42" s="48"/>
      <c r="J42" s="26">
        <v>15600</v>
      </c>
      <c r="K42" s="26">
        <v>9360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</row>
    <row r="43" spans="1:98" s="3" customFormat="1" ht="27" customHeight="1" x14ac:dyDescent="0.25">
      <c r="A43" s="1"/>
      <c r="B43" s="48" t="s">
        <v>47</v>
      </c>
      <c r="C43" s="48"/>
      <c r="D43" s="48"/>
      <c r="E43" s="48"/>
      <c r="F43" s="48"/>
      <c r="G43" s="48"/>
      <c r="H43" s="48"/>
      <c r="I43" s="48"/>
      <c r="J43" s="26">
        <v>11544</v>
      </c>
      <c r="K43" s="26">
        <v>6864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</row>
    <row r="44" spans="1:98" s="3" customFormat="1" x14ac:dyDescent="0.25">
      <c r="A44" s="1"/>
      <c r="B44" s="49" t="s">
        <v>48</v>
      </c>
      <c r="C44" s="49"/>
      <c r="D44" s="49"/>
      <c r="E44" s="49"/>
      <c r="F44" s="49"/>
      <c r="G44" s="49"/>
      <c r="H44" s="49"/>
      <c r="I44" s="49"/>
      <c r="J44" s="26">
        <v>3120</v>
      </c>
      <c r="K44" s="26">
        <v>3120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</row>
    <row r="45" spans="1:98" s="3" customFormat="1" x14ac:dyDescent="0.25">
      <c r="A45" s="1"/>
      <c r="B45" s="48" t="s">
        <v>49</v>
      </c>
      <c r="C45" s="48"/>
      <c r="D45" s="48"/>
      <c r="E45" s="48"/>
      <c r="F45" s="48"/>
      <c r="G45" s="48"/>
      <c r="H45" s="48"/>
      <c r="I45" s="48"/>
      <c r="J45" s="26">
        <v>10920</v>
      </c>
      <c r="K45" s="26">
        <v>6240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</row>
    <row r="46" spans="1:98" s="3" customFormat="1" x14ac:dyDescent="0.25">
      <c r="A46" s="1"/>
      <c r="B46" s="49" t="s">
        <v>50</v>
      </c>
      <c r="C46" s="49"/>
      <c r="D46" s="49"/>
      <c r="E46" s="49"/>
      <c r="F46" s="49"/>
      <c r="G46" s="49"/>
      <c r="H46" s="49"/>
      <c r="I46" s="49"/>
      <c r="J46" s="26">
        <v>2184</v>
      </c>
      <c r="K46" s="26">
        <v>1560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</row>
    <row r="47" spans="1:98" s="3" customFormat="1" x14ac:dyDescent="0.25">
      <c r="A47" s="1"/>
      <c r="B47" s="48" t="s">
        <v>51</v>
      </c>
      <c r="C47" s="48"/>
      <c r="D47" s="48"/>
      <c r="E47" s="48"/>
      <c r="F47" s="48"/>
      <c r="G47" s="48"/>
      <c r="H47" s="48"/>
      <c r="I47" s="48"/>
      <c r="J47" s="26">
        <v>10920</v>
      </c>
      <c r="K47" s="26">
        <v>6240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</row>
    <row r="48" spans="1:98" s="3" customFormat="1" x14ac:dyDescent="0.25">
      <c r="A48" s="1"/>
      <c r="B48" s="48" t="s">
        <v>52</v>
      </c>
      <c r="C48" s="48"/>
      <c r="D48" s="48"/>
      <c r="E48" s="48"/>
      <c r="F48" s="48"/>
      <c r="G48" s="48"/>
      <c r="H48" s="48"/>
      <c r="I48" s="48"/>
      <c r="J48" s="26">
        <v>10920</v>
      </c>
      <c r="K48" s="26">
        <v>6240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</row>
    <row r="49" spans="1:98" s="3" customFormat="1" x14ac:dyDescent="0.25">
      <c r="A49" s="1"/>
      <c r="B49" s="48" t="s">
        <v>53</v>
      </c>
      <c r="C49" s="48"/>
      <c r="D49" s="48"/>
      <c r="E49" s="48"/>
      <c r="F49" s="48"/>
      <c r="G49" s="48"/>
      <c r="H49" s="48"/>
      <c r="I49" s="48"/>
      <c r="J49" s="26">
        <v>4680</v>
      </c>
      <c r="K49" s="26">
        <v>3744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</row>
    <row r="50" spans="1:98" s="3" customFormat="1" x14ac:dyDescent="0.25">
      <c r="A50" s="1"/>
      <c r="B50" s="48" t="s">
        <v>54</v>
      </c>
      <c r="C50" s="48"/>
      <c r="D50" s="48"/>
      <c r="E50" s="48"/>
      <c r="F50" s="48"/>
      <c r="G50" s="48"/>
      <c r="H50" s="48"/>
      <c r="I50" s="48"/>
      <c r="J50" s="26">
        <v>10920</v>
      </c>
      <c r="K50" s="26">
        <v>6240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</row>
    <row r="51" spans="1:98" s="3" customFormat="1" x14ac:dyDescent="0.25">
      <c r="A51" s="1"/>
      <c r="B51" s="48" t="s">
        <v>55</v>
      </c>
      <c r="C51" s="48"/>
      <c r="D51" s="48"/>
      <c r="E51" s="48"/>
      <c r="F51" s="48"/>
      <c r="G51" s="48"/>
      <c r="H51" s="48"/>
      <c r="I51" s="48"/>
      <c r="J51" s="26">
        <v>10920</v>
      </c>
      <c r="K51" s="26">
        <v>6240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</row>
    <row r="52" spans="1:98" s="3" customFormat="1" x14ac:dyDescent="0.25">
      <c r="A52" s="1"/>
      <c r="B52" s="48" t="s">
        <v>56</v>
      </c>
      <c r="C52" s="48"/>
      <c r="D52" s="48"/>
      <c r="E52" s="48"/>
      <c r="F52" s="48"/>
      <c r="G52" s="48"/>
      <c r="H52" s="48"/>
      <c r="I52" s="48"/>
      <c r="J52" s="26">
        <v>10920</v>
      </c>
      <c r="K52" s="26">
        <v>6240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</row>
    <row r="53" spans="1:98" s="3" customFormat="1" x14ac:dyDescent="0.25">
      <c r="A53" s="1"/>
      <c r="B53" s="48" t="s">
        <v>57</v>
      </c>
      <c r="C53" s="48"/>
      <c r="D53" s="48"/>
      <c r="E53" s="48"/>
      <c r="F53" s="48"/>
      <c r="G53" s="48"/>
      <c r="H53" s="48"/>
      <c r="I53" s="48"/>
      <c r="J53" s="26">
        <v>2184</v>
      </c>
      <c r="K53" s="26">
        <v>1560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</row>
    <row r="54" spans="1:98" s="3" customFormat="1" x14ac:dyDescent="0.25">
      <c r="A54" s="1"/>
      <c r="B54" s="50"/>
      <c r="C54" s="50"/>
      <c r="D54" s="50"/>
      <c r="E54" s="50"/>
      <c r="F54" s="50"/>
      <c r="G54" s="50"/>
      <c r="H54" s="50"/>
      <c r="I54" s="50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</row>
    <row r="55" spans="1:98" s="32" customFormat="1" x14ac:dyDescent="0.25">
      <c r="A55" s="30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</row>
    <row r="56" spans="1:98" s="32" customFormat="1" x14ac:dyDescent="0.25">
      <c r="A56" s="30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</row>
    <row r="57" spans="1:98" s="3" customFormat="1" x14ac:dyDescent="0.25">
      <c r="A57" s="1"/>
      <c r="B57" s="35"/>
      <c r="C57" s="35" t="s">
        <v>4</v>
      </c>
      <c r="D57" s="35"/>
      <c r="E57" s="35"/>
      <c r="F57" s="35"/>
      <c r="G57" s="35"/>
      <c r="H57" s="35"/>
      <c r="I57" s="19" t="s">
        <v>58</v>
      </c>
      <c r="J57" s="19"/>
      <c r="K57" s="1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</row>
    <row r="58" spans="1:98" s="3" customFormat="1" ht="51" x14ac:dyDescent="0.25">
      <c r="A58" s="1"/>
      <c r="B58" s="22" t="s">
        <v>59</v>
      </c>
      <c r="C58" s="22"/>
      <c r="D58" s="22"/>
      <c r="E58" s="22"/>
      <c r="F58" s="22"/>
      <c r="G58" s="22"/>
      <c r="H58" s="22"/>
      <c r="I58" s="22"/>
      <c r="J58" s="20" t="s">
        <v>60</v>
      </c>
      <c r="K58" s="20" t="s">
        <v>61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</row>
    <row r="59" spans="1:98" s="3" customFormat="1" x14ac:dyDescent="0.25">
      <c r="A59" s="1"/>
      <c r="B59" s="48" t="s">
        <v>62</v>
      </c>
      <c r="C59" s="48"/>
      <c r="D59" s="48"/>
      <c r="E59" s="48"/>
      <c r="F59" s="48"/>
      <c r="G59" s="48"/>
      <c r="H59" s="48"/>
      <c r="I59" s="48"/>
      <c r="J59" s="26">
        <v>3432</v>
      </c>
      <c r="K59" s="26">
        <v>2496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</row>
    <row r="60" spans="1:98" s="3" customFormat="1" x14ac:dyDescent="0.25">
      <c r="A60" s="1"/>
      <c r="B60" s="48" t="s">
        <v>63</v>
      </c>
      <c r="C60" s="48"/>
      <c r="D60" s="48"/>
      <c r="E60" s="48"/>
      <c r="F60" s="48"/>
      <c r="G60" s="48"/>
      <c r="H60" s="48"/>
      <c r="I60" s="48"/>
      <c r="J60" s="26">
        <v>7800</v>
      </c>
      <c r="K60" s="26">
        <v>6240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</row>
    <row r="61" spans="1:98" s="3" customFormat="1" x14ac:dyDescent="0.25">
      <c r="A61" s="1"/>
      <c r="B61" s="48" t="s">
        <v>64</v>
      </c>
      <c r="C61" s="48"/>
      <c r="D61" s="48"/>
      <c r="E61" s="48"/>
      <c r="F61" s="48"/>
      <c r="G61" s="48"/>
      <c r="H61" s="48"/>
      <c r="I61" s="48"/>
      <c r="J61" s="26">
        <v>2808</v>
      </c>
      <c r="K61" s="26">
        <v>2184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</row>
    <row r="62" spans="1:98" s="3" customFormat="1" x14ac:dyDescent="0.25">
      <c r="A62" s="1"/>
      <c r="B62" s="48" t="s">
        <v>65</v>
      </c>
      <c r="C62" s="48"/>
      <c r="D62" s="48"/>
      <c r="E62" s="48"/>
      <c r="F62" s="48"/>
      <c r="G62" s="48"/>
      <c r="H62" s="48"/>
      <c r="I62" s="48"/>
      <c r="J62" s="26">
        <v>7800</v>
      </c>
      <c r="K62" s="26">
        <v>6240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</row>
    <row r="63" spans="1:98" s="3" customFormat="1" x14ac:dyDescent="0.25">
      <c r="A63" s="1"/>
      <c r="B63" s="34"/>
      <c r="C63" s="34"/>
      <c r="D63" s="34"/>
      <c r="E63" s="34"/>
      <c r="F63" s="34"/>
      <c r="G63" s="34"/>
      <c r="H63" s="34"/>
      <c r="I63" s="34"/>
      <c r="J63" s="47"/>
      <c r="K63" s="47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</row>
    <row r="64" spans="1:98" s="32" customFormat="1" x14ac:dyDescent="0.25">
      <c r="A64" s="30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</row>
    <row r="65" spans="1:98" s="32" customFormat="1" x14ac:dyDescent="0.25">
      <c r="A65" s="30"/>
      <c r="B65" s="52"/>
      <c r="C65" s="52"/>
      <c r="D65" s="52"/>
      <c r="E65" s="52"/>
      <c r="F65" s="52"/>
      <c r="G65" s="52"/>
      <c r="H65" s="52"/>
      <c r="J65" s="53"/>
      <c r="K65" s="53" t="s">
        <v>66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</row>
    <row r="66" spans="1:98" s="32" customFormat="1" ht="27" customHeight="1" x14ac:dyDescent="0.25">
      <c r="A66" s="54"/>
      <c r="B66" s="55" t="s">
        <v>67</v>
      </c>
      <c r="C66" s="56"/>
      <c r="D66" s="56"/>
      <c r="E66" s="56"/>
      <c r="F66" s="56"/>
      <c r="G66" s="57"/>
      <c r="H66" s="58" t="s">
        <v>35</v>
      </c>
      <c r="I66" s="59" t="s">
        <v>68</v>
      </c>
      <c r="J66" s="59" t="s">
        <v>69</v>
      </c>
      <c r="K66" s="59" t="s">
        <v>70</v>
      </c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</row>
    <row r="67" spans="1:98" s="32" customFormat="1" ht="15" customHeight="1" x14ac:dyDescent="0.25">
      <c r="A67" s="54"/>
      <c r="B67" s="60" t="s">
        <v>71</v>
      </c>
      <c r="C67" s="61"/>
      <c r="D67" s="61"/>
      <c r="E67" s="61"/>
      <c r="F67" s="61"/>
      <c r="G67" s="62"/>
      <c r="H67" s="63">
        <v>110720</v>
      </c>
      <c r="I67" s="63">
        <v>185000</v>
      </c>
      <c r="J67" s="63">
        <v>198000</v>
      </c>
      <c r="K67" s="63">
        <v>210000</v>
      </c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</row>
    <row r="68" spans="1:98" s="3" customFormat="1" ht="21" customHeight="1" x14ac:dyDescent="0.25">
      <c r="A68" s="64"/>
      <c r="B68" s="65" t="s">
        <v>72</v>
      </c>
      <c r="C68" s="65"/>
      <c r="D68" s="65"/>
      <c r="E68" s="65"/>
      <c r="F68" s="65"/>
      <c r="G68" s="65"/>
      <c r="H68" s="66">
        <v>95420</v>
      </c>
      <c r="I68" s="66">
        <v>136240</v>
      </c>
      <c r="J68" s="66">
        <v>148720</v>
      </c>
      <c r="K68" s="66">
        <v>161200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</row>
    <row r="69" spans="1:98" s="3" customFormat="1" x14ac:dyDescent="0.25">
      <c r="A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</row>
    <row r="70" spans="1:98" s="3" customFormat="1" x14ac:dyDescent="0.25">
      <c r="A70" s="1"/>
      <c r="B70" s="55" t="s">
        <v>73</v>
      </c>
      <c r="C70" s="56"/>
      <c r="D70" s="56"/>
      <c r="E70" s="56"/>
      <c r="F70" s="57"/>
      <c r="G70" s="22" t="s">
        <v>74</v>
      </c>
      <c r="H70" s="22"/>
      <c r="I70" s="22"/>
      <c r="J70" s="22"/>
      <c r="K70" s="2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</row>
    <row r="71" spans="1:98" s="3" customFormat="1" x14ac:dyDescent="0.25">
      <c r="A71" s="1"/>
      <c r="B71" s="67"/>
      <c r="C71" s="68"/>
      <c r="D71" s="68"/>
      <c r="E71" s="68"/>
      <c r="F71" s="69"/>
      <c r="G71" s="20">
        <v>1</v>
      </c>
      <c r="H71" s="20">
        <v>2</v>
      </c>
      <c r="I71" s="20">
        <v>3</v>
      </c>
      <c r="J71" s="20">
        <v>4</v>
      </c>
      <c r="K71" s="20" t="s">
        <v>75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</row>
    <row r="72" spans="1:98" s="3" customFormat="1" ht="17.25" customHeight="1" x14ac:dyDescent="0.25">
      <c r="A72" s="1"/>
      <c r="B72" s="40" t="s">
        <v>76</v>
      </c>
      <c r="C72" s="40"/>
      <c r="D72" s="40"/>
      <c r="E72" s="40"/>
      <c r="F72" s="40"/>
      <c r="G72" s="70">
        <v>0</v>
      </c>
      <c r="H72" s="70">
        <v>10</v>
      </c>
      <c r="I72" s="70">
        <v>15</v>
      </c>
      <c r="J72" s="70">
        <v>25</v>
      </c>
      <c r="K72" s="70">
        <v>35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</row>
    <row r="73" spans="1:98" s="3" customFormat="1" ht="15" customHeight="1" x14ac:dyDescent="0.25">
      <c r="A73" s="1"/>
      <c r="B73" s="40" t="s">
        <v>77</v>
      </c>
      <c r="C73" s="40"/>
      <c r="D73" s="40"/>
      <c r="E73" s="40"/>
      <c r="F73" s="40"/>
      <c r="G73" s="70">
        <v>0</v>
      </c>
      <c r="H73" s="70">
        <v>5</v>
      </c>
      <c r="I73" s="70">
        <v>10</v>
      </c>
      <c r="J73" s="70">
        <v>20</v>
      </c>
      <c r="K73" s="70">
        <v>30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</row>
    <row r="74" spans="1:98" s="3" customFormat="1" ht="15" customHeight="1" x14ac:dyDescent="0.25">
      <c r="A74" s="1"/>
      <c r="B74" s="35"/>
      <c r="C74" s="35"/>
      <c r="D74" s="35"/>
      <c r="E74" s="35"/>
      <c r="F74" s="35"/>
      <c r="G74" s="71"/>
      <c r="H74" s="71"/>
      <c r="I74" s="71"/>
      <c r="J74" s="71"/>
      <c r="K74" s="7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</row>
    <row r="75" spans="1:98" s="3" customFormat="1" ht="15" customHeight="1" x14ac:dyDescent="0.2">
      <c r="A75" s="1"/>
      <c r="B75" s="35"/>
      <c r="C75" s="72" t="s">
        <v>78</v>
      </c>
      <c r="D75" s="35"/>
      <c r="E75" s="35"/>
      <c r="F75" s="35"/>
      <c r="G75" s="71"/>
      <c r="H75" s="71"/>
      <c r="I75" s="71"/>
      <c r="J75" s="71"/>
      <c r="K75" s="7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</row>
    <row r="76" spans="1:98" s="3" customFormat="1" ht="15" customHeight="1" x14ac:dyDescent="0.25">
      <c r="A76" s="1"/>
      <c r="B76" s="35"/>
      <c r="C76" s="73" t="s">
        <v>79</v>
      </c>
      <c r="D76" s="73" t="s">
        <v>80</v>
      </c>
      <c r="E76" s="35"/>
      <c r="F76" s="35"/>
      <c r="G76" s="71"/>
      <c r="H76" s="71"/>
      <c r="I76" s="71"/>
      <c r="J76" s="71"/>
      <c r="K76" s="7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</row>
    <row r="77" spans="1:98" s="3" customFormat="1" ht="15" customHeight="1" x14ac:dyDescent="0.25">
      <c r="A77" s="1"/>
      <c r="B77" s="35"/>
      <c r="C77" s="73" t="s">
        <v>81</v>
      </c>
      <c r="D77" s="74">
        <v>0.6</v>
      </c>
      <c r="E77" s="35"/>
      <c r="F77" s="35"/>
      <c r="G77" s="71"/>
      <c r="H77" s="71"/>
      <c r="I77" s="71"/>
      <c r="J77" s="71"/>
      <c r="K77" s="7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</row>
    <row r="78" spans="1:98" s="3" customFormat="1" ht="15" customHeight="1" x14ac:dyDescent="0.25">
      <c r="A78" s="1"/>
      <c r="B78" s="35"/>
      <c r="C78" s="73" t="s">
        <v>82</v>
      </c>
      <c r="D78" s="74">
        <v>0.5</v>
      </c>
      <c r="E78" s="35"/>
      <c r="F78" s="35"/>
      <c r="G78" s="71"/>
      <c r="H78" s="71"/>
      <c r="I78" s="71"/>
      <c r="J78" s="71"/>
      <c r="K78" s="7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</row>
    <row r="79" spans="1:98" s="3" customFormat="1" ht="15" customHeight="1" x14ac:dyDescent="0.25">
      <c r="A79" s="1"/>
      <c r="B79" s="35"/>
      <c r="C79" s="73" t="s">
        <v>83</v>
      </c>
      <c r="D79" s="74">
        <v>0.4</v>
      </c>
      <c r="E79" s="35"/>
      <c r="F79" s="35"/>
      <c r="G79" s="71"/>
      <c r="H79" s="71"/>
      <c r="I79" s="71"/>
      <c r="J79" s="71"/>
      <c r="K79" s="7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</row>
    <row r="80" spans="1:98" s="3" customFormat="1" ht="15.75" x14ac:dyDescent="0.25">
      <c r="A80" s="1"/>
      <c r="B80" s="35"/>
      <c r="C80" s="73" t="s">
        <v>84</v>
      </c>
      <c r="D80" s="74">
        <v>0.15</v>
      </c>
      <c r="E80" s="35"/>
      <c r="F80" s="35"/>
      <c r="G80" s="47"/>
      <c r="H80" s="47"/>
      <c r="I80" s="47"/>
      <c r="J80" s="47"/>
      <c r="K80" s="4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</row>
    <row r="81" spans="1:98" s="3" customFormat="1" ht="31.5" customHeight="1" x14ac:dyDescent="0.25">
      <c r="A81" s="1"/>
      <c r="B81" s="47"/>
      <c r="C81" s="75" t="s">
        <v>85</v>
      </c>
      <c r="D81" s="75"/>
      <c r="E81" s="76"/>
      <c r="F81" s="76"/>
      <c r="G81" s="76"/>
      <c r="H81" s="76"/>
      <c r="I81" s="76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</row>
    <row r="82" spans="1:98" s="29" customFormat="1" ht="20.25" customHeight="1" x14ac:dyDescent="0.25">
      <c r="A82" s="5"/>
      <c r="B82" s="77" t="s">
        <v>86</v>
      </c>
      <c r="C82" s="77"/>
      <c r="D82" s="77"/>
      <c r="E82" s="77"/>
      <c r="F82" s="77"/>
      <c r="G82" s="77"/>
      <c r="H82" s="77"/>
      <c r="I82" s="77"/>
      <c r="J82" s="77"/>
      <c r="K82" s="76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</row>
    <row r="83" spans="1:98" s="3" customFormat="1" ht="20.25" customHeight="1" x14ac:dyDescent="0.25">
      <c r="A83" s="1"/>
      <c r="B83" s="78"/>
      <c r="C83" s="78"/>
      <c r="D83" s="78"/>
      <c r="E83" s="78"/>
      <c r="F83" s="78"/>
      <c r="G83" s="78"/>
      <c r="H83" s="78"/>
      <c r="I83" s="78"/>
      <c r="J83" s="53" t="s">
        <v>87</v>
      </c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</row>
    <row r="84" spans="1:98" s="3" customFormat="1" ht="15.75" customHeight="1" x14ac:dyDescent="0.25">
      <c r="A84" s="1"/>
      <c r="B84" s="22" t="s">
        <v>88</v>
      </c>
      <c r="C84" s="22"/>
      <c r="D84" s="22"/>
      <c r="E84" s="79" t="s">
        <v>68</v>
      </c>
      <c r="F84" s="79"/>
      <c r="G84" s="79" t="s">
        <v>69</v>
      </c>
      <c r="H84" s="22"/>
      <c r="I84" s="79" t="s">
        <v>70</v>
      </c>
      <c r="J84" s="22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</row>
    <row r="85" spans="1:98" s="3" customFormat="1" ht="15.75" customHeight="1" x14ac:dyDescent="0.25">
      <c r="A85" s="1"/>
      <c r="B85" s="22"/>
      <c r="C85" s="22"/>
      <c r="D85" s="22"/>
      <c r="E85" s="80" t="s">
        <v>12</v>
      </c>
      <c r="F85" s="80" t="s">
        <v>13</v>
      </c>
      <c r="G85" s="80" t="s">
        <v>12</v>
      </c>
      <c r="H85" s="80" t="s">
        <v>13</v>
      </c>
      <c r="I85" s="80" t="s">
        <v>12</v>
      </c>
      <c r="J85" s="80" t="s">
        <v>13</v>
      </c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</row>
    <row r="86" spans="1:98" s="3" customFormat="1" ht="15.75" customHeight="1" x14ac:dyDescent="0.25">
      <c r="A86" s="1"/>
      <c r="B86" s="81" t="s">
        <v>35</v>
      </c>
      <c r="C86" s="81"/>
      <c r="D86" s="81"/>
      <c r="E86" s="26">
        <v>31200</v>
      </c>
      <c r="F86" s="26">
        <v>50960</v>
      </c>
      <c r="G86" s="26">
        <v>46800</v>
      </c>
      <c r="H86" s="26">
        <v>66560</v>
      </c>
      <c r="I86" s="26">
        <v>62400</v>
      </c>
      <c r="J86" s="26">
        <v>82160</v>
      </c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</row>
    <row r="87" spans="1:98" s="3" customFormat="1" ht="15.75" customHeight="1" x14ac:dyDescent="0.25">
      <c r="A87" s="1"/>
      <c r="B87" s="81" t="s">
        <v>68</v>
      </c>
      <c r="C87" s="81"/>
      <c r="D87" s="81"/>
      <c r="E87" s="26" t="s">
        <v>89</v>
      </c>
      <c r="F87" s="26" t="s">
        <v>89</v>
      </c>
      <c r="G87" s="82">
        <v>15600</v>
      </c>
      <c r="H87" s="82"/>
      <c r="I87" s="82">
        <v>31200</v>
      </c>
      <c r="J87" s="82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</row>
    <row r="88" spans="1:98" s="3" customFormat="1" ht="15.75" customHeight="1" x14ac:dyDescent="0.25">
      <c r="A88" s="1"/>
      <c r="B88" s="81" t="s">
        <v>69</v>
      </c>
      <c r="C88" s="81"/>
      <c r="D88" s="81"/>
      <c r="E88" s="26" t="s">
        <v>89</v>
      </c>
      <c r="F88" s="26" t="s">
        <v>89</v>
      </c>
      <c r="G88" s="26" t="s">
        <v>89</v>
      </c>
      <c r="H88" s="26" t="s">
        <v>89</v>
      </c>
      <c r="I88" s="82">
        <v>15600</v>
      </c>
      <c r="J88" s="82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</row>
    <row r="89" spans="1:98" s="3" customFormat="1" ht="18.75" customHeight="1" x14ac:dyDescent="0.25">
      <c r="A89" s="1"/>
      <c r="B89" s="47"/>
      <c r="C89" s="47"/>
      <c r="D89" s="76"/>
      <c r="E89" s="76"/>
      <c r="F89" s="76"/>
      <c r="G89" s="76"/>
      <c r="H89" s="76"/>
      <c r="I89" s="76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</row>
    <row r="90" spans="1:98" s="29" customFormat="1" ht="74.25" customHeight="1" x14ac:dyDescent="0.25">
      <c r="A90" s="5"/>
      <c r="B90" s="51" t="s">
        <v>90</v>
      </c>
      <c r="C90" s="51"/>
      <c r="D90" s="51"/>
      <c r="E90" s="51"/>
      <c r="F90" s="51"/>
      <c r="G90" s="51"/>
      <c r="H90" s="51"/>
      <c r="I90" s="51"/>
      <c r="J90" s="51"/>
      <c r="K90" s="51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</row>
    <row r="91" spans="1:98" s="84" customFormat="1" x14ac:dyDescent="0.25">
      <c r="A91" s="83"/>
      <c r="B91" s="31" t="s">
        <v>91</v>
      </c>
      <c r="C91" s="31"/>
      <c r="D91" s="31"/>
      <c r="E91" s="31"/>
      <c r="F91" s="31"/>
      <c r="G91" s="31"/>
      <c r="H91" s="31"/>
      <c r="I91" s="31"/>
      <c r="J91" s="31"/>
      <c r="K91" s="31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  <c r="CC91" s="83"/>
      <c r="CD91" s="83"/>
      <c r="CE91" s="83"/>
      <c r="CF91" s="83"/>
      <c r="CG91" s="83"/>
      <c r="CH91" s="83"/>
      <c r="CI91" s="83"/>
      <c r="CJ91" s="83"/>
      <c r="CK91" s="83"/>
      <c r="CL91" s="83"/>
      <c r="CM91" s="83"/>
      <c r="CN91" s="83"/>
      <c r="CO91" s="83"/>
      <c r="CP91" s="83"/>
      <c r="CQ91" s="83"/>
      <c r="CR91" s="83"/>
      <c r="CS91" s="83"/>
      <c r="CT91" s="83"/>
    </row>
    <row r="92" spans="1:98" s="29" customFormat="1" x14ac:dyDescent="0.25">
      <c r="A92" s="5"/>
      <c r="B92" s="51" t="s">
        <v>92</v>
      </c>
      <c r="C92" s="51"/>
      <c r="D92" s="51"/>
      <c r="E92" s="51"/>
      <c r="F92" s="51"/>
      <c r="G92" s="51"/>
      <c r="H92" s="51"/>
      <c r="I92" s="51"/>
      <c r="J92" s="51"/>
      <c r="K92" s="51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</row>
    <row r="93" spans="1:98" s="29" customFormat="1" x14ac:dyDescent="0.25">
      <c r="A93" s="5"/>
      <c r="B93" s="51" t="s">
        <v>93</v>
      </c>
      <c r="C93" s="51"/>
      <c r="D93" s="51"/>
      <c r="E93" s="51"/>
      <c r="F93" s="51"/>
      <c r="G93" s="51"/>
      <c r="H93" s="51"/>
      <c r="I93" s="51"/>
      <c r="J93" s="51"/>
      <c r="K93" s="51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</row>
    <row r="94" spans="1:98" s="29" customFormat="1" x14ac:dyDescent="0.2">
      <c r="A94" s="5"/>
      <c r="B94" s="85"/>
      <c r="C94" s="52"/>
      <c r="D94" s="52"/>
      <c r="E94" s="52"/>
      <c r="F94" s="52"/>
      <c r="G94" s="52"/>
      <c r="H94" s="52"/>
      <c r="I94" s="52"/>
      <c r="J94" s="52"/>
      <c r="K94" s="52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</row>
    <row r="95" spans="1:98" s="29" customFormat="1" ht="25.5" x14ac:dyDescent="0.2">
      <c r="A95" s="5"/>
      <c r="B95" s="52"/>
      <c r="C95" s="80" t="s">
        <v>94</v>
      </c>
      <c r="D95" s="80" t="s">
        <v>95</v>
      </c>
      <c r="E95" s="80" t="s">
        <v>96</v>
      </c>
      <c r="F95" s="86"/>
      <c r="G95" s="52"/>
      <c r="H95" s="52"/>
      <c r="I95" s="52"/>
      <c r="J95" s="52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</row>
    <row r="96" spans="1:98" s="29" customFormat="1" ht="48" customHeight="1" x14ac:dyDescent="0.2">
      <c r="A96" s="5"/>
      <c r="B96" s="52"/>
      <c r="C96" s="26" t="s">
        <v>97</v>
      </c>
      <c r="D96" s="26" t="s">
        <v>98</v>
      </c>
      <c r="E96" s="26" t="s">
        <v>99</v>
      </c>
      <c r="F96" s="86"/>
      <c r="G96" s="52"/>
      <c r="H96" s="52"/>
      <c r="I96" s="52"/>
      <c r="J96" s="52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</row>
    <row r="97" spans="1:98" s="29" customFormat="1" ht="19.5" customHeight="1" x14ac:dyDescent="0.25">
      <c r="A97" s="5"/>
      <c r="B97" s="34"/>
      <c r="C97" s="34"/>
      <c r="D97" s="34"/>
      <c r="E97" s="34"/>
      <c r="F97" s="34"/>
      <c r="G97" s="34"/>
      <c r="H97" s="34"/>
      <c r="I97" s="34"/>
      <c r="J97" s="34"/>
      <c r="L97" s="53" t="s">
        <v>100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</row>
    <row r="98" spans="1:98" s="3" customFormat="1" ht="15.75" customHeight="1" x14ac:dyDescent="0.25">
      <c r="A98" s="1"/>
      <c r="B98" s="87" t="s">
        <v>101</v>
      </c>
      <c r="C98" s="88"/>
      <c r="D98" s="88"/>
      <c r="E98" s="88"/>
      <c r="F98" s="88"/>
      <c r="G98" s="88"/>
      <c r="H98" s="88"/>
      <c r="I98" s="88"/>
      <c r="J98" s="88"/>
      <c r="K98" s="88" t="s">
        <v>102</v>
      </c>
      <c r="L98" s="8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</row>
    <row r="99" spans="1:98" s="3" customFormat="1" ht="27.75" customHeight="1" x14ac:dyDescent="0.25">
      <c r="A99" s="1"/>
      <c r="B99" s="90" t="s">
        <v>103</v>
      </c>
      <c r="C99" s="90"/>
      <c r="D99" s="90"/>
      <c r="E99" s="90"/>
      <c r="F99" s="90"/>
      <c r="G99" s="90"/>
      <c r="H99" s="90"/>
      <c r="I99" s="90"/>
      <c r="J99" s="90"/>
      <c r="K99" s="91">
        <v>400</v>
      </c>
      <c r="L99" s="9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</row>
    <row r="100" spans="1:98" s="3" customFormat="1" ht="15.75" customHeight="1" x14ac:dyDescent="0.25">
      <c r="A100" s="1"/>
      <c r="B100" s="90" t="s">
        <v>104</v>
      </c>
      <c r="C100" s="90"/>
      <c r="D100" s="90"/>
      <c r="E100" s="90"/>
      <c r="F100" s="90"/>
      <c r="G100" s="90"/>
      <c r="H100" s="90"/>
      <c r="I100" s="90"/>
      <c r="J100" s="90"/>
      <c r="K100" s="91">
        <v>250</v>
      </c>
      <c r="L100" s="9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</row>
    <row r="101" spans="1:98" s="3" customFormat="1" ht="15.75" customHeight="1" x14ac:dyDescent="0.25">
      <c r="A101" s="1"/>
      <c r="B101" s="90" t="s">
        <v>105</v>
      </c>
      <c r="C101" s="90"/>
      <c r="D101" s="90"/>
      <c r="E101" s="90"/>
      <c r="F101" s="90"/>
      <c r="G101" s="90"/>
      <c r="H101" s="90"/>
      <c r="I101" s="90"/>
      <c r="J101" s="90"/>
      <c r="K101" s="91">
        <v>150</v>
      </c>
      <c r="L101" s="9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</row>
    <row r="102" spans="1:98" s="3" customFormat="1" ht="15.75" customHeight="1" x14ac:dyDescent="0.25">
      <c r="A102" s="1"/>
      <c r="B102" s="90" t="s">
        <v>106</v>
      </c>
      <c r="C102" s="90"/>
      <c r="D102" s="90"/>
      <c r="E102" s="90"/>
      <c r="F102" s="90"/>
      <c r="G102" s="90"/>
      <c r="H102" s="90"/>
      <c r="I102" s="90"/>
      <c r="J102" s="90"/>
      <c r="K102" s="91">
        <v>150</v>
      </c>
      <c r="L102" s="9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</row>
    <row r="103" spans="1:98" s="3" customFormat="1" ht="15.75" customHeight="1" x14ac:dyDescent="0.25">
      <c r="A103" s="1"/>
      <c r="B103" s="90" t="s">
        <v>107</v>
      </c>
      <c r="C103" s="90"/>
      <c r="D103" s="90"/>
      <c r="E103" s="90"/>
      <c r="F103" s="90"/>
      <c r="G103" s="90"/>
      <c r="H103" s="90"/>
      <c r="I103" s="90"/>
      <c r="J103" s="90"/>
      <c r="K103" s="91">
        <v>450</v>
      </c>
      <c r="L103" s="9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</row>
    <row r="104" spans="1:98" s="3" customFormat="1" ht="15.75" customHeight="1" x14ac:dyDescent="0.25">
      <c r="A104" s="1"/>
      <c r="B104" s="90" t="s">
        <v>108</v>
      </c>
      <c r="C104" s="90"/>
      <c r="D104" s="90"/>
      <c r="E104" s="90"/>
      <c r="F104" s="90"/>
      <c r="G104" s="90"/>
      <c r="H104" s="90"/>
      <c r="I104" s="90"/>
      <c r="J104" s="90"/>
      <c r="K104" s="91">
        <v>450</v>
      </c>
      <c r="L104" s="9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</row>
    <row r="105" spans="1:98" s="3" customFormat="1" ht="15.75" customHeight="1" x14ac:dyDescent="0.25">
      <c r="A105" s="1"/>
      <c r="B105" s="90" t="s">
        <v>109</v>
      </c>
      <c r="C105" s="90"/>
      <c r="D105" s="90"/>
      <c r="E105" s="90"/>
      <c r="F105" s="90"/>
      <c r="G105" s="90"/>
      <c r="H105" s="90"/>
      <c r="I105" s="90"/>
      <c r="J105" s="90"/>
      <c r="K105" s="91">
        <v>450</v>
      </c>
      <c r="L105" s="9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</row>
    <row r="106" spans="1:98" s="3" customFormat="1" x14ac:dyDescent="0.25">
      <c r="A106" s="1"/>
      <c r="B106" s="90" t="s">
        <v>110</v>
      </c>
      <c r="C106" s="90"/>
      <c r="D106" s="90"/>
      <c r="E106" s="90"/>
      <c r="F106" s="90"/>
      <c r="G106" s="90"/>
      <c r="H106" s="90"/>
      <c r="I106" s="90"/>
      <c r="J106" s="90"/>
      <c r="K106" s="91">
        <v>450</v>
      </c>
      <c r="L106" s="9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</row>
    <row r="107" spans="1:98" s="3" customFormat="1" x14ac:dyDescent="0.25">
      <c r="A107" s="1"/>
      <c r="B107" s="90" t="s">
        <v>111</v>
      </c>
      <c r="C107" s="90"/>
      <c r="D107" s="90"/>
      <c r="E107" s="90"/>
      <c r="F107" s="90"/>
      <c r="G107" s="90"/>
      <c r="H107" s="90"/>
      <c r="I107" s="90"/>
      <c r="J107" s="90"/>
      <c r="K107" s="91">
        <v>200</v>
      </c>
      <c r="L107" s="9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</row>
    <row r="108" spans="1:98" s="3" customFormat="1" x14ac:dyDescent="0.25">
      <c r="A108" s="1"/>
      <c r="B108" s="90" t="s">
        <v>112</v>
      </c>
      <c r="C108" s="90"/>
      <c r="D108" s="90"/>
      <c r="E108" s="90"/>
      <c r="F108" s="90"/>
      <c r="G108" s="90"/>
      <c r="H108" s="90"/>
      <c r="I108" s="90"/>
      <c r="J108" s="90"/>
      <c r="K108" s="91">
        <v>720</v>
      </c>
      <c r="L108" s="9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</row>
    <row r="109" spans="1:98" s="93" customFormat="1" x14ac:dyDescent="0.25"/>
    <row r="110" spans="1:98" s="3" customFormat="1" ht="51" customHeight="1" x14ac:dyDescent="0.25">
      <c r="A110" s="1"/>
      <c r="B110" s="22" t="s">
        <v>113</v>
      </c>
      <c r="C110" s="22"/>
      <c r="D110" s="22"/>
      <c r="E110" s="22"/>
      <c r="F110" s="22"/>
      <c r="G110" s="22"/>
      <c r="H110" s="22"/>
      <c r="I110" s="22"/>
      <c r="J110" s="20" t="s">
        <v>60</v>
      </c>
      <c r="K110" s="20" t="s">
        <v>114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</row>
    <row r="111" spans="1:98" s="3" customFormat="1" ht="12.75" customHeight="1" x14ac:dyDescent="0.25">
      <c r="A111" s="1"/>
      <c r="B111" s="48" t="s">
        <v>115</v>
      </c>
      <c r="C111" s="48"/>
      <c r="D111" s="48"/>
      <c r="E111" s="48"/>
      <c r="F111" s="48"/>
      <c r="G111" s="48"/>
      <c r="H111" s="48"/>
      <c r="I111" s="48"/>
      <c r="J111" s="26">
        <v>3432</v>
      </c>
      <c r="K111" s="26">
        <v>2496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</row>
    <row r="112" spans="1:98" s="3" customFormat="1" ht="12.75" customHeight="1" x14ac:dyDescent="0.25">
      <c r="A112" s="1"/>
      <c r="B112" s="48" t="s">
        <v>116</v>
      </c>
      <c r="C112" s="48"/>
      <c r="D112" s="48"/>
      <c r="E112" s="48"/>
      <c r="F112" s="48"/>
      <c r="G112" s="48"/>
      <c r="H112" s="48"/>
      <c r="I112" s="48"/>
      <c r="J112" s="26">
        <v>4680</v>
      </c>
      <c r="K112" s="26">
        <v>3120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</row>
    <row r="113" spans="1:98" s="3" customFormat="1" ht="12.75" customHeight="1" x14ac:dyDescent="0.25">
      <c r="A113" s="1"/>
      <c r="B113" s="34"/>
      <c r="C113" s="34"/>
      <c r="D113" s="34"/>
      <c r="E113" s="34"/>
      <c r="F113" s="34"/>
      <c r="G113" s="34"/>
      <c r="H113" s="34"/>
      <c r="I113" s="34"/>
      <c r="J113" s="94"/>
      <c r="K113" s="94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</row>
    <row r="114" spans="1:98" s="3" customFormat="1" ht="12.75" customHeight="1" x14ac:dyDescent="0.2">
      <c r="A114" s="1"/>
      <c r="B114" s="34"/>
      <c r="C114" s="95" t="s">
        <v>117</v>
      </c>
      <c r="D114" s="34"/>
      <c r="E114" s="34"/>
      <c r="F114" s="34"/>
      <c r="G114" s="34"/>
      <c r="H114" s="34"/>
      <c r="I114" s="34"/>
      <c r="J114" s="94"/>
      <c r="K114" s="94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</row>
    <row r="115" spans="1:98" s="3" customFormat="1" x14ac:dyDescent="0.2">
      <c r="A115" s="1"/>
      <c r="C115" s="95" t="s">
        <v>118</v>
      </c>
      <c r="J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</row>
    <row r="116" spans="1:98" s="3" customFormat="1" x14ac:dyDescent="0.2">
      <c r="A116" s="1"/>
      <c r="C116" s="95"/>
      <c r="J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</row>
    <row r="117" spans="1:98" ht="15.75" x14ac:dyDescent="0.25">
      <c r="B117" s="97" t="s">
        <v>119</v>
      </c>
    </row>
    <row r="118" spans="1:98" ht="15.75" x14ac:dyDescent="0.25">
      <c r="B118" s="97" t="s">
        <v>120</v>
      </c>
    </row>
    <row r="121" spans="1:98" x14ac:dyDescent="0.25">
      <c r="K121" s="99" t="s">
        <v>121</v>
      </c>
    </row>
  </sheetData>
  <mergeCells count="99">
    <mergeCell ref="B108:J108"/>
    <mergeCell ref="K108:L108"/>
    <mergeCell ref="A109:XFD109"/>
    <mergeCell ref="B110:I110"/>
    <mergeCell ref="B111:I111"/>
    <mergeCell ref="B112:I112"/>
    <mergeCell ref="B105:J105"/>
    <mergeCell ref="K105:L105"/>
    <mergeCell ref="B106:J106"/>
    <mergeCell ref="K106:L106"/>
    <mergeCell ref="B107:J107"/>
    <mergeCell ref="K107:L107"/>
    <mergeCell ref="B102:J102"/>
    <mergeCell ref="K102:L102"/>
    <mergeCell ref="B103:J103"/>
    <mergeCell ref="K103:L103"/>
    <mergeCell ref="B104:J104"/>
    <mergeCell ref="K104:L104"/>
    <mergeCell ref="B99:J99"/>
    <mergeCell ref="K99:L99"/>
    <mergeCell ref="B100:J100"/>
    <mergeCell ref="K100:L100"/>
    <mergeCell ref="B101:J101"/>
    <mergeCell ref="K101:L101"/>
    <mergeCell ref="B90:K90"/>
    <mergeCell ref="B91:K91"/>
    <mergeCell ref="B92:K92"/>
    <mergeCell ref="B93:K93"/>
    <mergeCell ref="B98:J98"/>
    <mergeCell ref="K98:L98"/>
    <mergeCell ref="B86:D86"/>
    <mergeCell ref="B87:D87"/>
    <mergeCell ref="G87:H87"/>
    <mergeCell ref="I87:J87"/>
    <mergeCell ref="B88:D88"/>
    <mergeCell ref="I88:J88"/>
    <mergeCell ref="B72:F72"/>
    <mergeCell ref="B73:F73"/>
    <mergeCell ref="C81:D81"/>
    <mergeCell ref="B82:J82"/>
    <mergeCell ref="B84:D85"/>
    <mergeCell ref="E84:F84"/>
    <mergeCell ref="G84:H84"/>
    <mergeCell ref="I84:J84"/>
    <mergeCell ref="B62:I62"/>
    <mergeCell ref="B64:K64"/>
    <mergeCell ref="B66:G66"/>
    <mergeCell ref="B67:G67"/>
    <mergeCell ref="B68:G68"/>
    <mergeCell ref="B70:F71"/>
    <mergeCell ref="G70:K70"/>
    <mergeCell ref="B55:K55"/>
    <mergeCell ref="I57:K57"/>
    <mergeCell ref="B58:I58"/>
    <mergeCell ref="B59:I59"/>
    <mergeCell ref="B60:I60"/>
    <mergeCell ref="B61:I61"/>
    <mergeCell ref="B49:I49"/>
    <mergeCell ref="B50:I50"/>
    <mergeCell ref="B51:I51"/>
    <mergeCell ref="B52:I52"/>
    <mergeCell ref="B53:I53"/>
    <mergeCell ref="B54:I54"/>
    <mergeCell ref="B43:I43"/>
    <mergeCell ref="B44:I44"/>
    <mergeCell ref="B45:I45"/>
    <mergeCell ref="B46:I46"/>
    <mergeCell ref="B47:I47"/>
    <mergeCell ref="B48:I48"/>
    <mergeCell ref="B37:K37"/>
    <mergeCell ref="B38:K38"/>
    <mergeCell ref="I39:K39"/>
    <mergeCell ref="B40:I40"/>
    <mergeCell ref="B41:I41"/>
    <mergeCell ref="B42:I42"/>
    <mergeCell ref="C31:I31"/>
    <mergeCell ref="C32:I32"/>
    <mergeCell ref="C33:I33"/>
    <mergeCell ref="C34:I34"/>
    <mergeCell ref="C35:I35"/>
    <mergeCell ref="C36:I36"/>
    <mergeCell ref="B24:K24"/>
    <mergeCell ref="B25:K25"/>
    <mergeCell ref="B26:K26"/>
    <mergeCell ref="B27:K27"/>
    <mergeCell ref="B29:K29"/>
    <mergeCell ref="I30:K30"/>
    <mergeCell ref="D7:K7"/>
    <mergeCell ref="D8:E8"/>
    <mergeCell ref="F8:G8"/>
    <mergeCell ref="H8:I8"/>
    <mergeCell ref="J8:K8"/>
    <mergeCell ref="B23:K23"/>
    <mergeCell ref="B3:C3"/>
    <mergeCell ref="B5:K5"/>
    <mergeCell ref="B6:D6"/>
    <mergeCell ref="E6:F6"/>
    <mergeCell ref="G6:H6"/>
    <mergeCell ref="J6:K6"/>
  </mergeCells>
  <hyperlinks>
    <hyperlink ref="K3" location="Cодержание!A1" display="Вернуться на страницу &quot;Содержание&quot;"/>
    <hyperlink ref="K121" location="SCAD!B8" display="Вверх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SCAD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sql</dc:creator>
  <cp:lastModifiedBy>sql</cp:lastModifiedBy>
  <dcterms:created xsi:type="dcterms:W3CDTF">2011-06-20T10:03:47Z</dcterms:created>
  <dcterms:modified xsi:type="dcterms:W3CDTF">2011-06-20T10:04:42Z</dcterms:modified>
</cp:coreProperties>
</file>